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1570" windowHeight="9345" tabRatio="953" activeTab="15"/>
  </bookViews>
  <sheets>
    <sheet name="AiRAY with FR AR" sheetId="1" r:id="rId1"/>
    <sheet name="AiRAY with FRT AR" sheetId="30" r:id="rId2"/>
    <sheet name="SCV F with FR AR" sheetId="2" r:id="rId3"/>
    <sheet name="SC2 F with FR AR" sheetId="22" r:id="rId4"/>
    <sheet name="SCV F+AiRAY" sheetId="3" r:id="rId5"/>
    <sheet name="SC2 F+AiRAY" sheetId="23" r:id="rId6"/>
    <sheet name="AiRAY+SC2 F+AiRAY" sheetId="24" r:id="rId7"/>
    <sheet name="AiRAY+SCV F+AiRAY" sheetId="7" r:id="rId8"/>
    <sheet name="SCV F+AiRAY with AR LINK" sheetId="26" r:id="rId9"/>
    <sheet name="SC2 F+AiRAY with AR LINK" sheetId="25" r:id="rId10"/>
    <sheet name="AiRAY+ViRAY with VR AR LINK" sheetId="20" r:id="rId11"/>
    <sheet name="AiRAY+SC2 F+AiRAY+ViRAY(FR AR)" sheetId="34" r:id="rId12"/>
    <sheet name="AiRAY+SC2 F+AiRAY+ViRAY(VRAR L)" sheetId="31" r:id="rId13"/>
    <sheet name="AiRAY+ViRAY with FR AR" sheetId="29" r:id="rId14"/>
    <sheet name="SCV F+AiRAY+ViRAY" sheetId="28" r:id="rId15"/>
    <sheet name="SC2 F+AiRAY+ViRAY" sheetId="27" r:id="rId16"/>
  </sheets>
  <definedNames>
    <definedName name="_xlnm._FilterDatabase" localSheetId="0" hidden="1">'AiRAY with FR AR'!$AR$142:$AR$143</definedName>
    <definedName name="_xlnm._FilterDatabase" localSheetId="1" hidden="1">'AiRAY with FRT AR'!$AR$142:$AR$143</definedName>
    <definedName name="_xlnm._FilterDatabase" localSheetId="3" hidden="1">'SC2 F with FR AR'!#REF!</definedName>
    <definedName name="_xlnm._FilterDatabase" localSheetId="2" hidden="1">'SCV F with FR AR'!#REF!</definedName>
  </definedNames>
  <calcPr calcId="145621"/>
</workbook>
</file>

<file path=xl/calcChain.xml><?xml version="1.0" encoding="utf-8"?>
<calcChain xmlns="http://schemas.openxmlformats.org/spreadsheetml/2006/main">
  <c r="AP178" i="25" l="1"/>
  <c r="K178" i="25"/>
  <c r="L178" i="25" s="1"/>
  <c r="M178" i="25" s="1"/>
  <c r="N178" i="25" s="1"/>
  <c r="J178" i="25"/>
  <c r="G178" i="25"/>
  <c r="AP177" i="25"/>
  <c r="K177" i="25"/>
  <c r="L177" i="25" s="1"/>
  <c r="M177" i="25" s="1"/>
  <c r="N177" i="25" s="1"/>
  <c r="J177" i="25"/>
  <c r="G177" i="25"/>
  <c r="AP140" i="26"/>
  <c r="K140" i="26"/>
  <c r="L140" i="26" s="1"/>
  <c r="M140" i="26" s="1"/>
  <c r="N140" i="26" s="1"/>
  <c r="J140" i="26"/>
  <c r="G140" i="26"/>
  <c r="AP139" i="26"/>
  <c r="K139" i="26"/>
  <c r="L139" i="26" s="1"/>
  <c r="M139" i="26" s="1"/>
  <c r="N139" i="26" s="1"/>
  <c r="J139" i="26"/>
  <c r="G139" i="26"/>
  <c r="AQ219" i="34" l="1"/>
  <c r="J219" i="34"/>
  <c r="K219" i="34" s="1"/>
  <c r="L219" i="34" s="1"/>
  <c r="M219" i="34" s="1"/>
  <c r="N219" i="34" s="1"/>
  <c r="G219" i="34"/>
  <c r="AQ218" i="34"/>
  <c r="J218" i="34"/>
  <c r="K218" i="34" s="1"/>
  <c r="L218" i="34" s="1"/>
  <c r="M218" i="34" s="1"/>
  <c r="N218" i="34" s="1"/>
  <c r="G218" i="34"/>
  <c r="AQ217" i="34"/>
  <c r="J217" i="34"/>
  <c r="K217" i="34" s="1"/>
  <c r="L217" i="34" s="1"/>
  <c r="M217" i="34" s="1"/>
  <c r="N217" i="34" s="1"/>
  <c r="G217" i="34"/>
  <c r="AQ216" i="34"/>
  <c r="J216" i="34"/>
  <c r="K216" i="34" s="1"/>
  <c r="L216" i="34" s="1"/>
  <c r="M216" i="34" s="1"/>
  <c r="N216" i="34" s="1"/>
  <c r="G216" i="34"/>
  <c r="AQ215" i="34"/>
  <c r="N215" i="34"/>
  <c r="J215" i="34"/>
  <c r="K215" i="34" s="1"/>
  <c r="L215" i="34" s="1"/>
  <c r="M215" i="34" s="1"/>
  <c r="G215" i="34"/>
  <c r="AQ214" i="34"/>
  <c r="J214" i="34"/>
  <c r="K214" i="34" s="1"/>
  <c r="L214" i="34" s="1"/>
  <c r="M214" i="34" s="1"/>
  <c r="N214" i="34" s="1"/>
  <c r="G214" i="34"/>
  <c r="AQ213" i="34"/>
  <c r="J213" i="34"/>
  <c r="K213" i="34" s="1"/>
  <c r="L213" i="34" s="1"/>
  <c r="M213" i="34" s="1"/>
  <c r="N213" i="34" s="1"/>
  <c r="G213" i="34"/>
  <c r="AQ212" i="34"/>
  <c r="J212" i="34"/>
  <c r="K212" i="34" s="1"/>
  <c r="L212" i="34" s="1"/>
  <c r="M212" i="34" s="1"/>
  <c r="N212" i="34" s="1"/>
  <c r="G212" i="34"/>
  <c r="AQ211" i="34"/>
  <c r="J211" i="34"/>
  <c r="K211" i="34" s="1"/>
  <c r="L211" i="34" s="1"/>
  <c r="M211" i="34" s="1"/>
  <c r="N211" i="34" s="1"/>
  <c r="G211" i="34"/>
  <c r="AQ210" i="34"/>
  <c r="J210" i="34"/>
  <c r="K210" i="34" s="1"/>
  <c r="L210" i="34" s="1"/>
  <c r="M210" i="34" s="1"/>
  <c r="N210" i="34" s="1"/>
  <c r="G210" i="34"/>
  <c r="AQ209" i="34"/>
  <c r="J209" i="34"/>
  <c r="K209" i="34" s="1"/>
  <c r="L209" i="34" s="1"/>
  <c r="M209" i="34" s="1"/>
  <c r="N209" i="34" s="1"/>
  <c r="G209" i="34"/>
  <c r="AQ208" i="34"/>
  <c r="J208" i="34"/>
  <c r="K208" i="34" s="1"/>
  <c r="L208" i="34" s="1"/>
  <c r="M208" i="34" s="1"/>
  <c r="N208" i="34" s="1"/>
  <c r="G208" i="34"/>
  <c r="AQ207" i="34"/>
  <c r="J207" i="34"/>
  <c r="K207" i="34" s="1"/>
  <c r="L207" i="34" s="1"/>
  <c r="M207" i="34" s="1"/>
  <c r="N207" i="34" s="1"/>
  <c r="G207" i="34"/>
  <c r="AQ206" i="34"/>
  <c r="J206" i="34"/>
  <c r="K206" i="34" s="1"/>
  <c r="L206" i="34" s="1"/>
  <c r="M206" i="34" s="1"/>
  <c r="N206" i="34" s="1"/>
  <c r="G206" i="34"/>
  <c r="AQ205" i="34"/>
  <c r="K205" i="34"/>
  <c r="L205" i="34" s="1"/>
  <c r="M205" i="34" s="1"/>
  <c r="N205" i="34" s="1"/>
  <c r="J205" i="34"/>
  <c r="G205" i="34"/>
  <c r="AQ204" i="34"/>
  <c r="K204" i="34"/>
  <c r="L204" i="34" s="1"/>
  <c r="M204" i="34" s="1"/>
  <c r="N204" i="34" s="1"/>
  <c r="J204" i="34"/>
  <c r="G204" i="34"/>
  <c r="C17" i="34"/>
  <c r="AQ203" i="34"/>
  <c r="J203" i="34"/>
  <c r="K203" i="34" s="1"/>
  <c r="L203" i="34" s="1"/>
  <c r="M203" i="34" s="1"/>
  <c r="N203" i="34" s="1"/>
  <c r="G203" i="34"/>
  <c r="AQ202" i="34"/>
  <c r="J202" i="34"/>
  <c r="K202" i="34" s="1"/>
  <c r="L202" i="34" s="1"/>
  <c r="M202" i="34" s="1"/>
  <c r="N202" i="34" s="1"/>
  <c r="G202" i="34"/>
  <c r="AQ201" i="34"/>
  <c r="J201" i="34"/>
  <c r="K201" i="34" s="1"/>
  <c r="L201" i="34" s="1"/>
  <c r="M201" i="34" s="1"/>
  <c r="N201" i="34" s="1"/>
  <c r="G201" i="34"/>
  <c r="AQ200" i="34"/>
  <c r="J200" i="34"/>
  <c r="K200" i="34" s="1"/>
  <c r="L200" i="34" s="1"/>
  <c r="M200" i="34" s="1"/>
  <c r="N200" i="34" s="1"/>
  <c r="G200" i="34"/>
  <c r="AQ199" i="34"/>
  <c r="J199" i="34"/>
  <c r="K199" i="34" s="1"/>
  <c r="L199" i="34" s="1"/>
  <c r="M199" i="34" s="1"/>
  <c r="N199" i="34" s="1"/>
  <c r="G199" i="34"/>
  <c r="AQ198" i="34"/>
  <c r="J198" i="34"/>
  <c r="K198" i="34" s="1"/>
  <c r="L198" i="34" s="1"/>
  <c r="M198" i="34" s="1"/>
  <c r="N198" i="34" s="1"/>
  <c r="G198" i="34"/>
  <c r="AQ197" i="34"/>
  <c r="J197" i="34"/>
  <c r="K197" i="34" s="1"/>
  <c r="L197" i="34" s="1"/>
  <c r="M197" i="34" s="1"/>
  <c r="N197" i="34" s="1"/>
  <c r="G197" i="34"/>
  <c r="AQ196" i="34"/>
  <c r="G196" i="34"/>
  <c r="AQ186" i="34"/>
  <c r="J186" i="34"/>
  <c r="K186" i="34" s="1"/>
  <c r="L186" i="34" s="1"/>
  <c r="M186" i="34" s="1"/>
  <c r="N186" i="34" s="1"/>
  <c r="AQ185" i="34"/>
  <c r="J185" i="34"/>
  <c r="K185" i="34" s="1"/>
  <c r="L185" i="34" s="1"/>
  <c r="M185" i="34" s="1"/>
  <c r="N185" i="34" s="1"/>
  <c r="AQ184" i="34"/>
  <c r="J184" i="34"/>
  <c r="K184" i="34" s="1"/>
  <c r="L184" i="34" s="1"/>
  <c r="M184" i="34" s="1"/>
  <c r="N184" i="34" s="1"/>
  <c r="AQ183" i="34"/>
  <c r="J183" i="34"/>
  <c r="K183" i="34" s="1"/>
  <c r="L183" i="34" s="1"/>
  <c r="M183" i="34" s="1"/>
  <c r="N183" i="34" s="1"/>
  <c r="AQ182" i="34"/>
  <c r="J182" i="34"/>
  <c r="K182" i="34" s="1"/>
  <c r="L182" i="34" s="1"/>
  <c r="M182" i="34" s="1"/>
  <c r="N182" i="34" s="1"/>
  <c r="AQ181" i="34"/>
  <c r="J181" i="34"/>
  <c r="K181" i="34" s="1"/>
  <c r="L181" i="34" s="1"/>
  <c r="M181" i="34" s="1"/>
  <c r="N181" i="34" s="1"/>
  <c r="AQ180" i="34"/>
  <c r="J180" i="34"/>
  <c r="K180" i="34" s="1"/>
  <c r="L180" i="34" s="1"/>
  <c r="M180" i="34" s="1"/>
  <c r="N180" i="34" s="1"/>
  <c r="AQ179" i="34"/>
  <c r="J179" i="34"/>
  <c r="K179" i="34" s="1"/>
  <c r="L179" i="34" s="1"/>
  <c r="M179" i="34" s="1"/>
  <c r="N179" i="34" s="1"/>
  <c r="AQ178" i="34"/>
  <c r="J178" i="34"/>
  <c r="K178" i="34" s="1"/>
  <c r="L178" i="34" s="1"/>
  <c r="M178" i="34" s="1"/>
  <c r="N178" i="34" s="1"/>
  <c r="AQ177" i="34"/>
  <c r="J177" i="34"/>
  <c r="K177" i="34" s="1"/>
  <c r="L177" i="34" s="1"/>
  <c r="M177" i="34" s="1"/>
  <c r="N177" i="34" s="1"/>
  <c r="AQ176" i="34"/>
  <c r="J176" i="34"/>
  <c r="K176" i="34" s="1"/>
  <c r="L176" i="34" s="1"/>
  <c r="M176" i="34" s="1"/>
  <c r="N176" i="34" s="1"/>
  <c r="AQ175" i="34"/>
  <c r="J175" i="34"/>
  <c r="K175" i="34" s="1"/>
  <c r="L175" i="34" s="1"/>
  <c r="M175" i="34" s="1"/>
  <c r="N175" i="34" s="1"/>
  <c r="AQ174" i="34"/>
  <c r="J174" i="34"/>
  <c r="K174" i="34" s="1"/>
  <c r="L174" i="34" s="1"/>
  <c r="M174" i="34" s="1"/>
  <c r="N174" i="34" s="1"/>
  <c r="AQ173" i="34"/>
  <c r="AR173" i="34" s="1"/>
  <c r="J173" i="34"/>
  <c r="K173" i="34" s="1"/>
  <c r="L173" i="34" s="1"/>
  <c r="M173" i="34" s="1"/>
  <c r="N173" i="34" s="1"/>
  <c r="AQ172" i="34"/>
  <c r="J172" i="34"/>
  <c r="K172" i="34" s="1"/>
  <c r="L172" i="34" s="1"/>
  <c r="M172" i="34" s="1"/>
  <c r="N172" i="34" s="1"/>
  <c r="AQ171" i="34"/>
  <c r="AR171" i="34" s="1"/>
  <c r="J171" i="34"/>
  <c r="K171" i="34" s="1"/>
  <c r="L171" i="34" s="1"/>
  <c r="M171" i="34" s="1"/>
  <c r="N171" i="34" s="1"/>
  <c r="AQ170" i="34"/>
  <c r="J170" i="34"/>
  <c r="K170" i="34" s="1"/>
  <c r="L170" i="34" s="1"/>
  <c r="M170" i="34" s="1"/>
  <c r="N170" i="34" s="1"/>
  <c r="AQ169" i="34"/>
  <c r="AR169" i="34" s="1"/>
  <c r="J169" i="34"/>
  <c r="K169" i="34" s="1"/>
  <c r="L169" i="34" s="1"/>
  <c r="M169" i="34" s="1"/>
  <c r="N169" i="34" s="1"/>
  <c r="AQ168" i="34"/>
  <c r="J168" i="34"/>
  <c r="K168" i="34" s="1"/>
  <c r="L168" i="34" s="1"/>
  <c r="M168" i="34" s="1"/>
  <c r="N168" i="34" s="1"/>
  <c r="AQ167" i="34"/>
  <c r="AR167" i="34" s="1"/>
  <c r="G167" i="34"/>
  <c r="F167" i="34" s="1"/>
  <c r="AQ154" i="34"/>
  <c r="AI154" i="34"/>
  <c r="V154" i="34"/>
  <c r="J154" i="34"/>
  <c r="K154" i="34" s="1"/>
  <c r="L154" i="34" s="1"/>
  <c r="M154" i="34" s="1"/>
  <c r="N154" i="34" s="1"/>
  <c r="AQ153" i="34"/>
  <c r="AI153" i="34"/>
  <c r="V153" i="34"/>
  <c r="AE153" i="34" s="1"/>
  <c r="J153" i="34"/>
  <c r="K153" i="34" s="1"/>
  <c r="L153" i="34" s="1"/>
  <c r="M153" i="34" s="1"/>
  <c r="N153" i="34" s="1"/>
  <c r="AQ152" i="34"/>
  <c r="AI152" i="34"/>
  <c r="V152" i="34"/>
  <c r="J152" i="34"/>
  <c r="K152" i="34" s="1"/>
  <c r="L152" i="34" s="1"/>
  <c r="M152" i="34" s="1"/>
  <c r="N152" i="34" s="1"/>
  <c r="AQ151" i="34"/>
  <c r="AI151" i="34"/>
  <c r="V151" i="34"/>
  <c r="AE151" i="34" s="1"/>
  <c r="J151" i="34"/>
  <c r="K151" i="34" s="1"/>
  <c r="L151" i="34" s="1"/>
  <c r="M151" i="34" s="1"/>
  <c r="N151" i="34" s="1"/>
  <c r="AQ150" i="34"/>
  <c r="AI150" i="34"/>
  <c r="V150" i="34"/>
  <c r="AE150" i="34" s="1"/>
  <c r="K150" i="34"/>
  <c r="L150" i="34" s="1"/>
  <c r="M150" i="34" s="1"/>
  <c r="N150" i="34" s="1"/>
  <c r="J150" i="34"/>
  <c r="AQ149" i="34"/>
  <c r="J149" i="34"/>
  <c r="K149" i="34" s="1"/>
  <c r="L149" i="34" s="1"/>
  <c r="M149" i="34" s="1"/>
  <c r="N149" i="34" s="1"/>
  <c r="AQ148" i="34"/>
  <c r="J148" i="34"/>
  <c r="K148" i="34" s="1"/>
  <c r="L148" i="34" s="1"/>
  <c r="M148" i="34" s="1"/>
  <c r="N148" i="34" s="1"/>
  <c r="AQ147" i="34"/>
  <c r="J147" i="34"/>
  <c r="K147" i="34" s="1"/>
  <c r="L147" i="34" s="1"/>
  <c r="M147" i="34" s="1"/>
  <c r="N147" i="34" s="1"/>
  <c r="AQ146" i="34"/>
  <c r="J146" i="34"/>
  <c r="K146" i="34" s="1"/>
  <c r="L146" i="34" s="1"/>
  <c r="M146" i="34" s="1"/>
  <c r="N146" i="34" s="1"/>
  <c r="AQ145" i="34"/>
  <c r="J145" i="34"/>
  <c r="K145" i="34" s="1"/>
  <c r="L145" i="34" s="1"/>
  <c r="M145" i="34" s="1"/>
  <c r="N145" i="34" s="1"/>
  <c r="AQ144" i="34"/>
  <c r="K144" i="34"/>
  <c r="L144" i="34" s="1"/>
  <c r="M144" i="34" s="1"/>
  <c r="N144" i="34" s="1"/>
  <c r="J144" i="34"/>
  <c r="AQ143" i="34"/>
  <c r="AR143" i="34" s="1"/>
  <c r="BF137" i="34"/>
  <c r="BF138" i="34" s="1"/>
  <c r="BF139" i="34" s="1"/>
  <c r="BF140" i="34" s="1"/>
  <c r="BF141" i="34" s="1"/>
  <c r="BF142" i="34" s="1"/>
  <c r="BF143" i="34" s="1"/>
  <c r="BF144" i="34" s="1"/>
  <c r="BF145" i="34" s="1"/>
  <c r="BF146" i="34" s="1"/>
  <c r="BF147" i="34" s="1"/>
  <c r="BF148" i="34" s="1"/>
  <c r="BF149" i="34" s="1"/>
  <c r="BF150" i="34" s="1"/>
  <c r="BF151" i="34" s="1"/>
  <c r="BF152" i="34" s="1"/>
  <c r="BF153" i="34" s="1"/>
  <c r="BF154" i="34" s="1"/>
  <c r="BF155" i="34" s="1"/>
  <c r="BF156" i="34" s="1"/>
  <c r="BF157" i="34" s="1"/>
  <c r="BF161" i="34" s="1"/>
  <c r="BF162" i="34" s="1"/>
  <c r="BF163" i="34" s="1"/>
  <c r="BF164" i="34" s="1"/>
  <c r="BF165" i="34" s="1"/>
  <c r="BF166" i="34" s="1"/>
  <c r="BF167" i="34" s="1"/>
  <c r="BF168" i="34" s="1"/>
  <c r="BF169" i="34" s="1"/>
  <c r="BF170" i="34" s="1"/>
  <c r="BF171" i="34" s="1"/>
  <c r="BF172" i="34" s="1"/>
  <c r="BF173" i="34" s="1"/>
  <c r="BF174" i="34" s="1"/>
  <c r="BF175" i="34" s="1"/>
  <c r="BG136" i="34"/>
  <c r="AQ130" i="34"/>
  <c r="AI130" i="34"/>
  <c r="V130" i="34"/>
  <c r="J130" i="34"/>
  <c r="K130" i="34" s="1"/>
  <c r="L130" i="34" s="1"/>
  <c r="M130" i="34" s="1"/>
  <c r="N130" i="34" s="1"/>
  <c r="AQ129" i="34"/>
  <c r="AI129" i="34"/>
  <c r="V129" i="34"/>
  <c r="AE129" i="34" s="1"/>
  <c r="J129" i="34"/>
  <c r="K129" i="34" s="1"/>
  <c r="L129" i="34" s="1"/>
  <c r="M129" i="34" s="1"/>
  <c r="N129" i="34" s="1"/>
  <c r="AQ128" i="34"/>
  <c r="AI128" i="34"/>
  <c r="V128" i="34"/>
  <c r="AE128" i="34" s="1"/>
  <c r="J128" i="34"/>
  <c r="K128" i="34" s="1"/>
  <c r="L128" i="34" s="1"/>
  <c r="M128" i="34" s="1"/>
  <c r="N128" i="34" s="1"/>
  <c r="AQ127" i="34"/>
  <c r="AI127" i="34"/>
  <c r="V127" i="34"/>
  <c r="AE127" i="34" s="1"/>
  <c r="J127" i="34"/>
  <c r="K127" i="34" s="1"/>
  <c r="L127" i="34" s="1"/>
  <c r="M127" i="34" s="1"/>
  <c r="N127" i="34" s="1"/>
  <c r="AQ126" i="34"/>
  <c r="AI126" i="34"/>
  <c r="V126" i="34"/>
  <c r="AE126" i="34" s="1"/>
  <c r="J126" i="34"/>
  <c r="K126" i="34" s="1"/>
  <c r="L126" i="34" s="1"/>
  <c r="M126" i="34" s="1"/>
  <c r="N126" i="34" s="1"/>
  <c r="AQ125" i="34"/>
  <c r="AI125" i="34"/>
  <c r="V125" i="34"/>
  <c r="AE125" i="34" s="1"/>
  <c r="J125" i="34"/>
  <c r="K125" i="34" s="1"/>
  <c r="L125" i="34" s="1"/>
  <c r="M125" i="34" s="1"/>
  <c r="N125" i="34" s="1"/>
  <c r="AQ124" i="34"/>
  <c r="AI124" i="34"/>
  <c r="V124" i="34"/>
  <c r="J124" i="34"/>
  <c r="K124" i="34" s="1"/>
  <c r="L124" i="34" s="1"/>
  <c r="M124" i="34" s="1"/>
  <c r="N124" i="34" s="1"/>
  <c r="AQ123" i="34"/>
  <c r="AI123" i="34"/>
  <c r="V123" i="34"/>
  <c r="AE123" i="34" s="1"/>
  <c r="J123" i="34"/>
  <c r="K123" i="34" s="1"/>
  <c r="L123" i="34" s="1"/>
  <c r="M123" i="34" s="1"/>
  <c r="N123" i="34" s="1"/>
  <c r="AQ122" i="34"/>
  <c r="J122" i="34"/>
  <c r="K122" i="34" s="1"/>
  <c r="L122" i="34" s="1"/>
  <c r="M122" i="34" s="1"/>
  <c r="N122" i="34" s="1"/>
  <c r="AQ121" i="34"/>
  <c r="J121" i="34"/>
  <c r="K121" i="34" s="1"/>
  <c r="L121" i="34" s="1"/>
  <c r="M121" i="34" s="1"/>
  <c r="N121" i="34" s="1"/>
  <c r="AQ120" i="34"/>
  <c r="J120" i="34"/>
  <c r="K120" i="34" s="1"/>
  <c r="L120" i="34" s="1"/>
  <c r="M120" i="34" s="1"/>
  <c r="N120" i="34" s="1"/>
  <c r="AQ119" i="34"/>
  <c r="J119" i="34"/>
  <c r="K119" i="34" s="1"/>
  <c r="L119" i="34" s="1"/>
  <c r="M119" i="34" s="1"/>
  <c r="N119" i="34" s="1"/>
  <c r="AQ118" i="34"/>
  <c r="J118" i="34"/>
  <c r="K118" i="34" s="1"/>
  <c r="L118" i="34" s="1"/>
  <c r="M118" i="34" s="1"/>
  <c r="N118" i="34" s="1"/>
  <c r="AQ117" i="34"/>
  <c r="J117" i="34"/>
  <c r="K117" i="34" s="1"/>
  <c r="L117" i="34" s="1"/>
  <c r="M117" i="34" s="1"/>
  <c r="N117" i="34" s="1"/>
  <c r="AQ116" i="34"/>
  <c r="J116" i="34"/>
  <c r="K116" i="34" s="1"/>
  <c r="L116" i="34" s="1"/>
  <c r="M116" i="34" s="1"/>
  <c r="N116" i="34" s="1"/>
  <c r="AQ115" i="34"/>
  <c r="J115" i="34"/>
  <c r="K115" i="34" s="1"/>
  <c r="L115" i="34" s="1"/>
  <c r="M115" i="34" s="1"/>
  <c r="N115" i="34" s="1"/>
  <c r="AQ114" i="34"/>
  <c r="J114" i="34"/>
  <c r="K114" i="34" s="1"/>
  <c r="L114" i="34" s="1"/>
  <c r="M114" i="34" s="1"/>
  <c r="N114" i="34" s="1"/>
  <c r="AQ113" i="34"/>
  <c r="J113" i="34"/>
  <c r="K113" i="34" s="1"/>
  <c r="L113" i="34" s="1"/>
  <c r="M113" i="34" s="1"/>
  <c r="N113" i="34" s="1"/>
  <c r="AQ112" i="34"/>
  <c r="J112" i="34"/>
  <c r="K112" i="34" s="1"/>
  <c r="L112" i="34" s="1"/>
  <c r="M112" i="34" s="1"/>
  <c r="N112" i="34" s="1"/>
  <c r="AQ111" i="34"/>
  <c r="G111" i="34"/>
  <c r="C111" i="34"/>
  <c r="AH124" i="34" s="1"/>
  <c r="AM107" i="34"/>
  <c r="AN107" i="34" s="1"/>
  <c r="AO107" i="34" s="1"/>
  <c r="CN101" i="34"/>
  <c r="CN103" i="34" s="1"/>
  <c r="CL101" i="34"/>
  <c r="CL103" i="34" s="1"/>
  <c r="CF101" i="34"/>
  <c r="CF103" i="34" s="1"/>
  <c r="CD101" i="34"/>
  <c r="CD103" i="34" s="1"/>
  <c r="CQ57" i="34"/>
  <c r="CO57" i="34"/>
  <c r="CM57" i="34"/>
  <c r="CK57" i="34"/>
  <c r="CI57" i="34"/>
  <c r="CG57" i="34"/>
  <c r="CE57" i="34"/>
  <c r="CC57" i="34"/>
  <c r="C14" i="34"/>
  <c r="C11" i="34"/>
  <c r="D4" i="34"/>
  <c r="F2" i="34"/>
  <c r="E2" i="34"/>
  <c r="D2" i="34"/>
  <c r="AQ200" i="31"/>
  <c r="AQ199" i="31"/>
  <c r="AQ198" i="31"/>
  <c r="AQ197" i="31"/>
  <c r="AQ196" i="31"/>
  <c r="AQ195" i="31"/>
  <c r="AQ194" i="31"/>
  <c r="C17" i="31"/>
  <c r="J200" i="31"/>
  <c r="K200" i="31" s="1"/>
  <c r="L200" i="31" s="1"/>
  <c r="M200" i="31" s="1"/>
  <c r="N200" i="31" s="1"/>
  <c r="G200" i="31"/>
  <c r="J199" i="31"/>
  <c r="K199" i="31" s="1"/>
  <c r="L199" i="31" s="1"/>
  <c r="M199" i="31" s="1"/>
  <c r="N199" i="31" s="1"/>
  <c r="G199" i="31"/>
  <c r="J198" i="31"/>
  <c r="K198" i="31" s="1"/>
  <c r="L198" i="31" s="1"/>
  <c r="M198" i="31" s="1"/>
  <c r="N198" i="31" s="1"/>
  <c r="G198" i="31"/>
  <c r="J197" i="31"/>
  <c r="K197" i="31" s="1"/>
  <c r="L197" i="31" s="1"/>
  <c r="M197" i="31" s="1"/>
  <c r="N197" i="31" s="1"/>
  <c r="G197" i="31"/>
  <c r="J196" i="31"/>
  <c r="K196" i="31" s="1"/>
  <c r="L196" i="31" s="1"/>
  <c r="M196" i="31" s="1"/>
  <c r="N196" i="31" s="1"/>
  <c r="G196" i="31"/>
  <c r="J195" i="31"/>
  <c r="K195" i="31" s="1"/>
  <c r="L195" i="31" s="1"/>
  <c r="M195" i="31" s="1"/>
  <c r="N195" i="31" s="1"/>
  <c r="G195" i="31"/>
  <c r="J194" i="31"/>
  <c r="K194" i="31" s="1"/>
  <c r="L194" i="31" s="1"/>
  <c r="M194" i="31" s="1"/>
  <c r="N194" i="31" s="1"/>
  <c r="G194" i="31"/>
  <c r="AQ193" i="31"/>
  <c r="G193" i="31"/>
  <c r="AQ186" i="31"/>
  <c r="J186" i="31"/>
  <c r="K186" i="31" s="1"/>
  <c r="L186" i="31" s="1"/>
  <c r="M186" i="31" s="1"/>
  <c r="N186" i="31" s="1"/>
  <c r="AQ185" i="31"/>
  <c r="J185" i="31"/>
  <c r="K185" i="31" s="1"/>
  <c r="L185" i="31" s="1"/>
  <c r="M185" i="31" s="1"/>
  <c r="N185" i="31" s="1"/>
  <c r="AQ184" i="31"/>
  <c r="J184" i="31"/>
  <c r="K184" i="31" s="1"/>
  <c r="L184" i="31" s="1"/>
  <c r="M184" i="31" s="1"/>
  <c r="N184" i="31" s="1"/>
  <c r="AQ183" i="31"/>
  <c r="J183" i="31"/>
  <c r="K183" i="31" s="1"/>
  <c r="L183" i="31" s="1"/>
  <c r="M183" i="31" s="1"/>
  <c r="N183" i="31" s="1"/>
  <c r="AQ182" i="31"/>
  <c r="J182" i="31"/>
  <c r="K182" i="31" s="1"/>
  <c r="L182" i="31" s="1"/>
  <c r="M182" i="31" s="1"/>
  <c r="N182" i="31" s="1"/>
  <c r="AQ181" i="31"/>
  <c r="K181" i="31"/>
  <c r="L181" i="31" s="1"/>
  <c r="M181" i="31" s="1"/>
  <c r="N181" i="31" s="1"/>
  <c r="J181" i="31"/>
  <c r="AQ180" i="31"/>
  <c r="K180" i="31"/>
  <c r="L180" i="31" s="1"/>
  <c r="M180" i="31" s="1"/>
  <c r="N180" i="31" s="1"/>
  <c r="J180" i="31"/>
  <c r="AQ179" i="31"/>
  <c r="J179" i="31"/>
  <c r="K179" i="31" s="1"/>
  <c r="L179" i="31" s="1"/>
  <c r="M179" i="31" s="1"/>
  <c r="N179" i="31" s="1"/>
  <c r="AQ178" i="31"/>
  <c r="K178" i="31"/>
  <c r="L178" i="31" s="1"/>
  <c r="M178" i="31" s="1"/>
  <c r="N178" i="31" s="1"/>
  <c r="J178" i="31"/>
  <c r="AQ177" i="31"/>
  <c r="J177" i="31"/>
  <c r="K177" i="31" s="1"/>
  <c r="L177" i="31" s="1"/>
  <c r="M177" i="31" s="1"/>
  <c r="N177" i="31" s="1"/>
  <c r="AQ176" i="31"/>
  <c r="J176" i="31"/>
  <c r="K176" i="31" s="1"/>
  <c r="L176" i="31" s="1"/>
  <c r="M176" i="31" s="1"/>
  <c r="N176" i="31" s="1"/>
  <c r="AQ175" i="31"/>
  <c r="L175" i="31"/>
  <c r="M175" i="31" s="1"/>
  <c r="N175" i="31" s="1"/>
  <c r="J175" i="31"/>
  <c r="K175" i="31" s="1"/>
  <c r="AQ174" i="31"/>
  <c r="L174" i="31"/>
  <c r="M174" i="31" s="1"/>
  <c r="N174" i="31" s="1"/>
  <c r="J174" i="31"/>
  <c r="K174" i="31" s="1"/>
  <c r="AQ173" i="31"/>
  <c r="J173" i="31"/>
  <c r="K173" i="31" s="1"/>
  <c r="L173" i="31" s="1"/>
  <c r="M173" i="31" s="1"/>
  <c r="N173" i="31" s="1"/>
  <c r="AQ172" i="31"/>
  <c r="J172" i="31"/>
  <c r="K172" i="31" s="1"/>
  <c r="L172" i="31" s="1"/>
  <c r="M172" i="31" s="1"/>
  <c r="N172" i="31" s="1"/>
  <c r="AQ171" i="31"/>
  <c r="J171" i="31"/>
  <c r="K171" i="31" s="1"/>
  <c r="L171" i="31" s="1"/>
  <c r="M171" i="31" s="1"/>
  <c r="N171" i="31" s="1"/>
  <c r="AQ170" i="31"/>
  <c r="K170" i="31"/>
  <c r="L170" i="31" s="1"/>
  <c r="M170" i="31" s="1"/>
  <c r="N170" i="31" s="1"/>
  <c r="J170" i="31"/>
  <c r="AQ169" i="31"/>
  <c r="J169" i="31"/>
  <c r="K169" i="31" s="1"/>
  <c r="L169" i="31" s="1"/>
  <c r="M169" i="31" s="1"/>
  <c r="N169" i="31" s="1"/>
  <c r="AQ168" i="31"/>
  <c r="J168" i="31"/>
  <c r="K168" i="31" s="1"/>
  <c r="L168" i="31" s="1"/>
  <c r="M168" i="31" s="1"/>
  <c r="N168" i="31" s="1"/>
  <c r="AQ167" i="31"/>
  <c r="G167" i="31"/>
  <c r="F167" i="31" s="1"/>
  <c r="AQ154" i="31"/>
  <c r="AI154" i="31"/>
  <c r="AJ154" i="31" s="1"/>
  <c r="AK154" i="31" s="1"/>
  <c r="AL154" i="31" s="1"/>
  <c r="V154" i="31"/>
  <c r="AF154" i="31" s="1"/>
  <c r="J154" i="31"/>
  <c r="K154" i="31" s="1"/>
  <c r="L154" i="31" s="1"/>
  <c r="M154" i="31" s="1"/>
  <c r="N154" i="31" s="1"/>
  <c r="AQ153" i="31"/>
  <c r="AI153" i="31"/>
  <c r="AM153" i="31" s="1"/>
  <c r="AN153" i="31" s="1"/>
  <c r="AO153" i="31" s="1"/>
  <c r="V153" i="31"/>
  <c r="AE153" i="31" s="1"/>
  <c r="J153" i="31"/>
  <c r="K153" i="31" s="1"/>
  <c r="L153" i="31" s="1"/>
  <c r="M153" i="31" s="1"/>
  <c r="N153" i="31" s="1"/>
  <c r="AQ152" i="31"/>
  <c r="AI152" i="31"/>
  <c r="V152" i="31"/>
  <c r="AF152" i="31" s="1"/>
  <c r="K152" i="31"/>
  <c r="L152" i="31" s="1"/>
  <c r="M152" i="31" s="1"/>
  <c r="N152" i="31" s="1"/>
  <c r="J152" i="31"/>
  <c r="AQ151" i="31"/>
  <c r="AI151" i="31"/>
  <c r="AM151" i="31" s="1"/>
  <c r="AN151" i="31" s="1"/>
  <c r="AO151" i="31" s="1"/>
  <c r="V151" i="31"/>
  <c r="M151" i="31"/>
  <c r="N151" i="31" s="1"/>
  <c r="J151" i="31"/>
  <c r="K151" i="31" s="1"/>
  <c r="L151" i="31" s="1"/>
  <c r="AQ150" i="31"/>
  <c r="AI150" i="31"/>
  <c r="V150" i="31"/>
  <c r="AE150" i="31" s="1"/>
  <c r="J150" i="31"/>
  <c r="K150" i="31" s="1"/>
  <c r="L150" i="31" s="1"/>
  <c r="M150" i="31" s="1"/>
  <c r="N150" i="31" s="1"/>
  <c r="AQ149" i="31"/>
  <c r="AI149" i="31"/>
  <c r="AM149" i="31" s="1"/>
  <c r="AN149" i="31" s="1"/>
  <c r="AO149" i="31" s="1"/>
  <c r="V149" i="31"/>
  <c r="AE149" i="31" s="1"/>
  <c r="L149" i="31"/>
  <c r="M149" i="31" s="1"/>
  <c r="N149" i="31" s="1"/>
  <c r="J149" i="31"/>
  <c r="K149" i="31" s="1"/>
  <c r="AQ148" i="31"/>
  <c r="AI148" i="31"/>
  <c r="V148" i="31"/>
  <c r="AE148" i="31" s="1"/>
  <c r="K148" i="31"/>
  <c r="L148" i="31" s="1"/>
  <c r="M148" i="31" s="1"/>
  <c r="N148" i="31" s="1"/>
  <c r="J148" i="31"/>
  <c r="AQ147" i="31"/>
  <c r="J147" i="31"/>
  <c r="K147" i="31" s="1"/>
  <c r="L147" i="31" s="1"/>
  <c r="M147" i="31" s="1"/>
  <c r="N147" i="31" s="1"/>
  <c r="AQ146" i="31"/>
  <c r="J146" i="31"/>
  <c r="K146" i="31" s="1"/>
  <c r="L146" i="31" s="1"/>
  <c r="M146" i="31" s="1"/>
  <c r="N146" i="31" s="1"/>
  <c r="AQ145" i="31"/>
  <c r="J145" i="31"/>
  <c r="K145" i="31" s="1"/>
  <c r="L145" i="31" s="1"/>
  <c r="M145" i="31" s="1"/>
  <c r="N145" i="31" s="1"/>
  <c r="AQ144" i="31"/>
  <c r="J144" i="31"/>
  <c r="K144" i="31" s="1"/>
  <c r="L144" i="31" s="1"/>
  <c r="M144" i="31" s="1"/>
  <c r="N144" i="31" s="1"/>
  <c r="AQ143" i="31"/>
  <c r="BF138" i="31"/>
  <c r="BF139" i="31" s="1"/>
  <c r="BF140" i="31" s="1"/>
  <c r="BF141" i="31" s="1"/>
  <c r="BF142" i="31" s="1"/>
  <c r="BF143" i="31" s="1"/>
  <c r="BF144" i="31" s="1"/>
  <c r="BF145" i="31" s="1"/>
  <c r="BF146" i="31" s="1"/>
  <c r="BF147" i="31" s="1"/>
  <c r="BF148" i="31" s="1"/>
  <c r="BF149" i="31" s="1"/>
  <c r="BF150" i="31" s="1"/>
  <c r="BF151" i="31" s="1"/>
  <c r="BF152" i="31" s="1"/>
  <c r="BF153" i="31" s="1"/>
  <c r="BF154" i="31" s="1"/>
  <c r="BF155" i="31" s="1"/>
  <c r="BF156" i="31" s="1"/>
  <c r="BF157" i="31" s="1"/>
  <c r="BF161" i="31" s="1"/>
  <c r="BF162" i="31" s="1"/>
  <c r="BF163" i="31" s="1"/>
  <c r="BF164" i="31" s="1"/>
  <c r="BF165" i="31" s="1"/>
  <c r="BF166" i="31" s="1"/>
  <c r="BF167" i="31" s="1"/>
  <c r="BF168" i="31" s="1"/>
  <c r="BF169" i="31" s="1"/>
  <c r="BF170" i="31" s="1"/>
  <c r="BF171" i="31" s="1"/>
  <c r="BF172" i="31" s="1"/>
  <c r="BF173" i="31" s="1"/>
  <c r="BF174" i="31" s="1"/>
  <c r="BF175" i="31" s="1"/>
  <c r="BF137" i="31"/>
  <c r="BG136" i="31"/>
  <c r="AQ130" i="31"/>
  <c r="AI130" i="31"/>
  <c r="V130" i="31"/>
  <c r="AE130" i="31" s="1"/>
  <c r="L130" i="31"/>
  <c r="M130" i="31" s="1"/>
  <c r="N130" i="31" s="1"/>
  <c r="J130" i="31"/>
  <c r="K130" i="31" s="1"/>
  <c r="AQ129" i="31"/>
  <c r="AI129" i="31"/>
  <c r="V129" i="31"/>
  <c r="J129" i="31"/>
  <c r="K129" i="31" s="1"/>
  <c r="L129" i="31" s="1"/>
  <c r="M129" i="31" s="1"/>
  <c r="N129" i="31" s="1"/>
  <c r="AQ128" i="31"/>
  <c r="AI128" i="31"/>
  <c r="V128" i="31"/>
  <c r="AE128" i="31" s="1"/>
  <c r="J128" i="31"/>
  <c r="K128" i="31" s="1"/>
  <c r="L128" i="31" s="1"/>
  <c r="M128" i="31" s="1"/>
  <c r="N128" i="31" s="1"/>
  <c r="AQ127" i="31"/>
  <c r="AI127" i="31"/>
  <c r="V127" i="31"/>
  <c r="K127" i="31"/>
  <c r="L127" i="31" s="1"/>
  <c r="M127" i="31" s="1"/>
  <c r="N127" i="31" s="1"/>
  <c r="J127" i="31"/>
  <c r="AQ126" i="31"/>
  <c r="AI126" i="31"/>
  <c r="V126" i="31"/>
  <c r="AE126" i="31" s="1"/>
  <c r="J126" i="31"/>
  <c r="K126" i="31" s="1"/>
  <c r="L126" i="31" s="1"/>
  <c r="M126" i="31" s="1"/>
  <c r="N126" i="31" s="1"/>
  <c r="AQ125" i="31"/>
  <c r="AI125" i="31"/>
  <c r="V125" i="31"/>
  <c r="AE125" i="31" s="1"/>
  <c r="K125" i="31"/>
  <c r="L125" i="31" s="1"/>
  <c r="M125" i="31" s="1"/>
  <c r="N125" i="31" s="1"/>
  <c r="J125" i="31"/>
  <c r="AQ124" i="31"/>
  <c r="AI124" i="31"/>
  <c r="V124" i="31"/>
  <c r="AE124" i="31" s="1"/>
  <c r="J124" i="31"/>
  <c r="K124" i="31" s="1"/>
  <c r="L124" i="31" s="1"/>
  <c r="M124" i="31" s="1"/>
  <c r="N124" i="31" s="1"/>
  <c r="AQ123" i="31"/>
  <c r="AI123" i="31"/>
  <c r="V123" i="31"/>
  <c r="AE123" i="31" s="1"/>
  <c r="K123" i="31"/>
  <c r="L123" i="31" s="1"/>
  <c r="M123" i="31" s="1"/>
  <c r="N123" i="31" s="1"/>
  <c r="J123" i="31"/>
  <c r="AQ122" i="31"/>
  <c r="AI122" i="31"/>
  <c r="V122" i="31"/>
  <c r="AE122" i="31" s="1"/>
  <c r="J122" i="31"/>
  <c r="K122" i="31" s="1"/>
  <c r="L122" i="31" s="1"/>
  <c r="M122" i="31" s="1"/>
  <c r="N122" i="31" s="1"/>
  <c r="AQ121" i="31"/>
  <c r="AI121" i="31"/>
  <c r="V121" i="31"/>
  <c r="J121" i="31"/>
  <c r="K121" i="31" s="1"/>
  <c r="L121" i="31" s="1"/>
  <c r="M121" i="31" s="1"/>
  <c r="N121" i="31" s="1"/>
  <c r="AQ120" i="31"/>
  <c r="J120" i="31"/>
  <c r="K120" i="31" s="1"/>
  <c r="L120" i="31" s="1"/>
  <c r="M120" i="31" s="1"/>
  <c r="N120" i="31" s="1"/>
  <c r="AQ119" i="31"/>
  <c r="J119" i="31"/>
  <c r="K119" i="31" s="1"/>
  <c r="L119" i="31" s="1"/>
  <c r="M119" i="31" s="1"/>
  <c r="N119" i="31" s="1"/>
  <c r="AQ118" i="31"/>
  <c r="J118" i="31"/>
  <c r="K118" i="31" s="1"/>
  <c r="L118" i="31" s="1"/>
  <c r="M118" i="31" s="1"/>
  <c r="N118" i="31" s="1"/>
  <c r="AQ117" i="31"/>
  <c r="J117" i="31"/>
  <c r="K117" i="31" s="1"/>
  <c r="L117" i="31" s="1"/>
  <c r="M117" i="31" s="1"/>
  <c r="N117" i="31" s="1"/>
  <c r="AQ116" i="31"/>
  <c r="J116" i="31"/>
  <c r="K116" i="31" s="1"/>
  <c r="L116" i="31" s="1"/>
  <c r="M116" i="31" s="1"/>
  <c r="N116" i="31" s="1"/>
  <c r="AQ115" i="31"/>
  <c r="K115" i="31"/>
  <c r="L115" i="31" s="1"/>
  <c r="M115" i="31" s="1"/>
  <c r="N115" i="31" s="1"/>
  <c r="J115" i="31"/>
  <c r="AQ114" i="31"/>
  <c r="J114" i="31"/>
  <c r="K114" i="31" s="1"/>
  <c r="L114" i="31" s="1"/>
  <c r="M114" i="31" s="1"/>
  <c r="N114" i="31" s="1"/>
  <c r="AQ113" i="31"/>
  <c r="J113" i="31"/>
  <c r="K113" i="31" s="1"/>
  <c r="L113" i="31" s="1"/>
  <c r="M113" i="31" s="1"/>
  <c r="N113" i="31" s="1"/>
  <c r="AQ112" i="31"/>
  <c r="J112" i="31"/>
  <c r="K112" i="31" s="1"/>
  <c r="L112" i="31" s="1"/>
  <c r="M112" i="31" s="1"/>
  <c r="N112" i="31" s="1"/>
  <c r="AQ111" i="31"/>
  <c r="G111" i="31"/>
  <c r="C111" i="31"/>
  <c r="O114" i="31" s="1"/>
  <c r="P114" i="31" s="1"/>
  <c r="AM107" i="31"/>
  <c r="AN107" i="31" s="1"/>
  <c r="AO107" i="31" s="1"/>
  <c r="CN101" i="31"/>
  <c r="CN103" i="31" s="1"/>
  <c r="CL101" i="31"/>
  <c r="CL103" i="31" s="1"/>
  <c r="CF101" i="31"/>
  <c r="CF103" i="31" s="1"/>
  <c r="CD101" i="31"/>
  <c r="CD103" i="31" s="1"/>
  <c r="CQ57" i="31"/>
  <c r="CO57" i="31"/>
  <c r="CM57" i="31"/>
  <c r="CK57" i="31"/>
  <c r="CI57" i="31"/>
  <c r="CG57" i="31"/>
  <c r="CE57" i="31"/>
  <c r="CC57" i="31"/>
  <c r="C14" i="31"/>
  <c r="C11" i="31"/>
  <c r="D4" i="31"/>
  <c r="F2" i="31"/>
  <c r="E2" i="31"/>
  <c r="D2" i="31"/>
  <c r="AR176" i="34" l="1"/>
  <c r="AR180" i="34"/>
  <c r="AR184" i="34"/>
  <c r="AR186" i="31"/>
  <c r="AE154" i="31"/>
  <c r="AT154" i="31"/>
  <c r="AF124" i="31"/>
  <c r="AJ149" i="31"/>
  <c r="AK149" i="31" s="1"/>
  <c r="AL149" i="31" s="1"/>
  <c r="AS149" i="31" s="1"/>
  <c r="AJ151" i="31"/>
  <c r="AK151" i="31" s="1"/>
  <c r="AL151" i="31" s="1"/>
  <c r="AS151" i="31" s="1"/>
  <c r="AF129" i="31"/>
  <c r="BG137" i="31"/>
  <c r="BG138" i="31" s="1"/>
  <c r="AF153" i="31"/>
  <c r="AR123" i="31"/>
  <c r="AR151" i="31"/>
  <c r="AR179" i="31"/>
  <c r="AR111" i="31"/>
  <c r="AR127" i="31"/>
  <c r="AR167" i="31"/>
  <c r="AR183" i="31"/>
  <c r="AR115" i="31"/>
  <c r="AR143" i="31"/>
  <c r="AR171" i="31"/>
  <c r="AR119" i="31"/>
  <c r="AR147" i="31"/>
  <c r="AR175" i="31"/>
  <c r="AR117" i="31"/>
  <c r="AR125" i="31"/>
  <c r="AR145" i="31"/>
  <c r="AR153" i="31"/>
  <c r="AR173" i="31"/>
  <c r="AR181" i="31"/>
  <c r="AR113" i="31"/>
  <c r="AR121" i="31"/>
  <c r="AR129" i="31"/>
  <c r="AR149" i="31"/>
  <c r="AR169" i="31"/>
  <c r="AR177" i="31"/>
  <c r="AR185" i="31"/>
  <c r="AR112" i="31"/>
  <c r="AR116" i="31"/>
  <c r="AR120" i="31"/>
  <c r="AR124" i="31"/>
  <c r="AR128" i="31"/>
  <c r="AR144" i="31"/>
  <c r="AR148" i="31"/>
  <c r="AR152" i="31"/>
  <c r="AR168" i="31"/>
  <c r="AR172" i="31"/>
  <c r="AR176" i="31"/>
  <c r="AR180" i="31"/>
  <c r="AR184" i="31"/>
  <c r="C7" i="31"/>
  <c r="BQ27" i="31" s="1"/>
  <c r="BO104" i="31" s="1"/>
  <c r="AR114" i="31"/>
  <c r="AR118" i="31"/>
  <c r="AR122" i="31"/>
  <c r="AR126" i="31"/>
  <c r="AR130" i="31"/>
  <c r="AR146" i="31"/>
  <c r="AR150" i="31"/>
  <c r="AR154" i="31"/>
  <c r="AR170" i="31"/>
  <c r="AR174" i="31"/>
  <c r="AR178" i="31"/>
  <c r="AR182" i="31"/>
  <c r="AR111" i="34"/>
  <c r="AR113" i="34"/>
  <c r="AR114" i="34"/>
  <c r="AR115" i="34"/>
  <c r="AR116" i="34"/>
  <c r="AR117" i="34"/>
  <c r="AR118" i="34"/>
  <c r="AR119" i="34"/>
  <c r="AR120" i="34"/>
  <c r="AR121" i="34"/>
  <c r="AR122" i="34"/>
  <c r="AR124" i="34"/>
  <c r="AR145" i="34"/>
  <c r="AR147" i="34"/>
  <c r="AR148" i="34"/>
  <c r="AR175" i="34"/>
  <c r="AR179" i="34"/>
  <c r="AR183" i="34"/>
  <c r="AR150" i="34"/>
  <c r="AR168" i="34"/>
  <c r="AR170" i="34"/>
  <c r="AR172" i="34"/>
  <c r="AR174" i="34"/>
  <c r="AR178" i="34"/>
  <c r="AR182" i="34"/>
  <c r="AR186" i="34"/>
  <c r="AR112" i="34"/>
  <c r="AR144" i="34"/>
  <c r="AR146" i="34"/>
  <c r="AR177" i="34"/>
  <c r="AR181" i="34"/>
  <c r="C7" i="34"/>
  <c r="BQ27" i="34" s="1"/>
  <c r="BO63" i="34" s="1"/>
  <c r="AR126" i="34"/>
  <c r="AR127" i="34"/>
  <c r="AR128" i="34"/>
  <c r="AR129" i="34"/>
  <c r="AR130" i="34"/>
  <c r="AJ124" i="34"/>
  <c r="AK124" i="34" s="1"/>
  <c r="AL124" i="34" s="1"/>
  <c r="AM124" i="34"/>
  <c r="AN124" i="34" s="1"/>
  <c r="AO124" i="34" s="1"/>
  <c r="AT124" i="34" s="1"/>
  <c r="O120" i="34"/>
  <c r="P120" i="34" s="1"/>
  <c r="Q120" i="34" s="1"/>
  <c r="O111" i="34"/>
  <c r="P111" i="34" s="1"/>
  <c r="O112" i="34"/>
  <c r="P112" i="34" s="1"/>
  <c r="Q112" i="34" s="1"/>
  <c r="AH115" i="34"/>
  <c r="O116" i="34"/>
  <c r="P116" i="34" s="1"/>
  <c r="Q116" i="34" s="1"/>
  <c r="O123" i="34"/>
  <c r="P123" i="34" s="1"/>
  <c r="Q123" i="34" s="1"/>
  <c r="AH128" i="34"/>
  <c r="AJ128" i="34" s="1"/>
  <c r="AK128" i="34" s="1"/>
  <c r="AL128" i="34" s="1"/>
  <c r="AH119" i="34"/>
  <c r="AH112" i="34"/>
  <c r="O114" i="34"/>
  <c r="P114" i="34" s="1"/>
  <c r="Q114" i="34" s="1"/>
  <c r="AH114" i="34"/>
  <c r="AI114" i="34" s="1"/>
  <c r="O115" i="34"/>
  <c r="P115" i="34" s="1"/>
  <c r="Q115" i="34" s="1"/>
  <c r="AH116" i="34"/>
  <c r="AJ116" i="34" s="1"/>
  <c r="AK116" i="34" s="1"/>
  <c r="AL116" i="34" s="1"/>
  <c r="O128" i="34"/>
  <c r="P128" i="34" s="1"/>
  <c r="Q128" i="34" s="1"/>
  <c r="AH111" i="34"/>
  <c r="AJ111" i="34" s="1"/>
  <c r="AK111" i="34" s="1"/>
  <c r="AL111" i="34" s="1"/>
  <c r="J111" i="34"/>
  <c r="K111" i="34" s="1"/>
  <c r="L111" i="34" s="1"/>
  <c r="M111" i="34" s="1"/>
  <c r="N111" i="34" s="1"/>
  <c r="O119" i="34"/>
  <c r="P119" i="34" s="1"/>
  <c r="Q119" i="34" s="1"/>
  <c r="AH120" i="34"/>
  <c r="AM120" i="34" s="1"/>
  <c r="AN120" i="34" s="1"/>
  <c r="AO120" i="34" s="1"/>
  <c r="AR123" i="34"/>
  <c r="AR125" i="34"/>
  <c r="AR149" i="34"/>
  <c r="AR154" i="34"/>
  <c r="AR185" i="34"/>
  <c r="AF124" i="34"/>
  <c r="AF123" i="34"/>
  <c r="AE124" i="34"/>
  <c r="AF130" i="34"/>
  <c r="AE130" i="34"/>
  <c r="AF129" i="34"/>
  <c r="AI111" i="34"/>
  <c r="AH129" i="34"/>
  <c r="O129" i="34"/>
  <c r="P129" i="34" s="1"/>
  <c r="Q129" i="34" s="1"/>
  <c r="AH125" i="34"/>
  <c r="O125" i="34"/>
  <c r="P125" i="34" s="1"/>
  <c r="Q125" i="34" s="1"/>
  <c r="AH121" i="34"/>
  <c r="AI121" i="34" s="1"/>
  <c r="O121" i="34"/>
  <c r="P121" i="34" s="1"/>
  <c r="Q121" i="34" s="1"/>
  <c r="O113" i="34"/>
  <c r="P113" i="34" s="1"/>
  <c r="Q113" i="34" s="1"/>
  <c r="AH113" i="34"/>
  <c r="O117" i="34"/>
  <c r="P117" i="34" s="1"/>
  <c r="Q117" i="34" s="1"/>
  <c r="AH117" i="34"/>
  <c r="AI117" i="34" s="1"/>
  <c r="O124" i="34"/>
  <c r="P124" i="34" s="1"/>
  <c r="Q124" i="34" s="1"/>
  <c r="AH126" i="34"/>
  <c r="AH127" i="34"/>
  <c r="AH130" i="34"/>
  <c r="AJ154" i="34"/>
  <c r="AK154" i="34" s="1"/>
  <c r="AL154" i="34" s="1"/>
  <c r="AT154" i="34" s="1"/>
  <c r="AM154" i="34"/>
  <c r="AN154" i="34" s="1"/>
  <c r="AO154" i="34" s="1"/>
  <c r="O122" i="34"/>
  <c r="P122" i="34" s="1"/>
  <c r="Q122" i="34" s="1"/>
  <c r="AF125" i="34"/>
  <c r="O127" i="34"/>
  <c r="P127" i="34" s="1"/>
  <c r="Q127" i="34" s="1"/>
  <c r="AF128" i="34"/>
  <c r="O130" i="34"/>
  <c r="P130" i="34" s="1"/>
  <c r="Q130" i="34" s="1"/>
  <c r="BG137" i="34"/>
  <c r="O118" i="34"/>
  <c r="P118" i="34" s="1"/>
  <c r="Q118" i="34" s="1"/>
  <c r="AH118" i="34"/>
  <c r="AI118" i="34" s="1"/>
  <c r="AH122" i="34"/>
  <c r="AI122" i="34" s="1"/>
  <c r="AH123" i="34"/>
  <c r="O126" i="34"/>
  <c r="P126" i="34" s="1"/>
  <c r="Q126" i="34" s="1"/>
  <c r="AF126" i="34"/>
  <c r="AF127" i="34"/>
  <c r="AJ151" i="34"/>
  <c r="AK151" i="34" s="1"/>
  <c r="AL151" i="34" s="1"/>
  <c r="AT151" i="34" s="1"/>
  <c r="AM151" i="34"/>
  <c r="AN151" i="34" s="1"/>
  <c r="AO151" i="34" s="1"/>
  <c r="AR152" i="34"/>
  <c r="AJ150" i="34"/>
  <c r="AK150" i="34" s="1"/>
  <c r="AL150" i="34" s="1"/>
  <c r="AT150" i="34" s="1"/>
  <c r="AM150" i="34"/>
  <c r="AN150" i="34" s="1"/>
  <c r="AO150" i="34" s="1"/>
  <c r="AE152" i="34"/>
  <c r="AF151" i="34"/>
  <c r="AF152" i="34"/>
  <c r="AJ153" i="34"/>
  <c r="AK153" i="34" s="1"/>
  <c r="AL153" i="34" s="1"/>
  <c r="AT153" i="34" s="1"/>
  <c r="AM153" i="34"/>
  <c r="AN153" i="34" s="1"/>
  <c r="AO153" i="34" s="1"/>
  <c r="AJ152" i="34"/>
  <c r="AK152" i="34" s="1"/>
  <c r="AL152" i="34" s="1"/>
  <c r="AT152" i="34" s="1"/>
  <c r="AM152" i="34"/>
  <c r="AN152" i="34" s="1"/>
  <c r="AO152" i="34" s="1"/>
  <c r="AE154" i="34"/>
  <c r="AF153" i="34"/>
  <c r="AF154" i="34"/>
  <c r="AF150" i="34"/>
  <c r="AR151" i="34"/>
  <c r="AR153" i="34"/>
  <c r="Q114" i="31"/>
  <c r="AF148" i="31"/>
  <c r="AE152" i="31"/>
  <c r="AF127" i="31"/>
  <c r="AF130" i="31"/>
  <c r="AJ153" i="31"/>
  <c r="AK153" i="31" s="1"/>
  <c r="AL153" i="31" s="1"/>
  <c r="AS153" i="31" s="1"/>
  <c r="AF150" i="31"/>
  <c r="AM154" i="31"/>
  <c r="AN154" i="31" s="1"/>
  <c r="AO154" i="31" s="1"/>
  <c r="AS154" i="31" s="1"/>
  <c r="O113" i="31"/>
  <c r="P113" i="31" s="1"/>
  <c r="Q113" i="31" s="1"/>
  <c r="AH113" i="31"/>
  <c r="AH114" i="31"/>
  <c r="AI114" i="31" s="1"/>
  <c r="AH130" i="31"/>
  <c r="O130" i="31"/>
  <c r="P130" i="31" s="1"/>
  <c r="Q130" i="31" s="1"/>
  <c r="AH126" i="31"/>
  <c r="O126" i="31"/>
  <c r="P126" i="31" s="1"/>
  <c r="Q126" i="31" s="1"/>
  <c r="AH128" i="31"/>
  <c r="O128" i="31"/>
  <c r="P128" i="31" s="1"/>
  <c r="Q128" i="31" s="1"/>
  <c r="AH124" i="31"/>
  <c r="O124" i="31"/>
  <c r="P124" i="31" s="1"/>
  <c r="Q124" i="31" s="1"/>
  <c r="AH120" i="31"/>
  <c r="AI120" i="31" s="1"/>
  <c r="O120" i="31"/>
  <c r="P120" i="31" s="1"/>
  <c r="Q120" i="31" s="1"/>
  <c r="AH127" i="31"/>
  <c r="AH122" i="31"/>
  <c r="AH121" i="31"/>
  <c r="O119" i="31"/>
  <c r="P119" i="31" s="1"/>
  <c r="Q119" i="31" s="1"/>
  <c r="AH118" i="31"/>
  <c r="AI118" i="31" s="1"/>
  <c r="O118" i="31"/>
  <c r="P118" i="31" s="1"/>
  <c r="Q118" i="31" s="1"/>
  <c r="AH129" i="31"/>
  <c r="O125" i="31"/>
  <c r="P125" i="31" s="1"/>
  <c r="Q125" i="31" s="1"/>
  <c r="O121" i="31"/>
  <c r="P121" i="31" s="1"/>
  <c r="Q121" i="31" s="1"/>
  <c r="AH115" i="31"/>
  <c r="AI115" i="31" s="1"/>
  <c r="O115" i="31"/>
  <c r="P115" i="31" s="1"/>
  <c r="Q115" i="31" s="1"/>
  <c r="O127" i="31"/>
  <c r="P127" i="31" s="1"/>
  <c r="Q127" i="31" s="1"/>
  <c r="AH123" i="31"/>
  <c r="O122" i="31"/>
  <c r="P122" i="31" s="1"/>
  <c r="Q122" i="31" s="1"/>
  <c r="AH116" i="31"/>
  <c r="AI116" i="31" s="1"/>
  <c r="O116" i="31"/>
  <c r="P116" i="31" s="1"/>
  <c r="Q116" i="31" s="1"/>
  <c r="AH112" i="31"/>
  <c r="O112" i="31"/>
  <c r="P112" i="31" s="1"/>
  <c r="Q112" i="31" s="1"/>
  <c r="AH111" i="31"/>
  <c r="O129" i="31"/>
  <c r="P129" i="31" s="1"/>
  <c r="Q129" i="31" s="1"/>
  <c r="AH125" i="31"/>
  <c r="O123" i="31"/>
  <c r="P123" i="31" s="1"/>
  <c r="Q123" i="31" s="1"/>
  <c r="AH119" i="31"/>
  <c r="AI119" i="31" s="1"/>
  <c r="AH117" i="31"/>
  <c r="AI117" i="31" s="1"/>
  <c r="O117" i="31"/>
  <c r="P117" i="31" s="1"/>
  <c r="Q117" i="31" s="1"/>
  <c r="J111" i="31"/>
  <c r="K111" i="31" s="1"/>
  <c r="L111" i="31" s="1"/>
  <c r="M111" i="31" s="1"/>
  <c r="N111" i="31" s="1"/>
  <c r="O111" i="31"/>
  <c r="P111" i="31" s="1"/>
  <c r="AE121" i="31"/>
  <c r="AF123" i="31"/>
  <c r="AF125" i="31"/>
  <c r="AF128" i="31"/>
  <c r="AE129" i="31"/>
  <c r="AJ152" i="31"/>
  <c r="AK152" i="31" s="1"/>
  <c r="AL152" i="31" s="1"/>
  <c r="AT152" i="31" s="1"/>
  <c r="AM152" i="31"/>
  <c r="AN152" i="31" s="1"/>
  <c r="AO152" i="31" s="1"/>
  <c r="AF121" i="31"/>
  <c r="AF122" i="31"/>
  <c r="AF126" i="31"/>
  <c r="AE127" i="31"/>
  <c r="AJ148" i="31"/>
  <c r="AK148" i="31" s="1"/>
  <c r="AL148" i="31" s="1"/>
  <c r="AT148" i="31" s="1"/>
  <c r="AM148" i="31"/>
  <c r="AN148" i="31" s="1"/>
  <c r="AO148" i="31" s="1"/>
  <c r="AE151" i="31"/>
  <c r="AF151" i="31"/>
  <c r="AJ150" i="31"/>
  <c r="AK150" i="31" s="1"/>
  <c r="AL150" i="31" s="1"/>
  <c r="AT150" i="31" s="1"/>
  <c r="AM150" i="31"/>
  <c r="AN150" i="31" s="1"/>
  <c r="AO150" i="31" s="1"/>
  <c r="AF149" i="31"/>
  <c r="CN102" i="28"/>
  <c r="CL102" i="28"/>
  <c r="CF102" i="28"/>
  <c r="CD102" i="28"/>
  <c r="AM157" i="28"/>
  <c r="AN157" i="28" s="1"/>
  <c r="AO157" i="28" s="1"/>
  <c r="AM138" i="28"/>
  <c r="AN138" i="28" s="1"/>
  <c r="AO138" i="28" s="1"/>
  <c r="E2" i="28"/>
  <c r="CN126" i="27"/>
  <c r="CL126" i="27"/>
  <c r="CF126" i="27"/>
  <c r="CD126" i="27"/>
  <c r="AM138" i="27"/>
  <c r="AN138" i="27" s="1"/>
  <c r="AO138" i="27" s="1"/>
  <c r="E2" i="27"/>
  <c r="CO101" i="20"/>
  <c r="CM101" i="20"/>
  <c r="CG101" i="20"/>
  <c r="CE101" i="20"/>
  <c r="AL143" i="20"/>
  <c r="AM143" i="20" s="1"/>
  <c r="AN143" i="20" s="1"/>
  <c r="E2" i="20"/>
  <c r="C7" i="29"/>
  <c r="CO132" i="29"/>
  <c r="CM132" i="29"/>
  <c r="CG132" i="29"/>
  <c r="CE132" i="29"/>
  <c r="AL144" i="29"/>
  <c r="AM144" i="29" s="1"/>
  <c r="AN144" i="29" s="1"/>
  <c r="E2" i="29"/>
  <c r="CN140" i="25"/>
  <c r="CL140" i="25"/>
  <c r="CF140" i="25"/>
  <c r="CD140" i="25"/>
  <c r="AL146" i="25"/>
  <c r="AM146" i="25" s="1"/>
  <c r="AN146" i="25" s="1"/>
  <c r="E2" i="25"/>
  <c r="CN101" i="26"/>
  <c r="CL101" i="26"/>
  <c r="CF101" i="26"/>
  <c r="CD101" i="26"/>
  <c r="AL108" i="26"/>
  <c r="AT151" i="31" l="1"/>
  <c r="AS148" i="31"/>
  <c r="AT153" i="31"/>
  <c r="AT149" i="31"/>
  <c r="BO58" i="31"/>
  <c r="AM119" i="34"/>
  <c r="AN119" i="34" s="1"/>
  <c r="AO119" i="34" s="1"/>
  <c r="AI119" i="34"/>
  <c r="AM115" i="34"/>
  <c r="AN115" i="34" s="1"/>
  <c r="AO115" i="34" s="1"/>
  <c r="AI115" i="34"/>
  <c r="AJ120" i="34"/>
  <c r="AK120" i="34" s="1"/>
  <c r="AL120" i="34" s="1"/>
  <c r="AI120" i="34"/>
  <c r="AJ119" i="34"/>
  <c r="AK119" i="34" s="1"/>
  <c r="AL119" i="34" s="1"/>
  <c r="AJ115" i="34"/>
  <c r="AK115" i="34" s="1"/>
  <c r="AL115" i="34" s="1"/>
  <c r="AM111" i="34"/>
  <c r="AN111" i="34" s="1"/>
  <c r="AO111" i="34" s="1"/>
  <c r="AS111" i="34" s="1"/>
  <c r="AM116" i="34"/>
  <c r="AN116" i="34" s="1"/>
  <c r="AO116" i="34" s="1"/>
  <c r="AS116" i="34" s="1"/>
  <c r="AI116" i="34"/>
  <c r="BO58" i="34"/>
  <c r="BO104" i="34"/>
  <c r="AM128" i="34"/>
  <c r="AN128" i="34" s="1"/>
  <c r="AO128" i="34" s="1"/>
  <c r="AT128" i="34" s="1"/>
  <c r="AS150" i="34"/>
  <c r="Q111" i="34"/>
  <c r="S111" i="34" s="1"/>
  <c r="T111" i="34" s="1"/>
  <c r="AJ112" i="34"/>
  <c r="AK112" i="34" s="1"/>
  <c r="AL112" i="34" s="1"/>
  <c r="AI112" i="34"/>
  <c r="AM112" i="34"/>
  <c r="AN112" i="34" s="1"/>
  <c r="AO112" i="34" s="1"/>
  <c r="AS152" i="34"/>
  <c r="AS124" i="34"/>
  <c r="AM114" i="34"/>
  <c r="AN114" i="34" s="1"/>
  <c r="AO114" i="34" s="1"/>
  <c r="AJ114" i="34"/>
  <c r="AK114" i="34" s="1"/>
  <c r="AL114" i="34" s="1"/>
  <c r="AS153" i="34"/>
  <c r="AS154" i="34"/>
  <c r="AM130" i="34"/>
  <c r="AN130" i="34" s="1"/>
  <c r="AO130" i="34" s="1"/>
  <c r="AJ130" i="34"/>
  <c r="AK130" i="34" s="1"/>
  <c r="AL130" i="34" s="1"/>
  <c r="AM125" i="34"/>
  <c r="AN125" i="34" s="1"/>
  <c r="AO125" i="34" s="1"/>
  <c r="AJ125" i="34"/>
  <c r="AK125" i="34" s="1"/>
  <c r="AL125" i="34" s="1"/>
  <c r="C8" i="34"/>
  <c r="AM118" i="34"/>
  <c r="AN118" i="34" s="1"/>
  <c r="AO118" i="34" s="1"/>
  <c r="AJ118" i="34"/>
  <c r="AK118" i="34" s="1"/>
  <c r="AL118" i="34" s="1"/>
  <c r="AJ127" i="34"/>
  <c r="AK127" i="34" s="1"/>
  <c r="AL127" i="34" s="1"/>
  <c r="AM127" i="34"/>
  <c r="AN127" i="34" s="1"/>
  <c r="AO127" i="34" s="1"/>
  <c r="AM126" i="34"/>
  <c r="AN126" i="34" s="1"/>
  <c r="AO126" i="34" s="1"/>
  <c r="AJ126" i="34"/>
  <c r="AK126" i="34" s="1"/>
  <c r="AL126" i="34" s="1"/>
  <c r="AJ121" i="34"/>
  <c r="AK121" i="34" s="1"/>
  <c r="AL121" i="34" s="1"/>
  <c r="AM121" i="34"/>
  <c r="AN121" i="34" s="1"/>
  <c r="AO121" i="34" s="1"/>
  <c r="AJ129" i="34"/>
  <c r="AK129" i="34" s="1"/>
  <c r="AL129" i="34" s="1"/>
  <c r="AM129" i="34"/>
  <c r="AN129" i="34" s="1"/>
  <c r="AO129" i="34" s="1"/>
  <c r="AM122" i="34"/>
  <c r="AN122" i="34" s="1"/>
  <c r="AO122" i="34" s="1"/>
  <c r="AJ122" i="34"/>
  <c r="AK122" i="34" s="1"/>
  <c r="AL122" i="34" s="1"/>
  <c r="AS151" i="34"/>
  <c r="AJ123" i="34"/>
  <c r="AK123" i="34" s="1"/>
  <c r="AL123" i="34" s="1"/>
  <c r="AM123" i="34"/>
  <c r="AN123" i="34" s="1"/>
  <c r="AO123" i="34" s="1"/>
  <c r="BG138" i="34"/>
  <c r="AJ117" i="34"/>
  <c r="AK117" i="34" s="1"/>
  <c r="AL117" i="34" s="1"/>
  <c r="AM117" i="34"/>
  <c r="AN117" i="34" s="1"/>
  <c r="AO117" i="34" s="1"/>
  <c r="AJ113" i="34"/>
  <c r="AK113" i="34" s="1"/>
  <c r="AL113" i="34" s="1"/>
  <c r="AI113" i="34"/>
  <c r="AM113" i="34"/>
  <c r="AN113" i="34" s="1"/>
  <c r="AO113" i="34" s="1"/>
  <c r="AS120" i="34"/>
  <c r="AS150" i="31"/>
  <c r="AS152" i="31"/>
  <c r="Q111" i="31"/>
  <c r="S111" i="31" s="1"/>
  <c r="T111" i="31" s="1"/>
  <c r="R112" i="31" s="1"/>
  <c r="S112" i="31" s="1"/>
  <c r="BO63" i="31"/>
  <c r="AJ119" i="31"/>
  <c r="AK119" i="31" s="1"/>
  <c r="AL119" i="31" s="1"/>
  <c r="AM119" i="31"/>
  <c r="AN119" i="31" s="1"/>
  <c r="AO119" i="31" s="1"/>
  <c r="AJ111" i="31"/>
  <c r="AK111" i="31" s="1"/>
  <c r="AL111" i="31" s="1"/>
  <c r="AI111" i="31"/>
  <c r="AM111" i="31"/>
  <c r="AN111" i="31" s="1"/>
  <c r="AO111" i="31" s="1"/>
  <c r="AM116" i="31"/>
  <c r="AN116" i="31" s="1"/>
  <c r="AO116" i="31" s="1"/>
  <c r="AJ116" i="31"/>
  <c r="AK116" i="31" s="1"/>
  <c r="AL116" i="31" s="1"/>
  <c r="AM129" i="31"/>
  <c r="AN129" i="31" s="1"/>
  <c r="AO129" i="31" s="1"/>
  <c r="AJ129" i="31"/>
  <c r="AK129" i="31" s="1"/>
  <c r="AL129" i="31" s="1"/>
  <c r="AM121" i="31"/>
  <c r="AN121" i="31" s="1"/>
  <c r="AO121" i="31" s="1"/>
  <c r="AJ121" i="31"/>
  <c r="AK121" i="31" s="1"/>
  <c r="AL121" i="31" s="1"/>
  <c r="AJ120" i="31"/>
  <c r="AK120" i="31" s="1"/>
  <c r="AL120" i="31" s="1"/>
  <c r="AM120" i="31"/>
  <c r="AN120" i="31" s="1"/>
  <c r="AO120" i="31" s="1"/>
  <c r="AJ128" i="31"/>
  <c r="AK128" i="31" s="1"/>
  <c r="AL128" i="31" s="1"/>
  <c r="AM128" i="31"/>
  <c r="AN128" i="31" s="1"/>
  <c r="AO128" i="31" s="1"/>
  <c r="AJ130" i="31"/>
  <c r="AK130" i="31" s="1"/>
  <c r="AL130" i="31" s="1"/>
  <c r="AM130" i="31"/>
  <c r="AN130" i="31" s="1"/>
  <c r="AO130" i="31" s="1"/>
  <c r="BG139" i="31"/>
  <c r="AM115" i="31"/>
  <c r="AN115" i="31" s="1"/>
  <c r="AO115" i="31" s="1"/>
  <c r="AJ115" i="31"/>
  <c r="AK115" i="31" s="1"/>
  <c r="AL115" i="31" s="1"/>
  <c r="AJ122" i="31"/>
  <c r="AK122" i="31" s="1"/>
  <c r="AL122" i="31" s="1"/>
  <c r="AM122" i="31"/>
  <c r="AN122" i="31" s="1"/>
  <c r="AO122" i="31" s="1"/>
  <c r="AM113" i="31"/>
  <c r="AN113" i="31" s="1"/>
  <c r="AO113" i="31" s="1"/>
  <c r="AI113" i="31"/>
  <c r="AJ113" i="31"/>
  <c r="AK113" i="31" s="1"/>
  <c r="AL113" i="31" s="1"/>
  <c r="AM125" i="31"/>
  <c r="AN125" i="31" s="1"/>
  <c r="AO125" i="31" s="1"/>
  <c r="AJ125" i="31"/>
  <c r="AK125" i="31" s="1"/>
  <c r="AL125" i="31" s="1"/>
  <c r="AM112" i="31"/>
  <c r="AN112" i="31" s="1"/>
  <c r="AO112" i="31" s="1"/>
  <c r="AJ112" i="31"/>
  <c r="AK112" i="31" s="1"/>
  <c r="AL112" i="31" s="1"/>
  <c r="AI112" i="31"/>
  <c r="AM123" i="31"/>
  <c r="AN123" i="31" s="1"/>
  <c r="AO123" i="31" s="1"/>
  <c r="AJ123" i="31"/>
  <c r="AK123" i="31" s="1"/>
  <c r="AL123" i="31" s="1"/>
  <c r="AJ118" i="31"/>
  <c r="AK118" i="31" s="1"/>
  <c r="AL118" i="31" s="1"/>
  <c r="AM118" i="31"/>
  <c r="AN118" i="31" s="1"/>
  <c r="AO118" i="31" s="1"/>
  <c r="AM127" i="31"/>
  <c r="AN127" i="31" s="1"/>
  <c r="AO127" i="31" s="1"/>
  <c r="AJ127" i="31"/>
  <c r="AK127" i="31" s="1"/>
  <c r="AL127" i="31" s="1"/>
  <c r="AJ124" i="31"/>
  <c r="AK124" i="31" s="1"/>
  <c r="AL124" i="31" s="1"/>
  <c r="AM124" i="31"/>
  <c r="AN124" i="31" s="1"/>
  <c r="AO124" i="31" s="1"/>
  <c r="AJ126" i="31"/>
  <c r="AK126" i="31" s="1"/>
  <c r="AL126" i="31" s="1"/>
  <c r="AM126" i="31"/>
  <c r="AN126" i="31" s="1"/>
  <c r="AO126" i="31" s="1"/>
  <c r="AJ117" i="31"/>
  <c r="AK117" i="31" s="1"/>
  <c r="AL117" i="31" s="1"/>
  <c r="AM117" i="31"/>
  <c r="AN117" i="31" s="1"/>
  <c r="AO117" i="31" s="1"/>
  <c r="AJ114" i="31"/>
  <c r="AK114" i="31" s="1"/>
  <c r="AL114" i="31" s="1"/>
  <c r="AM114" i="31"/>
  <c r="AN114" i="31" s="1"/>
  <c r="AO114" i="31" s="1"/>
  <c r="AM108" i="26"/>
  <c r="AN108" i="26" s="1"/>
  <c r="E2" i="26"/>
  <c r="AM105" i="24"/>
  <c r="AN105" i="24" s="1"/>
  <c r="AO105" i="24" s="1"/>
  <c r="E2" i="24"/>
  <c r="AS115" i="34" l="1"/>
  <c r="AS119" i="34"/>
  <c r="V111" i="31"/>
  <c r="AT111" i="31" s="1"/>
  <c r="AS111" i="31"/>
  <c r="C8" i="31" s="1"/>
  <c r="AS128" i="34"/>
  <c r="AS112" i="34"/>
  <c r="AS114" i="34"/>
  <c r="AI132" i="34"/>
  <c r="AM137" i="34" s="1"/>
  <c r="AN137" i="34" s="1"/>
  <c r="AO137" i="34" s="1"/>
  <c r="R112" i="34"/>
  <c r="S112" i="34" s="1"/>
  <c r="V111" i="34"/>
  <c r="AS121" i="34"/>
  <c r="AS118" i="34"/>
  <c r="AS130" i="34"/>
  <c r="AT130" i="34"/>
  <c r="AS117" i="34"/>
  <c r="BG139" i="34"/>
  <c r="AS122" i="34"/>
  <c r="AS113" i="34"/>
  <c r="AS129" i="34"/>
  <c r="AT129" i="34"/>
  <c r="AS125" i="34"/>
  <c r="AT125" i="34"/>
  <c r="AS123" i="34"/>
  <c r="AT123" i="34"/>
  <c r="AS126" i="34"/>
  <c r="AT126" i="34"/>
  <c r="AS127" i="34"/>
  <c r="AT127" i="34"/>
  <c r="AS113" i="31"/>
  <c r="AS124" i="31"/>
  <c r="AT124" i="31"/>
  <c r="AS115" i="31"/>
  <c r="BG140" i="31"/>
  <c r="S113" i="31"/>
  <c r="T112" i="31"/>
  <c r="AS117" i="31"/>
  <c r="AT126" i="31"/>
  <c r="AS126" i="31"/>
  <c r="AS112" i="31"/>
  <c r="AS128" i="31"/>
  <c r="AT128" i="31"/>
  <c r="AS127" i="31"/>
  <c r="AT127" i="31"/>
  <c r="AS123" i="31"/>
  <c r="AT123" i="31"/>
  <c r="AS121" i="31"/>
  <c r="AT121" i="31"/>
  <c r="AS116" i="31"/>
  <c r="AS119" i="31"/>
  <c r="AS118" i="31"/>
  <c r="AS120" i="31"/>
  <c r="AS125" i="31"/>
  <c r="AT125" i="31"/>
  <c r="AT130" i="31"/>
  <c r="AS130" i="31"/>
  <c r="AS129" i="31"/>
  <c r="AT129" i="31"/>
  <c r="AI132" i="31"/>
  <c r="AS114" i="31"/>
  <c r="AS122" i="31"/>
  <c r="AT122" i="31"/>
  <c r="AM106" i="7"/>
  <c r="AN106" i="7" s="1"/>
  <c r="AO106" i="7" s="1"/>
  <c r="E2" i="7"/>
  <c r="AE111" i="31" l="1"/>
  <c r="AM134" i="34"/>
  <c r="AN134" i="34" s="1"/>
  <c r="AO134" i="34" s="1"/>
  <c r="AP137" i="34" s="1"/>
  <c r="X111" i="34"/>
  <c r="Z111" i="34" s="1"/>
  <c r="C143" i="34"/>
  <c r="O154" i="34" s="1"/>
  <c r="P154" i="34" s="1"/>
  <c r="Q154" i="34" s="1"/>
  <c r="AT111" i="34"/>
  <c r="AE111" i="34"/>
  <c r="T112" i="34"/>
  <c r="S113" i="34"/>
  <c r="BG140" i="34"/>
  <c r="AM137" i="31"/>
  <c r="AN137" i="31" s="1"/>
  <c r="AO137" i="31" s="1"/>
  <c r="AM134" i="31"/>
  <c r="AN134" i="31" s="1"/>
  <c r="AO134" i="31" s="1"/>
  <c r="X111" i="31"/>
  <c r="Z111" i="31" s="1"/>
  <c r="C143" i="31"/>
  <c r="V112" i="31"/>
  <c r="R113" i="31"/>
  <c r="T113" i="31"/>
  <c r="S114" i="31"/>
  <c r="BG141" i="31"/>
  <c r="CN100" i="23"/>
  <c r="CL100" i="23"/>
  <c r="CF100" i="23"/>
  <c r="CD100" i="23"/>
  <c r="AP137" i="31" l="1"/>
  <c r="AH148" i="34"/>
  <c r="AI148" i="34" s="1"/>
  <c r="AH150" i="34"/>
  <c r="O146" i="34"/>
  <c r="P146" i="34" s="1"/>
  <c r="Q146" i="34" s="1"/>
  <c r="AH145" i="34"/>
  <c r="AI145" i="34" s="1"/>
  <c r="AJ145" i="34" s="1"/>
  <c r="AK145" i="34" s="1"/>
  <c r="AL145" i="34" s="1"/>
  <c r="AH149" i="34"/>
  <c r="AI149" i="34" s="1"/>
  <c r="AH152" i="34"/>
  <c r="O149" i="34"/>
  <c r="P149" i="34" s="1"/>
  <c r="Q149" i="34" s="1"/>
  <c r="O148" i="34"/>
  <c r="P148" i="34" s="1"/>
  <c r="Q148" i="34" s="1"/>
  <c r="O152" i="34"/>
  <c r="P152" i="34" s="1"/>
  <c r="Q152" i="34" s="1"/>
  <c r="AH143" i="34"/>
  <c r="AI143" i="34" s="1"/>
  <c r="AM143" i="34" s="1"/>
  <c r="AN143" i="34" s="1"/>
  <c r="AO143" i="34" s="1"/>
  <c r="J143" i="34"/>
  <c r="P143" i="34" s="1"/>
  <c r="Q143" i="34" s="1"/>
  <c r="S143" i="34" s="1"/>
  <c r="T143" i="34" s="1"/>
  <c r="V143" i="34" s="1"/>
  <c r="O153" i="34"/>
  <c r="P153" i="34" s="1"/>
  <c r="Q153" i="34" s="1"/>
  <c r="O144" i="34"/>
  <c r="P144" i="34" s="1"/>
  <c r="Q144" i="34" s="1"/>
  <c r="O147" i="34"/>
  <c r="P147" i="34" s="1"/>
  <c r="Q147" i="34" s="1"/>
  <c r="AH144" i="34"/>
  <c r="AI144" i="34" s="1"/>
  <c r="O151" i="34"/>
  <c r="P151" i="34" s="1"/>
  <c r="Q151" i="34" s="1"/>
  <c r="AH153" i="34"/>
  <c r="AH154" i="34"/>
  <c r="O150" i="34"/>
  <c r="P150" i="34" s="1"/>
  <c r="Q150" i="34" s="1"/>
  <c r="O145" i="34"/>
  <c r="P145" i="34" s="1"/>
  <c r="Q145" i="34" s="1"/>
  <c r="AH147" i="34"/>
  <c r="AI147" i="34" s="1"/>
  <c r="AM147" i="34" s="1"/>
  <c r="AN147" i="34" s="1"/>
  <c r="AO147" i="34" s="1"/>
  <c r="AH146" i="34"/>
  <c r="AI146" i="34" s="1"/>
  <c r="AJ146" i="34" s="1"/>
  <c r="AK146" i="34" s="1"/>
  <c r="AL146" i="34" s="1"/>
  <c r="AH151" i="34"/>
  <c r="S114" i="34"/>
  <c r="T113" i="34"/>
  <c r="V112" i="34"/>
  <c r="R113" i="34"/>
  <c r="BG141" i="34"/>
  <c r="S115" i="31"/>
  <c r="T114" i="31"/>
  <c r="AT112" i="31"/>
  <c r="AE112" i="31"/>
  <c r="BG142" i="31"/>
  <c r="R114" i="31"/>
  <c r="V113" i="31"/>
  <c r="O153" i="31"/>
  <c r="P153" i="31" s="1"/>
  <c r="Q153" i="31" s="1"/>
  <c r="O151" i="31"/>
  <c r="P151" i="31" s="1"/>
  <c r="Q151" i="31" s="1"/>
  <c r="O149" i="31"/>
  <c r="P149" i="31" s="1"/>
  <c r="Q149" i="31" s="1"/>
  <c r="O147" i="31"/>
  <c r="P147" i="31" s="1"/>
  <c r="Q147" i="31" s="1"/>
  <c r="AH153" i="31"/>
  <c r="AH151" i="31"/>
  <c r="AH149" i="31"/>
  <c r="AH147" i="31"/>
  <c r="AI147" i="31" s="1"/>
  <c r="AH145" i="31"/>
  <c r="AI145" i="31" s="1"/>
  <c r="AH143" i="31"/>
  <c r="AI143" i="31" s="1"/>
  <c r="O154" i="31"/>
  <c r="P154" i="31" s="1"/>
  <c r="Q154" i="31" s="1"/>
  <c r="AH152" i="31"/>
  <c r="AH146" i="31"/>
  <c r="AI146" i="31" s="1"/>
  <c r="O152" i="31"/>
  <c r="P152" i="31" s="1"/>
  <c r="Q152" i="31" s="1"/>
  <c r="AH148" i="31"/>
  <c r="O146" i="31"/>
  <c r="P146" i="31" s="1"/>
  <c r="Q146" i="31" s="1"/>
  <c r="J143" i="31"/>
  <c r="P143" i="31" s="1"/>
  <c r="Q143" i="31" s="1"/>
  <c r="S143" i="31" s="1"/>
  <c r="T143" i="31" s="1"/>
  <c r="AH154" i="31"/>
  <c r="O148" i="31"/>
  <c r="P148" i="31" s="1"/>
  <c r="Q148" i="31" s="1"/>
  <c r="AH144" i="31"/>
  <c r="AI144" i="31" s="1"/>
  <c r="AH150" i="31"/>
  <c r="O150" i="31"/>
  <c r="P150" i="31" s="1"/>
  <c r="Q150" i="31" s="1"/>
  <c r="O145" i="31"/>
  <c r="P145" i="31" s="1"/>
  <c r="Q145" i="31" s="1"/>
  <c r="O144" i="31"/>
  <c r="P144" i="31" s="1"/>
  <c r="Q144" i="31" s="1"/>
  <c r="AL149" i="23"/>
  <c r="AM149" i="23" s="1"/>
  <c r="AN149" i="23" s="1"/>
  <c r="E2" i="23"/>
  <c r="R115" i="31" l="1"/>
  <c r="V114" i="31"/>
  <c r="AJ143" i="34"/>
  <c r="AK143" i="34" s="1"/>
  <c r="AL143" i="34" s="1"/>
  <c r="AT143" i="34" s="1"/>
  <c r="R144" i="34"/>
  <c r="S144" i="34" s="1"/>
  <c r="T144" i="34" s="1"/>
  <c r="AM145" i="34"/>
  <c r="AN145" i="34" s="1"/>
  <c r="AO145" i="34" s="1"/>
  <c r="AS145" i="34" s="1"/>
  <c r="AM149" i="34"/>
  <c r="AN149" i="34" s="1"/>
  <c r="AO149" i="34" s="1"/>
  <c r="AJ149" i="34"/>
  <c r="AK149" i="34" s="1"/>
  <c r="AL149" i="34" s="1"/>
  <c r="AM148" i="34"/>
  <c r="AN148" i="34" s="1"/>
  <c r="AO148" i="34" s="1"/>
  <c r="AJ148" i="34"/>
  <c r="AK148" i="34" s="1"/>
  <c r="AL148" i="34" s="1"/>
  <c r="AJ147" i="34"/>
  <c r="AK147" i="34" s="1"/>
  <c r="AL147" i="34" s="1"/>
  <c r="AS147" i="34" s="1"/>
  <c r="AM146" i="34"/>
  <c r="AN146" i="34" s="1"/>
  <c r="AO146" i="34" s="1"/>
  <c r="AS146" i="34" s="1"/>
  <c r="AI155" i="34"/>
  <c r="X143" i="34" s="1"/>
  <c r="Z143" i="34" s="1"/>
  <c r="AM144" i="34"/>
  <c r="AN144" i="34" s="1"/>
  <c r="AO144" i="34" s="1"/>
  <c r="AJ144" i="34"/>
  <c r="AK144" i="34" s="1"/>
  <c r="AL144" i="34" s="1"/>
  <c r="R114" i="34"/>
  <c r="V113" i="34"/>
  <c r="AE112" i="34"/>
  <c r="AT112" i="34"/>
  <c r="S115" i="34"/>
  <c r="T114" i="34"/>
  <c r="AE143" i="34"/>
  <c r="BG142" i="34"/>
  <c r="AJ144" i="31"/>
  <c r="AK144" i="31" s="1"/>
  <c r="AL144" i="31" s="1"/>
  <c r="AM144" i="31"/>
  <c r="AN144" i="31" s="1"/>
  <c r="AO144" i="31" s="1"/>
  <c r="AI155" i="31"/>
  <c r="X143" i="31" s="1"/>
  <c r="Z143" i="31" s="1"/>
  <c r="AJ143" i="31"/>
  <c r="AK143" i="31" s="1"/>
  <c r="AL143" i="31" s="1"/>
  <c r="AM143" i="31"/>
  <c r="AN143" i="31" s="1"/>
  <c r="AO143" i="31" s="1"/>
  <c r="S116" i="31"/>
  <c r="T115" i="31"/>
  <c r="R144" i="31"/>
  <c r="S144" i="31" s="1"/>
  <c r="V143" i="31"/>
  <c r="AJ146" i="31"/>
  <c r="AK146" i="31" s="1"/>
  <c r="AL146" i="31" s="1"/>
  <c r="AM146" i="31"/>
  <c r="AN146" i="31" s="1"/>
  <c r="AO146" i="31" s="1"/>
  <c r="AM145" i="31"/>
  <c r="AN145" i="31" s="1"/>
  <c r="AO145" i="31" s="1"/>
  <c r="AJ145" i="31"/>
  <c r="AK145" i="31" s="1"/>
  <c r="AL145" i="31" s="1"/>
  <c r="BG143" i="31"/>
  <c r="AM147" i="31"/>
  <c r="AN147" i="31" s="1"/>
  <c r="AO147" i="31" s="1"/>
  <c r="AJ147" i="31"/>
  <c r="AK147" i="31" s="1"/>
  <c r="AL147" i="31" s="1"/>
  <c r="AT113" i="31"/>
  <c r="AE113" i="31"/>
  <c r="CN101" i="3"/>
  <c r="CL101" i="3"/>
  <c r="CF101" i="3"/>
  <c r="CD101" i="3"/>
  <c r="AL146" i="3"/>
  <c r="AM146" i="3" s="1"/>
  <c r="AN146" i="3" s="1"/>
  <c r="E2" i="3"/>
  <c r="BZ124" i="22"/>
  <c r="BX124" i="22"/>
  <c r="BR124" i="22"/>
  <c r="BP124" i="22"/>
  <c r="R136" i="22"/>
  <c r="S136" i="22" s="1"/>
  <c r="T136" i="22" s="1"/>
  <c r="AS146" i="31" l="1"/>
  <c r="AS143" i="34"/>
  <c r="AS143" i="31"/>
  <c r="AE114" i="31"/>
  <c r="AT114" i="31"/>
  <c r="R116" i="31"/>
  <c r="V115" i="31"/>
  <c r="R115" i="34"/>
  <c r="V114" i="34"/>
  <c r="AS149" i="34"/>
  <c r="S145" i="34"/>
  <c r="T145" i="34" s="1"/>
  <c r="AS148" i="34"/>
  <c r="AS144" i="34"/>
  <c r="AI157" i="34"/>
  <c r="AM158" i="34" s="1"/>
  <c r="AN158" i="34" s="1"/>
  <c r="AO158" i="34" s="1"/>
  <c r="AT113" i="34"/>
  <c r="AE113" i="34"/>
  <c r="S116" i="34"/>
  <c r="T115" i="34"/>
  <c r="R145" i="34"/>
  <c r="V144" i="34"/>
  <c r="BG143" i="34"/>
  <c r="AS144" i="31"/>
  <c r="T116" i="31"/>
  <c r="S117" i="31"/>
  <c r="AI157" i="31"/>
  <c r="AT143" i="31"/>
  <c r="AE143" i="31"/>
  <c r="AS147" i="31"/>
  <c r="AS145" i="31"/>
  <c r="T144" i="31"/>
  <c r="S145" i="31"/>
  <c r="BG144" i="31"/>
  <c r="E2" i="22"/>
  <c r="Q135" i="2"/>
  <c r="R135" i="2" s="1"/>
  <c r="S135" i="2" s="1"/>
  <c r="E2" i="2"/>
  <c r="C12" i="30"/>
  <c r="BF49" i="30" s="1"/>
  <c r="AU167" i="30"/>
  <c r="AU168" i="30" s="1"/>
  <c r="AU169" i="30" s="1"/>
  <c r="AU170" i="30" s="1"/>
  <c r="AU171" i="30" s="1"/>
  <c r="AU172" i="30" s="1"/>
  <c r="AU173" i="30" s="1"/>
  <c r="AU174" i="30" s="1"/>
  <c r="AU175" i="30" s="1"/>
  <c r="AU176" i="30" s="1"/>
  <c r="AU177" i="30" s="1"/>
  <c r="AU178" i="30" s="1"/>
  <c r="AU179" i="30" s="1"/>
  <c r="AU180" i="30" s="1"/>
  <c r="AU181" i="30" s="1"/>
  <c r="AU182" i="30" s="1"/>
  <c r="AU183" i="30" s="1"/>
  <c r="AU184" i="30" s="1"/>
  <c r="AU185" i="30" s="1"/>
  <c r="AU186" i="30" s="1"/>
  <c r="AU187" i="30" s="1"/>
  <c r="AU188" i="30" s="1"/>
  <c r="AU189" i="30" s="1"/>
  <c r="AU190" i="30" s="1"/>
  <c r="AU191" i="30" s="1"/>
  <c r="AU192" i="30" s="1"/>
  <c r="AU193" i="30" s="1"/>
  <c r="AU194" i="30" s="1"/>
  <c r="AU195" i="30" s="1"/>
  <c r="AU196" i="30" s="1"/>
  <c r="AU197" i="30" s="1"/>
  <c r="AU198" i="30" s="1"/>
  <c r="AU163" i="30"/>
  <c r="AU164" i="30" s="1"/>
  <c r="AU165" i="30" s="1"/>
  <c r="AU166" i="30" s="1"/>
  <c r="AV162" i="30"/>
  <c r="AF157" i="30"/>
  <c r="V157" i="30"/>
  <c r="M157" i="30"/>
  <c r="N157" i="30" s="1"/>
  <c r="L157" i="30"/>
  <c r="K157" i="30"/>
  <c r="J157" i="30"/>
  <c r="G157" i="30"/>
  <c r="AF156" i="30"/>
  <c r="V156" i="30"/>
  <c r="M156" i="30"/>
  <c r="N156" i="30" s="1"/>
  <c r="L156" i="30"/>
  <c r="J156" i="30"/>
  <c r="K156" i="30" s="1"/>
  <c r="G156" i="30"/>
  <c r="AF155" i="30"/>
  <c r="V155" i="30"/>
  <c r="J155" i="30"/>
  <c r="K155" i="30" s="1"/>
  <c r="L155" i="30" s="1"/>
  <c r="M155" i="30" s="1"/>
  <c r="N155" i="30" s="1"/>
  <c r="G155" i="30"/>
  <c r="AF154" i="30"/>
  <c r="V154" i="30"/>
  <c r="J154" i="30"/>
  <c r="K154" i="30" s="1"/>
  <c r="L154" i="30" s="1"/>
  <c r="M154" i="30" s="1"/>
  <c r="N154" i="30" s="1"/>
  <c r="G154" i="30"/>
  <c r="AF153" i="30"/>
  <c r="N153" i="30"/>
  <c r="K153" i="30"/>
  <c r="L153" i="30" s="1"/>
  <c r="M153" i="30" s="1"/>
  <c r="J153" i="30"/>
  <c r="G153" i="30"/>
  <c r="AF152" i="30"/>
  <c r="N152" i="30"/>
  <c r="K152" i="30"/>
  <c r="L152" i="30" s="1"/>
  <c r="M152" i="30" s="1"/>
  <c r="J152" i="30"/>
  <c r="G152" i="30"/>
  <c r="AF151" i="30"/>
  <c r="K151" i="30"/>
  <c r="L151" i="30" s="1"/>
  <c r="M151" i="30" s="1"/>
  <c r="N151" i="30" s="1"/>
  <c r="J151" i="30"/>
  <c r="G151" i="30"/>
  <c r="AF150" i="30"/>
  <c r="M150" i="30"/>
  <c r="N150" i="30" s="1"/>
  <c r="K150" i="30"/>
  <c r="L150" i="30" s="1"/>
  <c r="J150" i="30"/>
  <c r="G150" i="30"/>
  <c r="AF149" i="30"/>
  <c r="K149" i="30"/>
  <c r="L149" i="30" s="1"/>
  <c r="M149" i="30" s="1"/>
  <c r="N149" i="30" s="1"/>
  <c r="J149" i="30"/>
  <c r="G149" i="30"/>
  <c r="AF148" i="30"/>
  <c r="M148" i="30"/>
  <c r="N148" i="30" s="1"/>
  <c r="L148" i="30"/>
  <c r="K148" i="30"/>
  <c r="J148" i="30"/>
  <c r="G148" i="30"/>
  <c r="AF147" i="30"/>
  <c r="L147" i="30"/>
  <c r="M147" i="30" s="1"/>
  <c r="N147" i="30" s="1"/>
  <c r="K147" i="30"/>
  <c r="J147" i="30"/>
  <c r="G147" i="30"/>
  <c r="AF146" i="30"/>
  <c r="M146" i="30"/>
  <c r="N146" i="30" s="1"/>
  <c r="L146" i="30"/>
  <c r="K146" i="30"/>
  <c r="J146" i="30"/>
  <c r="G146" i="30"/>
  <c r="AF145" i="30"/>
  <c r="L145" i="30"/>
  <c r="M145" i="30" s="1"/>
  <c r="N145" i="30" s="1"/>
  <c r="K145" i="30"/>
  <c r="J145" i="30"/>
  <c r="G145" i="30"/>
  <c r="AF144" i="30"/>
  <c r="M144" i="30"/>
  <c r="N144" i="30" s="1"/>
  <c r="L144" i="30"/>
  <c r="K144" i="30"/>
  <c r="J144" i="30"/>
  <c r="G144" i="30"/>
  <c r="AF143" i="30"/>
  <c r="L143" i="30"/>
  <c r="M143" i="30" s="1"/>
  <c r="N143" i="30" s="1"/>
  <c r="K143" i="30"/>
  <c r="J143" i="30"/>
  <c r="G143" i="30"/>
  <c r="AF142" i="30"/>
  <c r="M142" i="30"/>
  <c r="N142" i="30" s="1"/>
  <c r="L142" i="30"/>
  <c r="K142" i="30"/>
  <c r="J142" i="30"/>
  <c r="G142" i="30"/>
  <c r="AF141" i="30"/>
  <c r="J141" i="30"/>
  <c r="K141" i="30" s="1"/>
  <c r="L141" i="30" s="1"/>
  <c r="M141" i="30" s="1"/>
  <c r="N141" i="30" s="1"/>
  <c r="G141" i="30"/>
  <c r="AF140" i="30"/>
  <c r="K140" i="30"/>
  <c r="L140" i="30" s="1"/>
  <c r="M140" i="30" s="1"/>
  <c r="N140" i="30" s="1"/>
  <c r="J140" i="30"/>
  <c r="G140" i="30"/>
  <c r="AF139" i="30"/>
  <c r="L139" i="30"/>
  <c r="M139" i="30" s="1"/>
  <c r="N139" i="30" s="1"/>
  <c r="K139" i="30"/>
  <c r="J139" i="30"/>
  <c r="G139" i="30"/>
  <c r="AF138" i="30"/>
  <c r="G138" i="30"/>
  <c r="C138" i="30"/>
  <c r="Y152" i="30" s="1"/>
  <c r="R133" i="30"/>
  <c r="S133" i="30" s="1"/>
  <c r="T133" i="30" s="1"/>
  <c r="CC125" i="30"/>
  <c r="BU125" i="30"/>
  <c r="CC123" i="30"/>
  <c r="CA123" i="30"/>
  <c r="CA125" i="30" s="1"/>
  <c r="BU123" i="30"/>
  <c r="BS123" i="30"/>
  <c r="BS125" i="30" s="1"/>
  <c r="CF79" i="30"/>
  <c r="CD79" i="30"/>
  <c r="CB79" i="30"/>
  <c r="BZ79" i="30"/>
  <c r="BX79" i="30"/>
  <c r="BV79" i="30"/>
  <c r="BT79" i="30"/>
  <c r="BR79" i="30"/>
  <c r="B14" i="30"/>
  <c r="C14" i="30" s="1"/>
  <c r="D4" i="30"/>
  <c r="F2" i="30"/>
  <c r="E2" i="30"/>
  <c r="D2" i="30"/>
  <c r="R117" i="31" l="1"/>
  <c r="V116" i="31"/>
  <c r="AE115" i="31"/>
  <c r="AT115" i="31"/>
  <c r="AM161" i="34"/>
  <c r="AN161" i="34" s="1"/>
  <c r="AO161" i="34" s="1"/>
  <c r="AP161" i="34" s="1"/>
  <c r="S146" i="34"/>
  <c r="T146" i="34" s="1"/>
  <c r="R116" i="34"/>
  <c r="V115" i="34"/>
  <c r="AE114" i="34"/>
  <c r="AT114" i="34"/>
  <c r="C167" i="34"/>
  <c r="AH186" i="34" s="1"/>
  <c r="S117" i="34"/>
  <c r="T116" i="34"/>
  <c r="BG144" i="34"/>
  <c r="R146" i="34"/>
  <c r="V145" i="34"/>
  <c r="AT144" i="34"/>
  <c r="AE144" i="34"/>
  <c r="T145" i="31"/>
  <c r="S146" i="31"/>
  <c r="R145" i="31"/>
  <c r="V144" i="31"/>
  <c r="S118" i="31"/>
  <c r="T117" i="31"/>
  <c r="BG145" i="31"/>
  <c r="C167" i="31"/>
  <c r="AM161" i="31"/>
  <c r="AN161" i="31" s="1"/>
  <c r="AO161" i="31" s="1"/>
  <c r="AM158" i="31"/>
  <c r="AN158" i="31" s="1"/>
  <c r="AO158" i="31" s="1"/>
  <c r="Y151" i="30"/>
  <c r="Z151" i="30" s="1"/>
  <c r="AA151" i="30" s="1"/>
  <c r="AB151" i="30" s="1"/>
  <c r="BD85" i="30"/>
  <c r="BD80" i="30"/>
  <c r="BD126" i="30"/>
  <c r="Y157" i="30"/>
  <c r="O157" i="30"/>
  <c r="P157" i="30" s="1"/>
  <c r="Q157" i="30" s="1"/>
  <c r="Y156" i="30"/>
  <c r="O156" i="30"/>
  <c r="P156" i="30" s="1"/>
  <c r="Q156" i="30" s="1"/>
  <c r="Y155" i="30"/>
  <c r="O155" i="30"/>
  <c r="P155" i="30" s="1"/>
  <c r="Q155" i="30" s="1"/>
  <c r="Y154" i="30"/>
  <c r="O154" i="30"/>
  <c r="P154" i="30" s="1"/>
  <c r="Q154" i="30" s="1"/>
  <c r="O151" i="30"/>
  <c r="P151" i="30" s="1"/>
  <c r="Q151" i="30" s="1"/>
  <c r="O150" i="30"/>
  <c r="P150" i="30" s="1"/>
  <c r="Q150" i="30" s="1"/>
  <c r="O149" i="30"/>
  <c r="P149" i="30" s="1"/>
  <c r="Q149" i="30" s="1"/>
  <c r="Y148" i="30"/>
  <c r="O148" i="30"/>
  <c r="P148" i="30" s="1"/>
  <c r="Q148" i="30" s="1"/>
  <c r="Y147" i="30"/>
  <c r="O147" i="30"/>
  <c r="P147" i="30" s="1"/>
  <c r="Q147" i="30" s="1"/>
  <c r="Y146" i="30"/>
  <c r="O146" i="30"/>
  <c r="P146" i="30" s="1"/>
  <c r="Q146" i="30" s="1"/>
  <c r="Y145" i="30"/>
  <c r="O145" i="30"/>
  <c r="P145" i="30" s="1"/>
  <c r="Q145" i="30" s="1"/>
  <c r="Y144" i="30"/>
  <c r="O144" i="30"/>
  <c r="P144" i="30" s="1"/>
  <c r="Q144" i="30" s="1"/>
  <c r="Y143" i="30"/>
  <c r="O143" i="30"/>
  <c r="P143" i="30" s="1"/>
  <c r="Q143" i="30" s="1"/>
  <c r="Y142" i="30"/>
  <c r="O142" i="30"/>
  <c r="P142" i="30" s="1"/>
  <c r="Q142" i="30" s="1"/>
  <c r="Y141" i="30"/>
  <c r="O141" i="30"/>
  <c r="P141" i="30" s="1"/>
  <c r="Q141" i="30" s="1"/>
  <c r="Y140" i="30"/>
  <c r="O140" i="30"/>
  <c r="P140" i="30" s="1"/>
  <c r="Q140" i="30" s="1"/>
  <c r="Y139" i="30"/>
  <c r="O139" i="30"/>
  <c r="P139" i="30" s="1"/>
  <c r="Q139" i="30" s="1"/>
  <c r="Y138" i="30"/>
  <c r="J138" i="30"/>
  <c r="K138" i="30" s="1"/>
  <c r="L138" i="30" s="1"/>
  <c r="M138" i="30" s="1"/>
  <c r="N138" i="30" s="1"/>
  <c r="Y153" i="30"/>
  <c r="O153" i="30"/>
  <c r="P153" i="30" s="1"/>
  <c r="Q153" i="30" s="1"/>
  <c r="O138" i="30"/>
  <c r="P138" i="30" s="1"/>
  <c r="Y149" i="30"/>
  <c r="Y150" i="30"/>
  <c r="O152" i="30"/>
  <c r="P152" i="30" s="1"/>
  <c r="Q152" i="30" s="1"/>
  <c r="AC151" i="30"/>
  <c r="AD151" i="30" s="1"/>
  <c r="AE151" i="30" s="1"/>
  <c r="Z152" i="30"/>
  <c r="AA152" i="30" s="1"/>
  <c r="AB152" i="30" s="1"/>
  <c r="AC152" i="30"/>
  <c r="AD152" i="30" s="1"/>
  <c r="AE152" i="30" s="1"/>
  <c r="X154" i="30"/>
  <c r="X156" i="30"/>
  <c r="X157" i="30"/>
  <c r="AV163" i="30"/>
  <c r="X155" i="30"/>
  <c r="U133" i="1"/>
  <c r="V133" i="1" s="1"/>
  <c r="W133" i="1" s="1"/>
  <c r="E2" i="1"/>
  <c r="S147" i="34" l="1"/>
  <c r="T147" i="34" s="1"/>
  <c r="R118" i="31"/>
  <c r="V117" i="31"/>
  <c r="AE116" i="31"/>
  <c r="AT116" i="31"/>
  <c r="AH176" i="34"/>
  <c r="AJ176" i="34" s="1"/>
  <c r="AK176" i="34" s="1"/>
  <c r="AL176" i="34" s="1"/>
  <c r="O185" i="34"/>
  <c r="P185" i="34" s="1"/>
  <c r="Q185" i="34" s="1"/>
  <c r="O177" i="34"/>
  <c r="P177" i="34" s="1"/>
  <c r="Q177" i="34" s="1"/>
  <c r="AH175" i="34"/>
  <c r="AM175" i="34" s="1"/>
  <c r="AN175" i="34" s="1"/>
  <c r="AO175" i="34" s="1"/>
  <c r="O180" i="34"/>
  <c r="P180" i="34" s="1"/>
  <c r="Q180" i="34" s="1"/>
  <c r="AH172" i="34"/>
  <c r="AM172" i="34" s="1"/>
  <c r="AN172" i="34" s="1"/>
  <c r="AO172" i="34" s="1"/>
  <c r="O173" i="34"/>
  <c r="P173" i="34" s="1"/>
  <c r="Q173" i="34" s="1"/>
  <c r="O183" i="34"/>
  <c r="P183" i="34" s="1"/>
  <c r="Q183" i="34" s="1"/>
  <c r="O174" i="34"/>
  <c r="P174" i="34" s="1"/>
  <c r="Q174" i="34" s="1"/>
  <c r="AH182" i="34"/>
  <c r="AM182" i="34" s="1"/>
  <c r="AN182" i="34" s="1"/>
  <c r="AO182" i="34" s="1"/>
  <c r="R117" i="34"/>
  <c r="V116" i="34"/>
  <c r="O172" i="34"/>
  <c r="P172" i="34" s="1"/>
  <c r="Q172" i="34" s="1"/>
  <c r="AH167" i="34"/>
  <c r="AM167" i="34" s="1"/>
  <c r="AN167" i="34" s="1"/>
  <c r="AO167" i="34" s="1"/>
  <c r="O167" i="34"/>
  <c r="P167" i="34" s="1"/>
  <c r="O170" i="34"/>
  <c r="P170" i="34" s="1"/>
  <c r="Q170" i="34" s="1"/>
  <c r="AH184" i="34"/>
  <c r="AJ184" i="34" s="1"/>
  <c r="AK184" i="34" s="1"/>
  <c r="AL184" i="34" s="1"/>
  <c r="O175" i="34"/>
  <c r="P175" i="34" s="1"/>
  <c r="Q175" i="34" s="1"/>
  <c r="AH178" i="34"/>
  <c r="AJ178" i="34" s="1"/>
  <c r="AK178" i="34" s="1"/>
  <c r="AL178" i="34" s="1"/>
  <c r="AH179" i="34"/>
  <c r="AM179" i="34" s="1"/>
  <c r="AN179" i="34" s="1"/>
  <c r="AO179" i="34" s="1"/>
  <c r="AH177" i="34"/>
  <c r="AM177" i="34" s="1"/>
  <c r="AN177" i="34" s="1"/>
  <c r="AO177" i="34" s="1"/>
  <c r="AH183" i="34"/>
  <c r="AJ183" i="34" s="1"/>
  <c r="AK183" i="34" s="1"/>
  <c r="AL183" i="34" s="1"/>
  <c r="AH185" i="34"/>
  <c r="AM185" i="34" s="1"/>
  <c r="AN185" i="34" s="1"/>
  <c r="AO185" i="34" s="1"/>
  <c r="AE115" i="34"/>
  <c r="AT115" i="34"/>
  <c r="J167" i="34"/>
  <c r="K167" i="34" s="1"/>
  <c r="L167" i="34" s="1"/>
  <c r="M167" i="34" s="1"/>
  <c r="N167" i="34" s="1"/>
  <c r="O168" i="34"/>
  <c r="P168" i="34" s="1"/>
  <c r="Q168" i="34" s="1"/>
  <c r="O169" i="34"/>
  <c r="P169" i="34" s="1"/>
  <c r="Q169" i="34" s="1"/>
  <c r="AH170" i="34"/>
  <c r="AJ170" i="34" s="1"/>
  <c r="AK170" i="34" s="1"/>
  <c r="AL170" i="34" s="1"/>
  <c r="O171" i="34"/>
  <c r="P171" i="34" s="1"/>
  <c r="Q171" i="34" s="1"/>
  <c r="O184" i="34"/>
  <c r="P184" i="34" s="1"/>
  <c r="Q184" i="34" s="1"/>
  <c r="O179" i="34"/>
  <c r="P179" i="34" s="1"/>
  <c r="Q179" i="34" s="1"/>
  <c r="O182" i="34"/>
  <c r="P182" i="34" s="1"/>
  <c r="Q182" i="34" s="1"/>
  <c r="O181" i="34"/>
  <c r="P181" i="34" s="1"/>
  <c r="Q181" i="34" s="1"/>
  <c r="O186" i="34"/>
  <c r="P186" i="34" s="1"/>
  <c r="Q186" i="34" s="1"/>
  <c r="AH168" i="34"/>
  <c r="AJ168" i="34" s="1"/>
  <c r="AK168" i="34" s="1"/>
  <c r="AL168" i="34" s="1"/>
  <c r="AH173" i="34"/>
  <c r="AJ173" i="34" s="1"/>
  <c r="AK173" i="34" s="1"/>
  <c r="AL173" i="34" s="1"/>
  <c r="AH169" i="34"/>
  <c r="AJ169" i="34" s="1"/>
  <c r="AK169" i="34" s="1"/>
  <c r="AL169" i="34" s="1"/>
  <c r="AH174" i="34"/>
  <c r="AM174" i="34" s="1"/>
  <c r="AN174" i="34" s="1"/>
  <c r="AO174" i="34" s="1"/>
  <c r="AH171" i="34"/>
  <c r="AM171" i="34" s="1"/>
  <c r="AN171" i="34" s="1"/>
  <c r="AO171" i="34" s="1"/>
  <c r="O176" i="34"/>
  <c r="P176" i="34" s="1"/>
  <c r="Q176" i="34" s="1"/>
  <c r="AH180" i="34"/>
  <c r="AM180" i="34" s="1"/>
  <c r="AN180" i="34" s="1"/>
  <c r="AO180" i="34" s="1"/>
  <c r="O178" i="34"/>
  <c r="P178" i="34" s="1"/>
  <c r="Q178" i="34" s="1"/>
  <c r="AH181" i="34"/>
  <c r="AM181" i="34" s="1"/>
  <c r="AN181" i="34" s="1"/>
  <c r="AO181" i="34" s="1"/>
  <c r="S118" i="34"/>
  <c r="T117" i="34"/>
  <c r="S148" i="34"/>
  <c r="R147" i="34"/>
  <c r="V146" i="34"/>
  <c r="BG145" i="34"/>
  <c r="AM168" i="34"/>
  <c r="AN168" i="34" s="1"/>
  <c r="AO168" i="34" s="1"/>
  <c r="AJ186" i="34"/>
  <c r="AK186" i="34" s="1"/>
  <c r="AL186" i="34" s="1"/>
  <c r="AM186" i="34"/>
  <c r="AN186" i="34" s="1"/>
  <c r="AO186" i="34" s="1"/>
  <c r="AE145" i="34"/>
  <c r="AT145" i="34"/>
  <c r="AP161" i="31"/>
  <c r="S119" i="31"/>
  <c r="T118" i="31"/>
  <c r="R146" i="31"/>
  <c r="V145" i="31"/>
  <c r="AE144" i="31"/>
  <c r="AT144" i="31"/>
  <c r="O185" i="31"/>
  <c r="P185" i="31" s="1"/>
  <c r="Q185" i="31" s="1"/>
  <c r="AH186" i="31"/>
  <c r="AH184" i="31"/>
  <c r="AH182" i="31"/>
  <c r="AH180" i="31"/>
  <c r="AH178" i="31"/>
  <c r="AH176" i="31"/>
  <c r="O186" i="31"/>
  <c r="P186" i="31" s="1"/>
  <c r="Q186" i="31" s="1"/>
  <c r="O182" i="31"/>
  <c r="P182" i="31" s="1"/>
  <c r="Q182" i="31" s="1"/>
  <c r="O180" i="31"/>
  <c r="P180" i="31" s="1"/>
  <c r="Q180" i="31" s="1"/>
  <c r="O178" i="31"/>
  <c r="P178" i="31" s="1"/>
  <c r="Q178" i="31" s="1"/>
  <c r="AH185" i="31"/>
  <c r="O184" i="31"/>
  <c r="P184" i="31" s="1"/>
  <c r="Q184" i="31" s="1"/>
  <c r="O183" i="31"/>
  <c r="P183" i="31" s="1"/>
  <c r="Q183" i="31" s="1"/>
  <c r="O181" i="31"/>
  <c r="P181" i="31" s="1"/>
  <c r="Q181" i="31" s="1"/>
  <c r="O179" i="31"/>
  <c r="P179" i="31" s="1"/>
  <c r="Q179" i="31" s="1"/>
  <c r="O177" i="31"/>
  <c r="P177" i="31" s="1"/>
  <c r="Q177" i="31" s="1"/>
  <c r="O176" i="31"/>
  <c r="P176" i="31" s="1"/>
  <c r="Q176" i="31" s="1"/>
  <c r="O175" i="31"/>
  <c r="P175" i="31" s="1"/>
  <c r="Q175" i="31" s="1"/>
  <c r="O174" i="31"/>
  <c r="P174" i="31" s="1"/>
  <c r="Q174" i="31" s="1"/>
  <c r="O173" i="31"/>
  <c r="P173" i="31" s="1"/>
  <c r="Q173" i="31" s="1"/>
  <c r="AH179" i="31"/>
  <c r="AH175" i="31"/>
  <c r="AH181" i="31"/>
  <c r="AH167" i="31"/>
  <c r="AH177" i="31"/>
  <c r="AH173" i="31"/>
  <c r="AH172" i="31"/>
  <c r="O169" i="31"/>
  <c r="P169" i="31" s="1"/>
  <c r="Q169" i="31" s="1"/>
  <c r="AH168" i="31"/>
  <c r="AH183" i="31"/>
  <c r="AH171" i="31"/>
  <c r="O168" i="31"/>
  <c r="P168" i="31" s="1"/>
  <c r="Q168" i="31" s="1"/>
  <c r="O171" i="31"/>
  <c r="P171" i="31" s="1"/>
  <c r="Q171" i="31" s="1"/>
  <c r="AH170" i="31"/>
  <c r="O170" i="31"/>
  <c r="P170" i="31" s="1"/>
  <c r="Q170" i="31" s="1"/>
  <c r="AH169" i="31"/>
  <c r="O167" i="31"/>
  <c r="P167" i="31" s="1"/>
  <c r="AH174" i="31"/>
  <c r="J167" i="31"/>
  <c r="K167" i="31" s="1"/>
  <c r="L167" i="31" s="1"/>
  <c r="M167" i="31" s="1"/>
  <c r="N167" i="31" s="1"/>
  <c r="O172" i="31"/>
  <c r="P172" i="31" s="1"/>
  <c r="Q172" i="31" s="1"/>
  <c r="BG146" i="31"/>
  <c r="S147" i="31"/>
  <c r="T146" i="31"/>
  <c r="Q138" i="30"/>
  <c r="S138" i="30" s="1"/>
  <c r="T138" i="30" s="1"/>
  <c r="R139" i="30" s="1"/>
  <c r="S139" i="30" s="1"/>
  <c r="AC142" i="30"/>
  <c r="AD142" i="30" s="1"/>
  <c r="AE142" i="30" s="1"/>
  <c r="Z142" i="30"/>
  <c r="AA142" i="30" s="1"/>
  <c r="AB142" i="30" s="1"/>
  <c r="AV164" i="30"/>
  <c r="Z153" i="30"/>
  <c r="AA153" i="30" s="1"/>
  <c r="AB153" i="30" s="1"/>
  <c r="AC153" i="30"/>
  <c r="AD153" i="30" s="1"/>
  <c r="AE153" i="30" s="1"/>
  <c r="AC139" i="30"/>
  <c r="AD139" i="30" s="1"/>
  <c r="AE139" i="30" s="1"/>
  <c r="Z139" i="30"/>
  <c r="AA139" i="30" s="1"/>
  <c r="AB139" i="30" s="1"/>
  <c r="AC143" i="30"/>
  <c r="AD143" i="30" s="1"/>
  <c r="AE143" i="30" s="1"/>
  <c r="Z143" i="30"/>
  <c r="AA143" i="30" s="1"/>
  <c r="AB143" i="30" s="1"/>
  <c r="AC145" i="30"/>
  <c r="AD145" i="30" s="1"/>
  <c r="AE145" i="30" s="1"/>
  <c r="Z145" i="30"/>
  <c r="AA145" i="30" s="1"/>
  <c r="AB145" i="30" s="1"/>
  <c r="AG151" i="30"/>
  <c r="Z149" i="30"/>
  <c r="AA149" i="30" s="1"/>
  <c r="AB149" i="30" s="1"/>
  <c r="AC149" i="30"/>
  <c r="AD149" i="30" s="1"/>
  <c r="AE149" i="30" s="1"/>
  <c r="AC155" i="30"/>
  <c r="AD155" i="30" s="1"/>
  <c r="AE155" i="30" s="1"/>
  <c r="Z155" i="30"/>
  <c r="AA155" i="30" s="1"/>
  <c r="AB155" i="30" s="1"/>
  <c r="AC157" i="30"/>
  <c r="AD157" i="30" s="1"/>
  <c r="AE157" i="30" s="1"/>
  <c r="Z157" i="30"/>
  <c r="AA157" i="30" s="1"/>
  <c r="AB157" i="30" s="1"/>
  <c r="AC140" i="30"/>
  <c r="AD140" i="30" s="1"/>
  <c r="AE140" i="30" s="1"/>
  <c r="Z140" i="30"/>
  <c r="AA140" i="30" s="1"/>
  <c r="AB140" i="30" s="1"/>
  <c r="AG152" i="30"/>
  <c r="AC154" i="30"/>
  <c r="AD154" i="30" s="1"/>
  <c r="AE154" i="30" s="1"/>
  <c r="Z154" i="30"/>
  <c r="AA154" i="30" s="1"/>
  <c r="AB154" i="30" s="1"/>
  <c r="AC156" i="30"/>
  <c r="AD156" i="30" s="1"/>
  <c r="AE156" i="30" s="1"/>
  <c r="Z156" i="30"/>
  <c r="AA156" i="30" s="1"/>
  <c r="AB156" i="30" s="1"/>
  <c r="AC138" i="30"/>
  <c r="AD138" i="30" s="1"/>
  <c r="AE138" i="30" s="1"/>
  <c r="Z138" i="30"/>
  <c r="AA138" i="30" s="1"/>
  <c r="AB138" i="30" s="1"/>
  <c r="AC144" i="30"/>
  <c r="AD144" i="30" s="1"/>
  <c r="AE144" i="30" s="1"/>
  <c r="Z144" i="30"/>
  <c r="AA144" i="30" s="1"/>
  <c r="AB144" i="30" s="1"/>
  <c r="AC146" i="30"/>
  <c r="AD146" i="30" s="1"/>
  <c r="AE146" i="30" s="1"/>
  <c r="Z146" i="30"/>
  <c r="AA146" i="30" s="1"/>
  <c r="AB146" i="30" s="1"/>
  <c r="AC148" i="30"/>
  <c r="AD148" i="30" s="1"/>
  <c r="AE148" i="30" s="1"/>
  <c r="Z148" i="30"/>
  <c r="AA148" i="30" s="1"/>
  <c r="AB148" i="30" s="1"/>
  <c r="Z150" i="30"/>
  <c r="AA150" i="30" s="1"/>
  <c r="AB150" i="30" s="1"/>
  <c r="AC150" i="30"/>
  <c r="AD150" i="30" s="1"/>
  <c r="AE150" i="30" s="1"/>
  <c r="AC141" i="30"/>
  <c r="AD141" i="30" s="1"/>
  <c r="AE141" i="30" s="1"/>
  <c r="Z141" i="30"/>
  <c r="AA141" i="30" s="1"/>
  <c r="AB141" i="30" s="1"/>
  <c r="AC147" i="30"/>
  <c r="AD147" i="30" s="1"/>
  <c r="AE147" i="30" s="1"/>
  <c r="Z147" i="30"/>
  <c r="AA147" i="30" s="1"/>
  <c r="AB147" i="30" s="1"/>
  <c r="AP202" i="29"/>
  <c r="V202" i="29"/>
  <c r="AF202" i="29" s="1"/>
  <c r="O202" i="29"/>
  <c r="P202" i="29" s="1"/>
  <c r="J202" i="29"/>
  <c r="K202" i="29" s="1"/>
  <c r="L202" i="29" s="1"/>
  <c r="M202" i="29" s="1"/>
  <c r="N202" i="29" s="1"/>
  <c r="AP201" i="29"/>
  <c r="V201" i="29"/>
  <c r="O201" i="29"/>
  <c r="P201" i="29" s="1"/>
  <c r="K201" i="29"/>
  <c r="L201" i="29" s="1"/>
  <c r="M201" i="29" s="1"/>
  <c r="N201" i="29" s="1"/>
  <c r="J201" i="29"/>
  <c r="AP200" i="29"/>
  <c r="V200" i="29"/>
  <c r="O200" i="29"/>
  <c r="P200" i="29" s="1"/>
  <c r="J200" i="29"/>
  <c r="K200" i="29" s="1"/>
  <c r="L200" i="29" s="1"/>
  <c r="M200" i="29" s="1"/>
  <c r="N200" i="29" s="1"/>
  <c r="AP199" i="29"/>
  <c r="V199" i="29"/>
  <c r="O199" i="29"/>
  <c r="P199" i="29" s="1"/>
  <c r="J199" i="29"/>
  <c r="K199" i="29" s="1"/>
  <c r="L199" i="29" s="1"/>
  <c r="M199" i="29" s="1"/>
  <c r="N199" i="29" s="1"/>
  <c r="AP198" i="29"/>
  <c r="V198" i="29"/>
  <c r="O198" i="29"/>
  <c r="P198" i="29" s="1"/>
  <c r="J198" i="29"/>
  <c r="K198" i="29" s="1"/>
  <c r="L198" i="29" s="1"/>
  <c r="M198" i="29" s="1"/>
  <c r="N198" i="29" s="1"/>
  <c r="AP197" i="29"/>
  <c r="V197" i="29"/>
  <c r="O197" i="29"/>
  <c r="P197" i="29" s="1"/>
  <c r="J197" i="29"/>
  <c r="K197" i="29" s="1"/>
  <c r="L197" i="29" s="1"/>
  <c r="M197" i="29" s="1"/>
  <c r="N197" i="29" s="1"/>
  <c r="AP196" i="29"/>
  <c r="V196" i="29"/>
  <c r="O196" i="29"/>
  <c r="P196" i="29" s="1"/>
  <c r="J196" i="29"/>
  <c r="K196" i="29" s="1"/>
  <c r="L196" i="29" s="1"/>
  <c r="M196" i="29" s="1"/>
  <c r="N196" i="29" s="1"/>
  <c r="AP195" i="29"/>
  <c r="V195" i="29"/>
  <c r="O195" i="29"/>
  <c r="P195" i="29" s="1"/>
  <c r="J195" i="29"/>
  <c r="K195" i="29" s="1"/>
  <c r="L195" i="29" s="1"/>
  <c r="M195" i="29" s="1"/>
  <c r="N195" i="29" s="1"/>
  <c r="AP194" i="29"/>
  <c r="V194" i="29"/>
  <c r="O194" i="29"/>
  <c r="P194" i="29" s="1"/>
  <c r="J194" i="29"/>
  <c r="K194" i="29" s="1"/>
  <c r="L194" i="29" s="1"/>
  <c r="M194" i="29" s="1"/>
  <c r="N194" i="29" s="1"/>
  <c r="AP193" i="29"/>
  <c r="V193" i="29"/>
  <c r="O193" i="29"/>
  <c r="P193" i="29" s="1"/>
  <c r="J193" i="29"/>
  <c r="K193" i="29" s="1"/>
  <c r="L193" i="29" s="1"/>
  <c r="M193" i="29" s="1"/>
  <c r="N193" i="29" s="1"/>
  <c r="AP192" i="29"/>
  <c r="V192" i="29"/>
  <c r="O192" i="29"/>
  <c r="P192" i="29" s="1"/>
  <c r="K192" i="29"/>
  <c r="L192" i="29" s="1"/>
  <c r="M192" i="29" s="1"/>
  <c r="N192" i="29" s="1"/>
  <c r="J192" i="29"/>
  <c r="AP191" i="29"/>
  <c r="V191" i="29"/>
  <c r="O191" i="29"/>
  <c r="P191" i="29" s="1"/>
  <c r="J191" i="29"/>
  <c r="K191" i="29" s="1"/>
  <c r="L191" i="29" s="1"/>
  <c r="M191" i="29" s="1"/>
  <c r="N191" i="29" s="1"/>
  <c r="AP190" i="29"/>
  <c r="O190" i="29"/>
  <c r="P190" i="29" s="1"/>
  <c r="J190" i="29"/>
  <c r="K190" i="29" s="1"/>
  <c r="L190" i="29" s="1"/>
  <c r="M190" i="29" s="1"/>
  <c r="N190" i="29" s="1"/>
  <c r="AP189" i="29"/>
  <c r="O189" i="29"/>
  <c r="P189" i="29" s="1"/>
  <c r="J189" i="29"/>
  <c r="K189" i="29" s="1"/>
  <c r="L189" i="29" s="1"/>
  <c r="M189" i="29" s="1"/>
  <c r="N189" i="29" s="1"/>
  <c r="AP188" i="29"/>
  <c r="P188" i="29"/>
  <c r="O188" i="29"/>
  <c r="K188" i="29"/>
  <c r="L188" i="29" s="1"/>
  <c r="M188" i="29" s="1"/>
  <c r="N188" i="29" s="1"/>
  <c r="J188" i="29"/>
  <c r="AP187" i="29"/>
  <c r="O187" i="29"/>
  <c r="P187" i="29" s="1"/>
  <c r="J187" i="29"/>
  <c r="K187" i="29" s="1"/>
  <c r="L187" i="29" s="1"/>
  <c r="M187" i="29" s="1"/>
  <c r="N187" i="29" s="1"/>
  <c r="AP186" i="29"/>
  <c r="J186" i="29"/>
  <c r="K186" i="29" s="1"/>
  <c r="L186" i="29" s="1"/>
  <c r="M186" i="29" s="1"/>
  <c r="N186" i="29" s="1"/>
  <c r="AP185" i="29"/>
  <c r="J185" i="29"/>
  <c r="K185" i="29" s="1"/>
  <c r="L185" i="29" s="1"/>
  <c r="M185" i="29" s="1"/>
  <c r="N185" i="29" s="1"/>
  <c r="AP184" i="29"/>
  <c r="J184" i="29"/>
  <c r="K184" i="29" s="1"/>
  <c r="L184" i="29" s="1"/>
  <c r="M184" i="29" s="1"/>
  <c r="N184" i="29" s="1"/>
  <c r="AP183" i="29"/>
  <c r="J183" i="29"/>
  <c r="K183" i="29" s="1"/>
  <c r="L183" i="29" s="1"/>
  <c r="M183" i="29" s="1"/>
  <c r="N183" i="29" s="1"/>
  <c r="AP182" i="29"/>
  <c r="J182" i="29"/>
  <c r="K182" i="29" s="1"/>
  <c r="L182" i="29" s="1"/>
  <c r="M182" i="29" s="1"/>
  <c r="N182" i="29" s="1"/>
  <c r="AP181" i="29"/>
  <c r="J181" i="29"/>
  <c r="K181" i="29" s="1"/>
  <c r="L181" i="29" s="1"/>
  <c r="M181" i="29" s="1"/>
  <c r="N181" i="29" s="1"/>
  <c r="AP180" i="29"/>
  <c r="J180" i="29"/>
  <c r="K180" i="29" s="1"/>
  <c r="L180" i="29" s="1"/>
  <c r="M180" i="29" s="1"/>
  <c r="N180" i="29" s="1"/>
  <c r="AP179" i="29"/>
  <c r="G179" i="29"/>
  <c r="F179" i="29" s="1"/>
  <c r="AP167" i="29"/>
  <c r="J167" i="29"/>
  <c r="K167" i="29" s="1"/>
  <c r="L167" i="29" s="1"/>
  <c r="M167" i="29" s="1"/>
  <c r="N167" i="29" s="1"/>
  <c r="AP166" i="29"/>
  <c r="AQ166" i="29" s="1"/>
  <c r="J166" i="29"/>
  <c r="K166" i="29" s="1"/>
  <c r="L166" i="29" s="1"/>
  <c r="M166" i="29" s="1"/>
  <c r="N166" i="29" s="1"/>
  <c r="AP165" i="29"/>
  <c r="AQ165" i="29" s="1"/>
  <c r="J165" i="29"/>
  <c r="K165" i="29" s="1"/>
  <c r="L165" i="29" s="1"/>
  <c r="M165" i="29" s="1"/>
  <c r="N165" i="29" s="1"/>
  <c r="AP164" i="29"/>
  <c r="AQ164" i="29" s="1"/>
  <c r="J164" i="29"/>
  <c r="K164" i="29" s="1"/>
  <c r="L164" i="29" s="1"/>
  <c r="M164" i="29" s="1"/>
  <c r="N164" i="29" s="1"/>
  <c r="AP163" i="29"/>
  <c r="AQ163" i="29" s="1"/>
  <c r="J163" i="29"/>
  <c r="K163" i="29" s="1"/>
  <c r="L163" i="29" s="1"/>
  <c r="M163" i="29" s="1"/>
  <c r="N163" i="29" s="1"/>
  <c r="AP162" i="29"/>
  <c r="AQ162" i="29" s="1"/>
  <c r="J162" i="29"/>
  <c r="K162" i="29" s="1"/>
  <c r="L162" i="29" s="1"/>
  <c r="M162" i="29" s="1"/>
  <c r="N162" i="29" s="1"/>
  <c r="AP161" i="29"/>
  <c r="AQ161" i="29" s="1"/>
  <c r="J161" i="29"/>
  <c r="K161" i="29" s="1"/>
  <c r="L161" i="29" s="1"/>
  <c r="M161" i="29" s="1"/>
  <c r="N161" i="29" s="1"/>
  <c r="AP160" i="29"/>
  <c r="AQ160" i="29" s="1"/>
  <c r="J160" i="29"/>
  <c r="K160" i="29" s="1"/>
  <c r="L160" i="29" s="1"/>
  <c r="M160" i="29" s="1"/>
  <c r="N160" i="29" s="1"/>
  <c r="AP159" i="29"/>
  <c r="AQ159" i="29" s="1"/>
  <c r="J159" i="29"/>
  <c r="K159" i="29" s="1"/>
  <c r="L159" i="29" s="1"/>
  <c r="M159" i="29" s="1"/>
  <c r="N159" i="29" s="1"/>
  <c r="AP158" i="29"/>
  <c r="AQ158" i="29" s="1"/>
  <c r="K158" i="29"/>
  <c r="L158" i="29" s="1"/>
  <c r="M158" i="29" s="1"/>
  <c r="N158" i="29" s="1"/>
  <c r="J158" i="29"/>
  <c r="AP157" i="29"/>
  <c r="K157" i="29"/>
  <c r="L157" i="29" s="1"/>
  <c r="M157" i="29" s="1"/>
  <c r="N157" i="29" s="1"/>
  <c r="J157" i="29"/>
  <c r="AP156" i="29"/>
  <c r="AQ156" i="29" s="1"/>
  <c r="K156" i="29"/>
  <c r="L156" i="29" s="1"/>
  <c r="M156" i="29" s="1"/>
  <c r="N156" i="29" s="1"/>
  <c r="J156" i="29"/>
  <c r="AP155" i="29"/>
  <c r="AQ155" i="29" s="1"/>
  <c r="J155" i="29"/>
  <c r="K155" i="29" s="1"/>
  <c r="L155" i="29" s="1"/>
  <c r="M155" i="29" s="1"/>
  <c r="N155" i="29" s="1"/>
  <c r="AP154" i="29"/>
  <c r="AQ154" i="29" s="1"/>
  <c r="K154" i="29"/>
  <c r="L154" i="29" s="1"/>
  <c r="M154" i="29" s="1"/>
  <c r="N154" i="29" s="1"/>
  <c r="J154" i="29"/>
  <c r="AP153" i="29"/>
  <c r="AQ153" i="29" s="1"/>
  <c r="J153" i="29"/>
  <c r="K153" i="29" s="1"/>
  <c r="L153" i="29" s="1"/>
  <c r="M153" i="29" s="1"/>
  <c r="N153" i="29" s="1"/>
  <c r="AP152" i="29"/>
  <c r="AQ152" i="29" s="1"/>
  <c r="J152" i="29"/>
  <c r="K152" i="29" s="1"/>
  <c r="L152" i="29" s="1"/>
  <c r="M152" i="29" s="1"/>
  <c r="N152" i="29" s="1"/>
  <c r="AP151" i="29"/>
  <c r="AQ151" i="29" s="1"/>
  <c r="J151" i="29"/>
  <c r="K151" i="29" s="1"/>
  <c r="L151" i="29" s="1"/>
  <c r="M151" i="29" s="1"/>
  <c r="N151" i="29" s="1"/>
  <c r="AP150" i="29"/>
  <c r="AQ150" i="29" s="1"/>
  <c r="J150" i="29"/>
  <c r="K150" i="29" s="1"/>
  <c r="L150" i="29" s="1"/>
  <c r="M150" i="29" s="1"/>
  <c r="N150" i="29" s="1"/>
  <c r="AP149" i="29"/>
  <c r="AQ149" i="29" s="1"/>
  <c r="J149" i="29"/>
  <c r="K149" i="29" s="1"/>
  <c r="L149" i="29" s="1"/>
  <c r="M149" i="29" s="1"/>
  <c r="N149" i="29" s="1"/>
  <c r="AP148" i="29"/>
  <c r="AQ148" i="29" s="1"/>
  <c r="G148" i="29"/>
  <c r="C148" i="29"/>
  <c r="AG154" i="29" s="1"/>
  <c r="BG71" i="29"/>
  <c r="BG72" i="29" s="1"/>
  <c r="BG73" i="29" s="1"/>
  <c r="BG74" i="29" s="1"/>
  <c r="BG75" i="29" s="1"/>
  <c r="BG76" i="29" s="1"/>
  <c r="BG77" i="29" s="1"/>
  <c r="BG78" i="29" s="1"/>
  <c r="BG79" i="29" s="1"/>
  <c r="BG80" i="29" s="1"/>
  <c r="BG81" i="29" s="1"/>
  <c r="BG82" i="29" s="1"/>
  <c r="BG83" i="29" s="1"/>
  <c r="BG84" i="29" s="1"/>
  <c r="BG85" i="29" s="1"/>
  <c r="BG86" i="29" s="1"/>
  <c r="BG87" i="29" s="1"/>
  <c r="BG88" i="29" s="1"/>
  <c r="BG89" i="29" s="1"/>
  <c r="BG90" i="29" s="1"/>
  <c r="BG91" i="29" s="1"/>
  <c r="BG92" i="29" s="1"/>
  <c r="BG134" i="29" s="1"/>
  <c r="BG135" i="29" s="1"/>
  <c r="BG136" i="29" s="1"/>
  <c r="BG137" i="29" s="1"/>
  <c r="BG138" i="29" s="1"/>
  <c r="BG139" i="29" s="1"/>
  <c r="BG140" i="29" s="1"/>
  <c r="BG141" i="29" s="1"/>
  <c r="BG142" i="29" s="1"/>
  <c r="BG143" i="29" s="1"/>
  <c r="BG144" i="29" s="1"/>
  <c r="BG145" i="29" s="1"/>
  <c r="BG146" i="29" s="1"/>
  <c r="BG70" i="29"/>
  <c r="BH69" i="29"/>
  <c r="CR55" i="29"/>
  <c r="CP55" i="29"/>
  <c r="CN55" i="29"/>
  <c r="CL55" i="29"/>
  <c r="CJ55" i="29"/>
  <c r="CH55" i="29"/>
  <c r="CF55" i="29"/>
  <c r="CD55" i="29"/>
  <c r="CO130" i="29"/>
  <c r="CM130" i="29"/>
  <c r="CG130" i="29"/>
  <c r="CE130" i="29"/>
  <c r="BR25" i="29"/>
  <c r="D4" i="29"/>
  <c r="F2" i="29"/>
  <c r="D2" i="29"/>
  <c r="AQ167" i="29" l="1"/>
  <c r="AG150" i="29"/>
  <c r="AI150" i="29" s="1"/>
  <c r="AJ150" i="29" s="1"/>
  <c r="AK150" i="29" s="1"/>
  <c r="AG165" i="29"/>
  <c r="AM184" i="34"/>
  <c r="AN184" i="34" s="1"/>
  <c r="AO184" i="34" s="1"/>
  <c r="AM173" i="34"/>
  <c r="AN173" i="34" s="1"/>
  <c r="AO173" i="34" s="1"/>
  <c r="AS173" i="34" s="1"/>
  <c r="AM176" i="34"/>
  <c r="AN176" i="34" s="1"/>
  <c r="AO176" i="34" s="1"/>
  <c r="AS176" i="34" s="1"/>
  <c r="AJ175" i="34"/>
  <c r="AK175" i="34" s="1"/>
  <c r="AL175" i="34" s="1"/>
  <c r="AS175" i="34" s="1"/>
  <c r="AJ174" i="34"/>
  <c r="AK174" i="34" s="1"/>
  <c r="AL174" i="34" s="1"/>
  <c r="AS174" i="34" s="1"/>
  <c r="AM170" i="34"/>
  <c r="AN170" i="34" s="1"/>
  <c r="AO170" i="34" s="1"/>
  <c r="AS170" i="34" s="1"/>
  <c r="AE117" i="31"/>
  <c r="AT117" i="31"/>
  <c r="R119" i="31"/>
  <c r="V118" i="31"/>
  <c r="AJ179" i="34"/>
  <c r="AK179" i="34" s="1"/>
  <c r="AL179" i="34" s="1"/>
  <c r="AS179" i="34" s="1"/>
  <c r="AJ182" i="34"/>
  <c r="AK182" i="34" s="1"/>
  <c r="AL182" i="34" s="1"/>
  <c r="AS182" i="34" s="1"/>
  <c r="AJ172" i="34"/>
  <c r="AK172" i="34" s="1"/>
  <c r="AL172" i="34" s="1"/>
  <c r="AS172" i="34" s="1"/>
  <c r="AM178" i="34"/>
  <c r="AN178" i="34" s="1"/>
  <c r="AO178" i="34" s="1"/>
  <c r="AS178" i="34" s="1"/>
  <c r="Q167" i="34"/>
  <c r="S167" i="34" s="1"/>
  <c r="T167" i="34" s="1"/>
  <c r="V167" i="34" s="1"/>
  <c r="AJ185" i="34"/>
  <c r="AK185" i="34" s="1"/>
  <c r="AL185" i="34" s="1"/>
  <c r="AS185" i="34" s="1"/>
  <c r="AJ180" i="34"/>
  <c r="AK180" i="34" s="1"/>
  <c r="AL180" i="34" s="1"/>
  <c r="AS180" i="34" s="1"/>
  <c r="AM183" i="34"/>
  <c r="AN183" i="34" s="1"/>
  <c r="AO183" i="34" s="1"/>
  <c r="AS183" i="34" s="1"/>
  <c r="AJ167" i="34"/>
  <c r="AK167" i="34" s="1"/>
  <c r="AL167" i="34" s="1"/>
  <c r="AS167" i="34" s="1"/>
  <c r="AJ181" i="34"/>
  <c r="AK181" i="34" s="1"/>
  <c r="AL181" i="34" s="1"/>
  <c r="AS181" i="34" s="1"/>
  <c r="AJ171" i="34"/>
  <c r="AK171" i="34" s="1"/>
  <c r="AL171" i="34" s="1"/>
  <c r="AS171" i="34" s="1"/>
  <c r="AH191" i="34"/>
  <c r="C196" i="34" s="1"/>
  <c r="AH207" i="34" s="1"/>
  <c r="R118" i="34"/>
  <c r="V117" i="34"/>
  <c r="AE116" i="34"/>
  <c r="AT116" i="34"/>
  <c r="AJ177" i="34"/>
  <c r="AK177" i="34" s="1"/>
  <c r="AL177" i="34" s="1"/>
  <c r="AS177" i="34" s="1"/>
  <c r="AM169" i="34"/>
  <c r="AN169" i="34" s="1"/>
  <c r="AO169" i="34" s="1"/>
  <c r="AS169" i="34" s="1"/>
  <c r="AS168" i="34"/>
  <c r="S119" i="34"/>
  <c r="T118" i="34"/>
  <c r="AS186" i="34"/>
  <c r="T148" i="34"/>
  <c r="S149" i="34"/>
  <c r="AS184" i="34"/>
  <c r="BG146" i="34"/>
  <c r="R148" i="34"/>
  <c r="V147" i="34"/>
  <c r="AT146" i="34"/>
  <c r="AE146" i="34"/>
  <c r="Q167" i="31"/>
  <c r="S167" i="31" s="1"/>
  <c r="T167" i="31" s="1"/>
  <c r="V167" i="31" s="1"/>
  <c r="AE167" i="31" s="1"/>
  <c r="AH188" i="31"/>
  <c r="V146" i="31"/>
  <c r="R147" i="31"/>
  <c r="S148" i="31"/>
  <c r="T147" i="31"/>
  <c r="AJ171" i="31"/>
  <c r="AK171" i="31" s="1"/>
  <c r="AL171" i="31" s="1"/>
  <c r="AM171" i="31"/>
  <c r="AN171" i="31" s="1"/>
  <c r="AO171" i="31" s="1"/>
  <c r="AJ172" i="31"/>
  <c r="AK172" i="31" s="1"/>
  <c r="AL172" i="31" s="1"/>
  <c r="AM172" i="31"/>
  <c r="AN172" i="31" s="1"/>
  <c r="AO172" i="31" s="1"/>
  <c r="AM181" i="31"/>
  <c r="AN181" i="31" s="1"/>
  <c r="AO181" i="31" s="1"/>
  <c r="AJ181" i="31"/>
  <c r="AK181" i="31" s="1"/>
  <c r="AL181" i="31" s="1"/>
  <c r="AM185" i="31"/>
  <c r="AN185" i="31" s="1"/>
  <c r="AO185" i="31" s="1"/>
  <c r="AJ185" i="31"/>
  <c r="AK185" i="31" s="1"/>
  <c r="AL185" i="31" s="1"/>
  <c r="AM182" i="31"/>
  <c r="AN182" i="31" s="1"/>
  <c r="AO182" i="31" s="1"/>
  <c r="AJ182" i="31"/>
  <c r="AK182" i="31" s="1"/>
  <c r="AL182" i="31" s="1"/>
  <c r="AT145" i="31"/>
  <c r="AE145" i="31"/>
  <c r="AJ174" i="31"/>
  <c r="AK174" i="31" s="1"/>
  <c r="AL174" i="31" s="1"/>
  <c r="AM174" i="31"/>
  <c r="AN174" i="31" s="1"/>
  <c r="AO174" i="31" s="1"/>
  <c r="AJ170" i="31"/>
  <c r="AK170" i="31" s="1"/>
  <c r="AL170" i="31" s="1"/>
  <c r="AM170" i="31"/>
  <c r="AN170" i="31" s="1"/>
  <c r="AO170" i="31" s="1"/>
  <c r="AM183" i="31"/>
  <c r="AN183" i="31" s="1"/>
  <c r="AO183" i="31" s="1"/>
  <c r="AJ183" i="31"/>
  <c r="AK183" i="31" s="1"/>
  <c r="AL183" i="31" s="1"/>
  <c r="AJ173" i="31"/>
  <c r="AK173" i="31" s="1"/>
  <c r="AL173" i="31" s="1"/>
  <c r="AM173" i="31"/>
  <c r="AN173" i="31" s="1"/>
  <c r="AO173" i="31" s="1"/>
  <c r="AJ175" i="31"/>
  <c r="AK175" i="31" s="1"/>
  <c r="AL175" i="31" s="1"/>
  <c r="AM175" i="31"/>
  <c r="AN175" i="31" s="1"/>
  <c r="AO175" i="31" s="1"/>
  <c r="AM176" i="31"/>
  <c r="AN176" i="31" s="1"/>
  <c r="AO176" i="31" s="1"/>
  <c r="AJ176" i="31"/>
  <c r="AK176" i="31" s="1"/>
  <c r="AL176" i="31" s="1"/>
  <c r="AJ184" i="31"/>
  <c r="AK184" i="31" s="1"/>
  <c r="AL184" i="31" s="1"/>
  <c r="AM184" i="31"/>
  <c r="AN184" i="31" s="1"/>
  <c r="AO184" i="31" s="1"/>
  <c r="BG147" i="31"/>
  <c r="AJ168" i="31"/>
  <c r="AK168" i="31" s="1"/>
  <c r="AL168" i="31" s="1"/>
  <c r="AM168" i="31"/>
  <c r="AN168" i="31" s="1"/>
  <c r="AO168" i="31" s="1"/>
  <c r="AM177" i="31"/>
  <c r="AN177" i="31" s="1"/>
  <c r="AO177" i="31" s="1"/>
  <c r="AJ177" i="31"/>
  <c r="AK177" i="31" s="1"/>
  <c r="AL177" i="31" s="1"/>
  <c r="AM179" i="31"/>
  <c r="AN179" i="31" s="1"/>
  <c r="AO179" i="31" s="1"/>
  <c r="AJ179" i="31"/>
  <c r="AK179" i="31" s="1"/>
  <c r="AL179" i="31" s="1"/>
  <c r="AM178" i="31"/>
  <c r="AN178" i="31" s="1"/>
  <c r="AO178" i="31" s="1"/>
  <c r="AJ178" i="31"/>
  <c r="AK178" i="31" s="1"/>
  <c r="AL178" i="31" s="1"/>
  <c r="AJ186" i="31"/>
  <c r="AK186" i="31" s="1"/>
  <c r="AL186" i="31" s="1"/>
  <c r="AM186" i="31"/>
  <c r="AN186" i="31" s="1"/>
  <c r="AO186" i="31" s="1"/>
  <c r="AJ169" i="31"/>
  <c r="AK169" i="31" s="1"/>
  <c r="AL169" i="31" s="1"/>
  <c r="AM169" i="31"/>
  <c r="AN169" i="31" s="1"/>
  <c r="AO169" i="31" s="1"/>
  <c r="AM167" i="31"/>
  <c r="AN167" i="31" s="1"/>
  <c r="AO167" i="31" s="1"/>
  <c r="AJ167" i="31"/>
  <c r="AK167" i="31" s="1"/>
  <c r="AL167" i="31" s="1"/>
  <c r="AM180" i="31"/>
  <c r="AN180" i="31" s="1"/>
  <c r="AO180" i="31" s="1"/>
  <c r="AJ180" i="31"/>
  <c r="AK180" i="31" s="1"/>
  <c r="AL180" i="31" s="1"/>
  <c r="S120" i="31"/>
  <c r="T119" i="31"/>
  <c r="O150" i="29"/>
  <c r="P150" i="29" s="1"/>
  <c r="Q150" i="29" s="1"/>
  <c r="AG156" i="29"/>
  <c r="AH156" i="29" s="1"/>
  <c r="O157" i="29"/>
  <c r="P157" i="29" s="1"/>
  <c r="AG158" i="29"/>
  <c r="AI158" i="29" s="1"/>
  <c r="AJ158" i="29" s="1"/>
  <c r="AK158" i="29" s="1"/>
  <c r="Q187" i="29"/>
  <c r="AG152" i="29"/>
  <c r="AI152" i="29" s="1"/>
  <c r="AJ152" i="29" s="1"/>
  <c r="AK152" i="29" s="1"/>
  <c r="O154" i="29"/>
  <c r="P154" i="29" s="1"/>
  <c r="Q154" i="29" s="1"/>
  <c r="AL154" i="29"/>
  <c r="AM154" i="29" s="1"/>
  <c r="AN154" i="29" s="1"/>
  <c r="AH154" i="29"/>
  <c r="J148" i="29"/>
  <c r="K148" i="29" s="1"/>
  <c r="L148" i="29" s="1"/>
  <c r="M148" i="29" s="1"/>
  <c r="N148" i="29" s="1"/>
  <c r="AG149" i="29"/>
  <c r="AL149" i="29" s="1"/>
  <c r="AM149" i="29" s="1"/>
  <c r="AN149" i="29" s="1"/>
  <c r="O153" i="29"/>
  <c r="P153" i="29" s="1"/>
  <c r="Q153" i="29" s="1"/>
  <c r="O158" i="29"/>
  <c r="P158" i="29" s="1"/>
  <c r="Q158" i="29" s="1"/>
  <c r="O160" i="29"/>
  <c r="P160" i="29" s="1"/>
  <c r="Q160" i="29" s="1"/>
  <c r="O161" i="29"/>
  <c r="P161" i="29" s="1"/>
  <c r="Q161" i="29" s="1"/>
  <c r="O148" i="29"/>
  <c r="P148" i="29" s="1"/>
  <c r="O152" i="29"/>
  <c r="P152" i="29" s="1"/>
  <c r="Q152" i="29" s="1"/>
  <c r="V138" i="30"/>
  <c r="AG140" i="30"/>
  <c r="AG142" i="30"/>
  <c r="AG141" i="30"/>
  <c r="AG143" i="30"/>
  <c r="AG147" i="30"/>
  <c r="AG149" i="30"/>
  <c r="AG145" i="30"/>
  <c r="AG139" i="30"/>
  <c r="AG150" i="30"/>
  <c r="AG148" i="30"/>
  <c r="AG144" i="30"/>
  <c r="AG154" i="30"/>
  <c r="AH154" i="30"/>
  <c r="AI154" i="30" s="1"/>
  <c r="AG157" i="30"/>
  <c r="AH157" i="30"/>
  <c r="AI157" i="30" s="1"/>
  <c r="AG153" i="30"/>
  <c r="AG146" i="30"/>
  <c r="AG138" i="30"/>
  <c r="AG156" i="30"/>
  <c r="AH156" i="30"/>
  <c r="AI156" i="30" s="1"/>
  <c r="AG155" i="30"/>
  <c r="AH155" i="30"/>
  <c r="AI155" i="30" s="1"/>
  <c r="AV165" i="30"/>
  <c r="AH138" i="30"/>
  <c r="S140" i="30"/>
  <c r="T139" i="30"/>
  <c r="AF201" i="29"/>
  <c r="Q200" i="29"/>
  <c r="Q199" i="29"/>
  <c r="Q197" i="29"/>
  <c r="Q196" i="29"/>
  <c r="Q195" i="29"/>
  <c r="Q193" i="29"/>
  <c r="Q188" i="29"/>
  <c r="AF194" i="29"/>
  <c r="AF191" i="29"/>
  <c r="AF195" i="29"/>
  <c r="AF196" i="29"/>
  <c r="AF192" i="29"/>
  <c r="AF197" i="29"/>
  <c r="AF198" i="29"/>
  <c r="AF193" i="29"/>
  <c r="AF199" i="29"/>
  <c r="AF200" i="29"/>
  <c r="Q202" i="29"/>
  <c r="Q192" i="29"/>
  <c r="Q194" i="29"/>
  <c r="Q198" i="29"/>
  <c r="Q191" i="29"/>
  <c r="Q201" i="29"/>
  <c r="Q189" i="29"/>
  <c r="Q190" i="29"/>
  <c r="AQ157" i="29"/>
  <c r="BP61" i="29"/>
  <c r="BP133" i="29"/>
  <c r="BP56" i="29"/>
  <c r="AH150" i="29"/>
  <c r="AL150" i="29"/>
  <c r="AM150" i="29" s="1"/>
  <c r="AN150" i="29" s="1"/>
  <c r="AR150" i="29" s="1"/>
  <c r="AL165" i="29"/>
  <c r="AM165" i="29" s="1"/>
  <c r="AN165" i="29" s="1"/>
  <c r="AH165" i="29"/>
  <c r="AI165" i="29"/>
  <c r="AJ165" i="29" s="1"/>
  <c r="AK165" i="29" s="1"/>
  <c r="BH70" i="29"/>
  <c r="Q157" i="29"/>
  <c r="AH158" i="29"/>
  <c r="AL156" i="29"/>
  <c r="AM156" i="29" s="1"/>
  <c r="AN156" i="29" s="1"/>
  <c r="O166" i="29"/>
  <c r="P166" i="29" s="1"/>
  <c r="Q166" i="29" s="1"/>
  <c r="AG162" i="29"/>
  <c r="O162" i="29"/>
  <c r="P162" i="29" s="1"/>
  <c r="Q162" i="29" s="1"/>
  <c r="O167" i="29"/>
  <c r="P167" i="29" s="1"/>
  <c r="Q167" i="29" s="1"/>
  <c r="AG164" i="29"/>
  <c r="O164" i="29"/>
  <c r="P164" i="29" s="1"/>
  <c r="Q164" i="29" s="1"/>
  <c r="AG167" i="29"/>
  <c r="AG163" i="29"/>
  <c r="AG157" i="29"/>
  <c r="O163" i="29"/>
  <c r="P163" i="29" s="1"/>
  <c r="Q163" i="29" s="1"/>
  <c r="AG161" i="29"/>
  <c r="AG159" i="29"/>
  <c r="O159" i="29"/>
  <c r="P159" i="29" s="1"/>
  <c r="Q159" i="29" s="1"/>
  <c r="AG155" i="29"/>
  <c r="O155" i="29"/>
  <c r="P155" i="29" s="1"/>
  <c r="Q155" i="29" s="1"/>
  <c r="AG151" i="29"/>
  <c r="O151" i="29"/>
  <c r="P151" i="29" s="1"/>
  <c r="Q151" i="29" s="1"/>
  <c r="AG148" i="29"/>
  <c r="O149" i="29"/>
  <c r="P149" i="29" s="1"/>
  <c r="Q149" i="29" s="1"/>
  <c r="AG153" i="29"/>
  <c r="AI154" i="29"/>
  <c r="AJ154" i="29" s="1"/>
  <c r="AK154" i="29" s="1"/>
  <c r="O156" i="29"/>
  <c r="P156" i="29" s="1"/>
  <c r="Q156" i="29" s="1"/>
  <c r="AG160" i="29"/>
  <c r="AG166" i="29"/>
  <c r="AL152" i="29"/>
  <c r="AM152" i="29" s="1"/>
  <c r="AN152" i="29" s="1"/>
  <c r="AR152" i="29" s="1"/>
  <c r="AH152" i="29"/>
  <c r="O165" i="29"/>
  <c r="P165" i="29" s="1"/>
  <c r="Q165" i="29" s="1"/>
  <c r="AQ153" i="28"/>
  <c r="AQ152" i="28"/>
  <c r="AQ151" i="28"/>
  <c r="AQ150" i="28"/>
  <c r="AQ149" i="28"/>
  <c r="AQ148" i="28"/>
  <c r="AQ147" i="28"/>
  <c r="AQ146" i="28"/>
  <c r="AQ145" i="28"/>
  <c r="AQ144" i="28"/>
  <c r="AQ143" i="28"/>
  <c r="AQ142" i="28"/>
  <c r="C11" i="28"/>
  <c r="BG210" i="28"/>
  <c r="BG211" i="28" s="1"/>
  <c r="BG212" i="28" s="1"/>
  <c r="BG213" i="28" s="1"/>
  <c r="BG214" i="28" s="1"/>
  <c r="BG215" i="28" s="1"/>
  <c r="BG216" i="28" s="1"/>
  <c r="BG217" i="28" s="1"/>
  <c r="BG218" i="28" s="1"/>
  <c r="BG219" i="28" s="1"/>
  <c r="BG220" i="28" s="1"/>
  <c r="BG221" i="28" s="1"/>
  <c r="BG222" i="28" s="1"/>
  <c r="BG223" i="28" s="1"/>
  <c r="BG224" i="28" s="1"/>
  <c r="BG225" i="28" s="1"/>
  <c r="BG226" i="28" s="1"/>
  <c r="BG227" i="28" s="1"/>
  <c r="BG228" i="28" s="1"/>
  <c r="BG229" i="28" s="1"/>
  <c r="BG230" i="28" s="1"/>
  <c r="BG231" i="28" s="1"/>
  <c r="BG232" i="28" s="1"/>
  <c r="BG233" i="28" s="1"/>
  <c r="BG234" i="28" s="1"/>
  <c r="BG235" i="28" s="1"/>
  <c r="BG236" i="28" s="1"/>
  <c r="BG237" i="28" s="1"/>
  <c r="BG238" i="28" s="1"/>
  <c r="BG239" i="28" s="1"/>
  <c r="BG240" i="28" s="1"/>
  <c r="BG241" i="28" s="1"/>
  <c r="BG242" i="28" s="1"/>
  <c r="BG243" i="28" s="1"/>
  <c r="BG244" i="28" s="1"/>
  <c r="BG245" i="28" s="1"/>
  <c r="BH209" i="28"/>
  <c r="AQ200" i="28"/>
  <c r="V200" i="28"/>
  <c r="J200" i="28"/>
  <c r="K200" i="28" s="1"/>
  <c r="L200" i="28" s="1"/>
  <c r="M200" i="28" s="1"/>
  <c r="N200" i="28" s="1"/>
  <c r="G200" i="28"/>
  <c r="AQ199" i="28"/>
  <c r="V199" i="28"/>
  <c r="J199" i="28"/>
  <c r="K199" i="28" s="1"/>
  <c r="L199" i="28" s="1"/>
  <c r="M199" i="28" s="1"/>
  <c r="N199" i="28" s="1"/>
  <c r="G199" i="28"/>
  <c r="AQ198" i="28"/>
  <c r="V198" i="28"/>
  <c r="J198" i="28"/>
  <c r="K198" i="28" s="1"/>
  <c r="L198" i="28" s="1"/>
  <c r="M198" i="28" s="1"/>
  <c r="N198" i="28" s="1"/>
  <c r="G198" i="28"/>
  <c r="AQ197" i="28"/>
  <c r="V197" i="28"/>
  <c r="J197" i="28"/>
  <c r="K197" i="28" s="1"/>
  <c r="L197" i="28" s="1"/>
  <c r="M197" i="28" s="1"/>
  <c r="N197" i="28" s="1"/>
  <c r="G197" i="28"/>
  <c r="AQ196" i="28"/>
  <c r="V196" i="28"/>
  <c r="J196" i="28"/>
  <c r="K196" i="28" s="1"/>
  <c r="L196" i="28" s="1"/>
  <c r="M196" i="28" s="1"/>
  <c r="N196" i="28" s="1"/>
  <c r="G196" i="28"/>
  <c r="AQ195" i="28"/>
  <c r="V195" i="28"/>
  <c r="J195" i="28"/>
  <c r="K195" i="28" s="1"/>
  <c r="L195" i="28" s="1"/>
  <c r="M195" i="28" s="1"/>
  <c r="N195" i="28" s="1"/>
  <c r="G195" i="28"/>
  <c r="AQ194" i="28"/>
  <c r="J194" i="28"/>
  <c r="K194" i="28" s="1"/>
  <c r="L194" i="28" s="1"/>
  <c r="M194" i="28" s="1"/>
  <c r="N194" i="28" s="1"/>
  <c r="G194" i="28"/>
  <c r="AQ193" i="28"/>
  <c r="G193" i="28"/>
  <c r="AQ183" i="28"/>
  <c r="AI183" i="28"/>
  <c r="V183" i="28"/>
  <c r="AE183" i="28" s="1"/>
  <c r="J183" i="28"/>
  <c r="K183" i="28" s="1"/>
  <c r="L183" i="28" s="1"/>
  <c r="M183" i="28" s="1"/>
  <c r="N183" i="28" s="1"/>
  <c r="G183" i="28"/>
  <c r="AQ182" i="28"/>
  <c r="AI182" i="28"/>
  <c r="V182" i="28"/>
  <c r="AE182" i="28" s="1"/>
  <c r="J182" i="28"/>
  <c r="K182" i="28" s="1"/>
  <c r="L182" i="28" s="1"/>
  <c r="M182" i="28" s="1"/>
  <c r="N182" i="28" s="1"/>
  <c r="G182" i="28"/>
  <c r="AQ181" i="28"/>
  <c r="AR181" i="28" s="1"/>
  <c r="AI181" i="28"/>
  <c r="V181" i="28"/>
  <c r="J181" i="28"/>
  <c r="K181" i="28" s="1"/>
  <c r="L181" i="28" s="1"/>
  <c r="M181" i="28" s="1"/>
  <c r="N181" i="28" s="1"/>
  <c r="G181" i="28"/>
  <c r="AQ180" i="28"/>
  <c r="AI180" i="28"/>
  <c r="V180" i="28"/>
  <c r="J180" i="28"/>
  <c r="K180" i="28" s="1"/>
  <c r="L180" i="28" s="1"/>
  <c r="M180" i="28" s="1"/>
  <c r="N180" i="28" s="1"/>
  <c r="G180" i="28"/>
  <c r="AQ179" i="28"/>
  <c r="AI179" i="28"/>
  <c r="V179" i="28"/>
  <c r="J179" i="28"/>
  <c r="K179" i="28" s="1"/>
  <c r="L179" i="28" s="1"/>
  <c r="M179" i="28" s="1"/>
  <c r="N179" i="28" s="1"/>
  <c r="G179" i="28"/>
  <c r="AQ178" i="28"/>
  <c r="AI178" i="28"/>
  <c r="V178" i="28"/>
  <c r="AE178" i="28" s="1"/>
  <c r="J178" i="28"/>
  <c r="K178" i="28" s="1"/>
  <c r="L178" i="28" s="1"/>
  <c r="M178" i="28" s="1"/>
  <c r="N178" i="28" s="1"/>
  <c r="G178" i="28"/>
  <c r="AQ177" i="28"/>
  <c r="AR177" i="28" s="1"/>
  <c r="AI177" i="28"/>
  <c r="V177" i="28"/>
  <c r="AE177" i="28" s="1"/>
  <c r="J177" i="28"/>
  <c r="K177" i="28" s="1"/>
  <c r="L177" i="28" s="1"/>
  <c r="M177" i="28" s="1"/>
  <c r="N177" i="28" s="1"/>
  <c r="G177" i="28"/>
  <c r="AQ176" i="28"/>
  <c r="AI176" i="28"/>
  <c r="V176" i="28"/>
  <c r="AE176" i="28" s="1"/>
  <c r="J176" i="28"/>
  <c r="K176" i="28" s="1"/>
  <c r="L176" i="28" s="1"/>
  <c r="M176" i="28" s="1"/>
  <c r="N176" i="28" s="1"/>
  <c r="G176" i="28"/>
  <c r="AQ175" i="28"/>
  <c r="J175" i="28"/>
  <c r="K175" i="28" s="1"/>
  <c r="L175" i="28" s="1"/>
  <c r="M175" i="28" s="1"/>
  <c r="N175" i="28" s="1"/>
  <c r="G175" i="28"/>
  <c r="AQ174" i="28"/>
  <c r="J174" i="28"/>
  <c r="K174" i="28" s="1"/>
  <c r="L174" i="28" s="1"/>
  <c r="M174" i="28" s="1"/>
  <c r="N174" i="28" s="1"/>
  <c r="G174" i="28"/>
  <c r="AQ173" i="28"/>
  <c r="J173" i="28"/>
  <c r="K173" i="28" s="1"/>
  <c r="L173" i="28" s="1"/>
  <c r="M173" i="28" s="1"/>
  <c r="N173" i="28" s="1"/>
  <c r="G173" i="28"/>
  <c r="AQ172" i="28"/>
  <c r="J172" i="28"/>
  <c r="K172" i="28" s="1"/>
  <c r="L172" i="28" s="1"/>
  <c r="M172" i="28" s="1"/>
  <c r="N172" i="28" s="1"/>
  <c r="G172" i="28"/>
  <c r="AQ171" i="28"/>
  <c r="J171" i="28"/>
  <c r="K171" i="28" s="1"/>
  <c r="L171" i="28" s="1"/>
  <c r="M171" i="28" s="1"/>
  <c r="N171" i="28" s="1"/>
  <c r="G171" i="28"/>
  <c r="AQ170" i="28"/>
  <c r="J170" i="28"/>
  <c r="K170" i="28" s="1"/>
  <c r="L170" i="28" s="1"/>
  <c r="M170" i="28" s="1"/>
  <c r="N170" i="28" s="1"/>
  <c r="G170" i="28"/>
  <c r="AQ169" i="28"/>
  <c r="AR169" i="28" s="1"/>
  <c r="J169" i="28"/>
  <c r="K169" i="28" s="1"/>
  <c r="L169" i="28" s="1"/>
  <c r="M169" i="28" s="1"/>
  <c r="N169" i="28" s="1"/>
  <c r="G169" i="28"/>
  <c r="AQ168" i="28"/>
  <c r="J168" i="28"/>
  <c r="K168" i="28" s="1"/>
  <c r="L168" i="28" s="1"/>
  <c r="M168" i="28" s="1"/>
  <c r="N168" i="28" s="1"/>
  <c r="G168" i="28"/>
  <c r="AQ167" i="28"/>
  <c r="J167" i="28"/>
  <c r="K167" i="28" s="1"/>
  <c r="L167" i="28" s="1"/>
  <c r="M167" i="28" s="1"/>
  <c r="N167" i="28" s="1"/>
  <c r="G167" i="28"/>
  <c r="AQ166" i="28"/>
  <c r="J166" i="28"/>
  <c r="K166" i="28" s="1"/>
  <c r="L166" i="28" s="1"/>
  <c r="M166" i="28" s="1"/>
  <c r="N166" i="28" s="1"/>
  <c r="G166" i="28"/>
  <c r="AQ165" i="28"/>
  <c r="J165" i="28"/>
  <c r="K165" i="28" s="1"/>
  <c r="L165" i="28" s="1"/>
  <c r="M165" i="28" s="1"/>
  <c r="N165" i="28" s="1"/>
  <c r="G165" i="28"/>
  <c r="AQ164" i="28"/>
  <c r="G164" i="28"/>
  <c r="AI153" i="28"/>
  <c r="V153" i="28"/>
  <c r="J153" i="28"/>
  <c r="K153" i="28" s="1"/>
  <c r="L153" i="28" s="1"/>
  <c r="M153" i="28" s="1"/>
  <c r="N153" i="28" s="1"/>
  <c r="AI152" i="28"/>
  <c r="V152" i="28"/>
  <c r="AE152" i="28" s="1"/>
  <c r="J152" i="28"/>
  <c r="K152" i="28" s="1"/>
  <c r="L152" i="28" s="1"/>
  <c r="M152" i="28" s="1"/>
  <c r="N152" i="28" s="1"/>
  <c r="J151" i="28"/>
  <c r="K151" i="28" s="1"/>
  <c r="L151" i="28" s="1"/>
  <c r="M151" i="28" s="1"/>
  <c r="N151" i="28" s="1"/>
  <c r="J150" i="28"/>
  <c r="K150" i="28" s="1"/>
  <c r="L150" i="28" s="1"/>
  <c r="M150" i="28" s="1"/>
  <c r="N150" i="28" s="1"/>
  <c r="J149" i="28"/>
  <c r="K149" i="28" s="1"/>
  <c r="L149" i="28" s="1"/>
  <c r="M149" i="28" s="1"/>
  <c r="N149" i="28" s="1"/>
  <c r="J148" i="28"/>
  <c r="K148" i="28" s="1"/>
  <c r="L148" i="28" s="1"/>
  <c r="M148" i="28" s="1"/>
  <c r="N148" i="28" s="1"/>
  <c r="J147" i="28"/>
  <c r="K147" i="28" s="1"/>
  <c r="L147" i="28" s="1"/>
  <c r="M147" i="28" s="1"/>
  <c r="N147" i="28" s="1"/>
  <c r="J146" i="28"/>
  <c r="K146" i="28" s="1"/>
  <c r="L146" i="28" s="1"/>
  <c r="M146" i="28" s="1"/>
  <c r="N146" i="28" s="1"/>
  <c r="J145" i="28"/>
  <c r="K145" i="28" s="1"/>
  <c r="L145" i="28" s="1"/>
  <c r="M145" i="28" s="1"/>
  <c r="N145" i="28" s="1"/>
  <c r="J144" i="28"/>
  <c r="K144" i="28" s="1"/>
  <c r="L144" i="28" s="1"/>
  <c r="M144" i="28" s="1"/>
  <c r="N144" i="28" s="1"/>
  <c r="J143" i="28"/>
  <c r="K143" i="28" s="1"/>
  <c r="L143" i="28" s="1"/>
  <c r="M143" i="28" s="1"/>
  <c r="N143" i="28" s="1"/>
  <c r="C142" i="28"/>
  <c r="AH150" i="28" s="1"/>
  <c r="AM150" i="28" s="1"/>
  <c r="CQ57" i="28"/>
  <c r="CO57" i="28"/>
  <c r="CM57" i="28"/>
  <c r="CK57" i="28"/>
  <c r="CI57" i="28"/>
  <c r="CG57" i="28"/>
  <c r="CE57" i="28"/>
  <c r="CC57" i="28"/>
  <c r="CN100" i="28"/>
  <c r="CL100" i="28"/>
  <c r="CF100" i="28"/>
  <c r="CD100" i="28"/>
  <c r="C17" i="28"/>
  <c r="C14" i="28"/>
  <c r="D4" i="28"/>
  <c r="F2" i="28"/>
  <c r="D2" i="28"/>
  <c r="AQ202" i="27"/>
  <c r="AQ201" i="27"/>
  <c r="AQ200" i="27"/>
  <c r="AQ199" i="27"/>
  <c r="AQ198" i="27"/>
  <c r="AQ197" i="27"/>
  <c r="AQ196" i="27"/>
  <c r="AQ195" i="27"/>
  <c r="AR142" i="28" l="1"/>
  <c r="AR146" i="28"/>
  <c r="AR150" i="28"/>
  <c r="AI156" i="29"/>
  <c r="AJ156" i="29" s="1"/>
  <c r="AK156" i="29" s="1"/>
  <c r="R168" i="34"/>
  <c r="S168" i="34" s="1"/>
  <c r="S169" i="34" s="1"/>
  <c r="R120" i="31"/>
  <c r="V119" i="31"/>
  <c r="AE118" i="31"/>
  <c r="AT118" i="31"/>
  <c r="R168" i="31"/>
  <c r="S168" i="31" s="1"/>
  <c r="S169" i="31" s="1"/>
  <c r="O205" i="34"/>
  <c r="P205" i="34" s="1"/>
  <c r="Q205" i="34" s="1"/>
  <c r="AH209" i="34"/>
  <c r="AH217" i="34"/>
  <c r="AH204" i="34"/>
  <c r="AJ204" i="34" s="1"/>
  <c r="AK204" i="34" s="1"/>
  <c r="AL204" i="34" s="1"/>
  <c r="O209" i="34"/>
  <c r="P209" i="34" s="1"/>
  <c r="Q209" i="34" s="1"/>
  <c r="AH211" i="34"/>
  <c r="O219" i="34"/>
  <c r="P219" i="34" s="1"/>
  <c r="Q219" i="34" s="1"/>
  <c r="AH210" i="34"/>
  <c r="X167" i="34"/>
  <c r="Z167" i="34" s="1"/>
  <c r="AH212" i="34"/>
  <c r="AH214" i="34"/>
  <c r="AM214" i="34" s="1"/>
  <c r="AN214" i="34" s="1"/>
  <c r="AO214" i="34" s="1"/>
  <c r="C193" i="31"/>
  <c r="AH194" i="31" s="1"/>
  <c r="X167" i="31"/>
  <c r="Z167" i="31" s="1"/>
  <c r="O210" i="34"/>
  <c r="P210" i="34" s="1"/>
  <c r="Q210" i="34" s="1"/>
  <c r="AH215" i="34"/>
  <c r="O211" i="34"/>
  <c r="P211" i="34" s="1"/>
  <c r="Q211" i="34" s="1"/>
  <c r="AH216" i="34"/>
  <c r="O213" i="34"/>
  <c r="P213" i="34" s="1"/>
  <c r="Q213" i="34" s="1"/>
  <c r="O204" i="34"/>
  <c r="P204" i="34" s="1"/>
  <c r="Q204" i="34" s="1"/>
  <c r="O214" i="34"/>
  <c r="P214" i="34" s="1"/>
  <c r="Q214" i="34" s="1"/>
  <c r="AH219" i="34"/>
  <c r="AH205" i="34"/>
  <c r="O215" i="34"/>
  <c r="P215" i="34" s="1"/>
  <c r="Q215" i="34" s="1"/>
  <c r="O216" i="34"/>
  <c r="P216" i="34" s="1"/>
  <c r="Q216" i="34" s="1"/>
  <c r="AH206" i="34"/>
  <c r="O212" i="34"/>
  <c r="P212" i="34" s="1"/>
  <c r="Q212" i="34" s="1"/>
  <c r="O218" i="34"/>
  <c r="P218" i="34" s="1"/>
  <c r="Q218" i="34" s="1"/>
  <c r="AE117" i="34"/>
  <c r="AT117" i="34"/>
  <c r="R119" i="34"/>
  <c r="V118" i="34"/>
  <c r="O208" i="34"/>
  <c r="P208" i="34" s="1"/>
  <c r="Q208" i="34" s="1"/>
  <c r="O207" i="34"/>
  <c r="P207" i="34" s="1"/>
  <c r="Q207" i="34" s="1"/>
  <c r="AH208" i="34"/>
  <c r="AH213" i="34"/>
  <c r="O217" i="34"/>
  <c r="P217" i="34" s="1"/>
  <c r="Q217" i="34" s="1"/>
  <c r="AH218" i="34"/>
  <c r="O206" i="34"/>
  <c r="P206" i="34" s="1"/>
  <c r="Q206" i="34" s="1"/>
  <c r="R149" i="34"/>
  <c r="V148" i="34"/>
  <c r="S120" i="34"/>
  <c r="T119" i="34"/>
  <c r="AE167" i="34"/>
  <c r="AT167" i="34"/>
  <c r="AE147" i="34"/>
  <c r="AT147" i="34"/>
  <c r="T149" i="34"/>
  <c r="S150" i="34"/>
  <c r="O203" i="34"/>
  <c r="P203" i="34" s="1"/>
  <c r="Q203" i="34" s="1"/>
  <c r="O202" i="34"/>
  <c r="P202" i="34" s="1"/>
  <c r="Q202" i="34" s="1"/>
  <c r="O201" i="34"/>
  <c r="P201" i="34" s="1"/>
  <c r="Q201" i="34" s="1"/>
  <c r="O200" i="34"/>
  <c r="P200" i="34" s="1"/>
  <c r="Q200" i="34" s="1"/>
  <c r="O199" i="34"/>
  <c r="P199" i="34" s="1"/>
  <c r="Q199" i="34" s="1"/>
  <c r="O198" i="34"/>
  <c r="P198" i="34" s="1"/>
  <c r="Q198" i="34" s="1"/>
  <c r="O197" i="34"/>
  <c r="P197" i="34" s="1"/>
  <c r="Q197" i="34" s="1"/>
  <c r="O196" i="34"/>
  <c r="P196" i="34" s="1"/>
  <c r="J196" i="34"/>
  <c r="K196" i="34" s="1"/>
  <c r="L196" i="34" s="1"/>
  <c r="M196" i="34" s="1"/>
  <c r="N196" i="34" s="1"/>
  <c r="AH202" i="34"/>
  <c r="AH198" i="34"/>
  <c r="AH203" i="34"/>
  <c r="AH199" i="34"/>
  <c r="AH200" i="34"/>
  <c r="AH196" i="34"/>
  <c r="AH201" i="34"/>
  <c r="AH197" i="34"/>
  <c r="BG147" i="34"/>
  <c r="AS169" i="31"/>
  <c r="AS168" i="31"/>
  <c r="AS174" i="31"/>
  <c r="AS173" i="31"/>
  <c r="AS170" i="31"/>
  <c r="S121" i="31"/>
  <c r="T120" i="31"/>
  <c r="AS167" i="31"/>
  <c r="AS179" i="31"/>
  <c r="BG148" i="31"/>
  <c r="AS176" i="31"/>
  <c r="AS172" i="31"/>
  <c r="R148" i="31"/>
  <c r="V147" i="31"/>
  <c r="AF146" i="31" s="1"/>
  <c r="AT167" i="31"/>
  <c r="AS184" i="31"/>
  <c r="AS175" i="31"/>
  <c r="AS185" i="31"/>
  <c r="S149" i="31"/>
  <c r="T148" i="31"/>
  <c r="R149" i="31" s="1"/>
  <c r="AS180" i="31"/>
  <c r="AS178" i="31"/>
  <c r="AS177" i="31"/>
  <c r="AS183" i="31"/>
  <c r="AS171" i="31"/>
  <c r="AS186" i="31"/>
  <c r="AS182" i="31"/>
  <c r="AS181" i="31"/>
  <c r="AE146" i="31"/>
  <c r="AT146" i="31"/>
  <c r="AL158" i="29"/>
  <c r="AM158" i="29" s="1"/>
  <c r="AN158" i="29" s="1"/>
  <c r="AR158" i="29" s="1"/>
  <c r="AR154" i="29"/>
  <c r="AR145" i="28"/>
  <c r="AR149" i="28"/>
  <c r="AR153" i="28"/>
  <c r="AR143" i="28"/>
  <c r="AR147" i="28"/>
  <c r="AR151" i="28"/>
  <c r="AR144" i="28"/>
  <c r="AR148" i="28"/>
  <c r="AR152" i="28"/>
  <c r="AI149" i="29"/>
  <c r="AJ149" i="29" s="1"/>
  <c r="AK149" i="29" s="1"/>
  <c r="AR149" i="29" s="1"/>
  <c r="AR156" i="29"/>
  <c r="Q148" i="29"/>
  <c r="S148" i="29" s="1"/>
  <c r="T148" i="29" s="1"/>
  <c r="V148" i="29" s="1"/>
  <c r="AH149" i="29"/>
  <c r="AK157" i="30"/>
  <c r="AM157" i="30" s="1"/>
  <c r="F157" i="30" s="1"/>
  <c r="AK156" i="30"/>
  <c r="AM156" i="30" s="1"/>
  <c r="F156" i="30" s="1"/>
  <c r="AJ155" i="30"/>
  <c r="AL155" i="30" s="1"/>
  <c r="AN155" i="30" s="1"/>
  <c r="AK154" i="30"/>
  <c r="AM154" i="30" s="1"/>
  <c r="AO154" i="30" s="1"/>
  <c r="AK155" i="30"/>
  <c r="AM155" i="30" s="1"/>
  <c r="AJ154" i="30"/>
  <c r="AL154" i="30" s="1"/>
  <c r="AN154" i="30" s="1"/>
  <c r="R140" i="30"/>
  <c r="V139" i="30"/>
  <c r="AJ157" i="30"/>
  <c r="AL157" i="30" s="1"/>
  <c r="AN157" i="30" s="1"/>
  <c r="S141" i="30"/>
  <c r="T140" i="30"/>
  <c r="AV166" i="30"/>
  <c r="AJ156" i="30"/>
  <c r="AL156" i="30" s="1"/>
  <c r="AN156" i="30" s="1"/>
  <c r="V187" i="29"/>
  <c r="AI148" i="29"/>
  <c r="AJ148" i="29" s="1"/>
  <c r="AK148" i="29" s="1"/>
  <c r="AL148" i="29"/>
  <c r="AM148" i="29" s="1"/>
  <c r="AN148" i="29" s="1"/>
  <c r="AH148" i="29"/>
  <c r="AI157" i="29"/>
  <c r="AJ157" i="29" s="1"/>
  <c r="AK157" i="29" s="1"/>
  <c r="AL157" i="29"/>
  <c r="AM157" i="29" s="1"/>
  <c r="AN157" i="29" s="1"/>
  <c r="AH157" i="29"/>
  <c r="AI164" i="29"/>
  <c r="AJ164" i="29" s="1"/>
  <c r="AK164" i="29" s="1"/>
  <c r="AH164" i="29"/>
  <c r="AL164" i="29"/>
  <c r="AM164" i="29" s="1"/>
  <c r="AN164" i="29" s="1"/>
  <c r="BH71" i="29"/>
  <c r="AR165" i="29"/>
  <c r="AH155" i="29"/>
  <c r="AI155" i="29"/>
  <c r="AJ155" i="29" s="1"/>
  <c r="AK155" i="29" s="1"/>
  <c r="AL155" i="29"/>
  <c r="AM155" i="29" s="1"/>
  <c r="AN155" i="29" s="1"/>
  <c r="AI162" i="29"/>
  <c r="AJ162" i="29" s="1"/>
  <c r="AK162" i="29" s="1"/>
  <c r="AH162" i="29"/>
  <c r="AL162" i="29"/>
  <c r="AM162" i="29" s="1"/>
  <c r="AN162" i="29" s="1"/>
  <c r="AI166" i="29"/>
  <c r="AJ166" i="29" s="1"/>
  <c r="AK166" i="29" s="1"/>
  <c r="AH166" i="29"/>
  <c r="AL166" i="29"/>
  <c r="AM166" i="29" s="1"/>
  <c r="AN166" i="29" s="1"/>
  <c r="AI153" i="29"/>
  <c r="AJ153" i="29" s="1"/>
  <c r="AK153" i="29" s="1"/>
  <c r="AL153" i="29"/>
  <c r="AM153" i="29" s="1"/>
  <c r="AN153" i="29" s="1"/>
  <c r="AH153" i="29"/>
  <c r="AI151" i="29"/>
  <c r="AJ151" i="29" s="1"/>
  <c r="AK151" i="29" s="1"/>
  <c r="AL151" i="29"/>
  <c r="AM151" i="29" s="1"/>
  <c r="AN151" i="29" s="1"/>
  <c r="AH151" i="29"/>
  <c r="AI159" i="29"/>
  <c r="AJ159" i="29" s="1"/>
  <c r="AK159" i="29" s="1"/>
  <c r="AL159" i="29"/>
  <c r="AM159" i="29" s="1"/>
  <c r="AN159" i="29" s="1"/>
  <c r="AH159" i="29"/>
  <c r="AL163" i="29"/>
  <c r="AM163" i="29" s="1"/>
  <c r="AN163" i="29" s="1"/>
  <c r="AH163" i="29"/>
  <c r="AI163" i="29"/>
  <c r="AJ163" i="29" s="1"/>
  <c r="AK163" i="29" s="1"/>
  <c r="AL160" i="29"/>
  <c r="AM160" i="29" s="1"/>
  <c r="AN160" i="29" s="1"/>
  <c r="AH160" i="29"/>
  <c r="AI160" i="29"/>
  <c r="AJ160" i="29" s="1"/>
  <c r="AK160" i="29" s="1"/>
  <c r="AL161" i="29"/>
  <c r="AM161" i="29" s="1"/>
  <c r="AN161" i="29" s="1"/>
  <c r="AH161" i="29"/>
  <c r="AI161" i="29"/>
  <c r="AJ161" i="29" s="1"/>
  <c r="AK161" i="29" s="1"/>
  <c r="AH167" i="29"/>
  <c r="AL167" i="29"/>
  <c r="AM167" i="29" s="1"/>
  <c r="AN167" i="29" s="1"/>
  <c r="AI167" i="29"/>
  <c r="AJ167" i="29" s="1"/>
  <c r="AK167" i="29" s="1"/>
  <c r="AR164" i="28"/>
  <c r="AR168" i="28"/>
  <c r="AR172" i="28"/>
  <c r="AR170" i="28"/>
  <c r="AR174" i="28"/>
  <c r="AR178" i="28"/>
  <c r="AR182" i="28"/>
  <c r="AR167" i="28"/>
  <c r="AR171" i="28"/>
  <c r="AR175" i="28"/>
  <c r="AR179" i="28"/>
  <c r="AR183" i="28"/>
  <c r="AR165" i="28"/>
  <c r="AR166" i="28"/>
  <c r="AR173" i="28"/>
  <c r="AR176" i="28"/>
  <c r="AR180" i="28"/>
  <c r="O143" i="28"/>
  <c r="P143" i="28" s="1"/>
  <c r="Q143" i="28" s="1"/>
  <c r="AH148" i="28"/>
  <c r="AM148" i="28" s="1"/>
  <c r="AN148" i="28" s="1"/>
  <c r="J142" i="28"/>
  <c r="P142" i="28" s="1"/>
  <c r="Q142" i="28" s="1"/>
  <c r="S142" i="28" s="1"/>
  <c r="T142" i="28" s="1"/>
  <c r="R143" i="28" s="1"/>
  <c r="AH143" i="28"/>
  <c r="AM143" i="28" s="1"/>
  <c r="O147" i="28"/>
  <c r="P147" i="28" s="1"/>
  <c r="Q147" i="28" s="1"/>
  <c r="O152" i="28"/>
  <c r="P152" i="28" s="1"/>
  <c r="Q152" i="28" s="1"/>
  <c r="AH142" i="28"/>
  <c r="AI142" i="28" s="1"/>
  <c r="AH147" i="28"/>
  <c r="AM147" i="28" s="1"/>
  <c r="AN147" i="28" s="1"/>
  <c r="AO147" i="28" s="1"/>
  <c r="AH144" i="28"/>
  <c r="AM144" i="28" s="1"/>
  <c r="AN144" i="28" s="1"/>
  <c r="AO144" i="28" s="1"/>
  <c r="AH153" i="28"/>
  <c r="AM153" i="28" s="1"/>
  <c r="AN153" i="28" s="1"/>
  <c r="AO153" i="28" s="1"/>
  <c r="O145" i="28"/>
  <c r="P145" i="28" s="1"/>
  <c r="Q145" i="28" s="1"/>
  <c r="O149" i="28"/>
  <c r="P149" i="28" s="1"/>
  <c r="Q149" i="28" s="1"/>
  <c r="O151" i="28"/>
  <c r="P151" i="28" s="1"/>
  <c r="Q151" i="28" s="1"/>
  <c r="O144" i="28"/>
  <c r="P144" i="28" s="1"/>
  <c r="Q144" i="28" s="1"/>
  <c r="AH145" i="28"/>
  <c r="AM145" i="28" s="1"/>
  <c r="AN145" i="28" s="1"/>
  <c r="AO145" i="28" s="1"/>
  <c r="O148" i="28"/>
  <c r="P148" i="28" s="1"/>
  <c r="Q148" i="28" s="1"/>
  <c r="AH149" i="28"/>
  <c r="AM149" i="28" s="1"/>
  <c r="AN149" i="28" s="1"/>
  <c r="AO149" i="28" s="1"/>
  <c r="AH151" i="28"/>
  <c r="AM151" i="28" s="1"/>
  <c r="AN151" i="28" s="1"/>
  <c r="AO151" i="28" s="1"/>
  <c r="AH152" i="28"/>
  <c r="AM152" i="28" s="1"/>
  <c r="AN152" i="28" s="1"/>
  <c r="O153" i="28"/>
  <c r="P153" i="28" s="1"/>
  <c r="Q153" i="28" s="1"/>
  <c r="AI150" i="28"/>
  <c r="AJ150" i="28"/>
  <c r="AK150" i="28" s="1"/>
  <c r="AF181" i="28"/>
  <c r="AF182" i="28"/>
  <c r="AF197" i="28"/>
  <c r="AF152" i="28"/>
  <c r="AN150" i="28"/>
  <c r="AO150" i="28" s="1"/>
  <c r="AE153" i="28"/>
  <c r="AF153" i="28"/>
  <c r="C7" i="28"/>
  <c r="BQ27" i="28" s="1"/>
  <c r="AE180" i="28"/>
  <c r="AF180" i="28"/>
  <c r="AF178" i="28"/>
  <c r="AF177" i="28"/>
  <c r="O146" i="28"/>
  <c r="P146" i="28" s="1"/>
  <c r="Q146" i="28" s="1"/>
  <c r="AH146" i="28"/>
  <c r="AI146" i="28" s="1"/>
  <c r="O150" i="28"/>
  <c r="P150" i="28" s="1"/>
  <c r="Q150" i="28" s="1"/>
  <c r="AF179" i="28"/>
  <c r="AE179" i="28"/>
  <c r="AF176" i="28"/>
  <c r="AF195" i="28"/>
  <c r="AE181" i="28"/>
  <c r="AF196" i="28"/>
  <c r="AF198" i="28"/>
  <c r="AF183" i="28"/>
  <c r="AF200" i="28"/>
  <c r="AF199" i="28"/>
  <c r="BH210" i="28"/>
  <c r="AR164" i="29" l="1"/>
  <c r="AR161" i="29"/>
  <c r="AR159" i="29"/>
  <c r="T168" i="31"/>
  <c r="R169" i="31" s="1"/>
  <c r="T168" i="34"/>
  <c r="V168" i="34" s="1"/>
  <c r="O196" i="31"/>
  <c r="P196" i="31" s="1"/>
  <c r="Q196" i="31" s="1"/>
  <c r="AH193" i="31"/>
  <c r="AM193" i="31" s="1"/>
  <c r="AN193" i="31" s="1"/>
  <c r="AO193" i="31" s="1"/>
  <c r="AH195" i="31"/>
  <c r="AM195" i="31" s="1"/>
  <c r="AN195" i="31" s="1"/>
  <c r="AO195" i="31" s="1"/>
  <c r="R121" i="31"/>
  <c r="V120" i="31"/>
  <c r="AF118" i="31" s="1"/>
  <c r="AE119" i="31"/>
  <c r="AT119" i="31"/>
  <c r="AH200" i="31"/>
  <c r="AJ200" i="31" s="1"/>
  <c r="AK200" i="31" s="1"/>
  <c r="AL200" i="31" s="1"/>
  <c r="O199" i="31"/>
  <c r="P199" i="31" s="1"/>
  <c r="Q199" i="31" s="1"/>
  <c r="AH198" i="31"/>
  <c r="AM198" i="31" s="1"/>
  <c r="AN198" i="31" s="1"/>
  <c r="AO198" i="31" s="1"/>
  <c r="O195" i="31"/>
  <c r="P195" i="31" s="1"/>
  <c r="Q195" i="31" s="1"/>
  <c r="AH199" i="31"/>
  <c r="AJ199" i="31" s="1"/>
  <c r="AK199" i="31" s="1"/>
  <c r="AL199" i="31" s="1"/>
  <c r="AH197" i="31"/>
  <c r="AM197" i="31" s="1"/>
  <c r="AN197" i="31" s="1"/>
  <c r="AO197" i="31" s="1"/>
  <c r="AF144" i="31"/>
  <c r="O200" i="31"/>
  <c r="P200" i="31" s="1"/>
  <c r="Q200" i="31" s="1"/>
  <c r="O198" i="31"/>
  <c r="P198" i="31" s="1"/>
  <c r="Q198" i="31" s="1"/>
  <c r="AH196" i="31"/>
  <c r="AJ196" i="31" s="1"/>
  <c r="AK196" i="31" s="1"/>
  <c r="AL196" i="31" s="1"/>
  <c r="AF143" i="31"/>
  <c r="O197" i="31"/>
  <c r="P197" i="31" s="1"/>
  <c r="Q197" i="31" s="1"/>
  <c r="O194" i="31"/>
  <c r="P194" i="31" s="1"/>
  <c r="Q194" i="31" s="1"/>
  <c r="O193" i="31"/>
  <c r="P193" i="31" s="1"/>
  <c r="J193" i="31"/>
  <c r="K193" i="31" s="1"/>
  <c r="L193" i="31" s="1"/>
  <c r="M193" i="31" s="1"/>
  <c r="N193" i="31" s="1"/>
  <c r="AJ214" i="34"/>
  <c r="AK214" i="34" s="1"/>
  <c r="AL214" i="34" s="1"/>
  <c r="AS214" i="34" s="1"/>
  <c r="AM204" i="34"/>
  <c r="AN204" i="34" s="1"/>
  <c r="AO204" i="34" s="1"/>
  <c r="AS204" i="34" s="1"/>
  <c r="AE118" i="34"/>
  <c r="AT118" i="34"/>
  <c r="R120" i="34"/>
  <c r="V119" i="34"/>
  <c r="AE148" i="34"/>
  <c r="AT148" i="34"/>
  <c r="R150" i="34"/>
  <c r="V149" i="34"/>
  <c r="AF148" i="34" s="1"/>
  <c r="T120" i="34"/>
  <c r="S121" i="34"/>
  <c r="Q196" i="34"/>
  <c r="S196" i="34" s="1"/>
  <c r="T196" i="34" s="1"/>
  <c r="V196" i="34" s="1"/>
  <c r="BG148" i="34"/>
  <c r="AJ200" i="34"/>
  <c r="AK200" i="34" s="1"/>
  <c r="AL200" i="34" s="1"/>
  <c r="AM200" i="34"/>
  <c r="AN200" i="34" s="1"/>
  <c r="AO200" i="34" s="1"/>
  <c r="AJ202" i="34"/>
  <c r="AK202" i="34" s="1"/>
  <c r="AL202" i="34" s="1"/>
  <c r="AM202" i="34"/>
  <c r="AN202" i="34" s="1"/>
  <c r="AO202" i="34" s="1"/>
  <c r="S170" i="34"/>
  <c r="T169" i="34"/>
  <c r="S151" i="34"/>
  <c r="T150" i="34"/>
  <c r="R151" i="34" s="1"/>
  <c r="AJ196" i="34"/>
  <c r="AK196" i="34" s="1"/>
  <c r="AL196" i="34" s="1"/>
  <c r="AM196" i="34"/>
  <c r="AN196" i="34" s="1"/>
  <c r="AO196" i="34" s="1"/>
  <c r="AJ198" i="34"/>
  <c r="AK198" i="34" s="1"/>
  <c r="AL198" i="34" s="1"/>
  <c r="AM198" i="34"/>
  <c r="AN198" i="34" s="1"/>
  <c r="AO198" i="34" s="1"/>
  <c r="AJ197" i="34"/>
  <c r="AK197" i="34" s="1"/>
  <c r="AL197" i="34" s="1"/>
  <c r="AM197" i="34"/>
  <c r="AN197" i="34" s="1"/>
  <c r="AO197" i="34" s="1"/>
  <c r="AJ199" i="34"/>
  <c r="AK199" i="34" s="1"/>
  <c r="AL199" i="34" s="1"/>
  <c r="AM199" i="34"/>
  <c r="AN199" i="34" s="1"/>
  <c r="AO199" i="34" s="1"/>
  <c r="AJ201" i="34"/>
  <c r="AK201" i="34" s="1"/>
  <c r="AL201" i="34" s="1"/>
  <c r="AM201" i="34"/>
  <c r="AN201" i="34" s="1"/>
  <c r="AO201" i="34" s="1"/>
  <c r="AJ203" i="34"/>
  <c r="AK203" i="34" s="1"/>
  <c r="AL203" i="34" s="1"/>
  <c r="AM203" i="34"/>
  <c r="AN203" i="34" s="1"/>
  <c r="AO203" i="34" s="1"/>
  <c r="AM194" i="31"/>
  <c r="AN194" i="31" s="1"/>
  <c r="AO194" i="31" s="1"/>
  <c r="AJ194" i="31"/>
  <c r="AK194" i="31" s="1"/>
  <c r="AL194" i="31" s="1"/>
  <c r="S170" i="31"/>
  <c r="T169" i="31"/>
  <c r="S150" i="31"/>
  <c r="T149" i="31"/>
  <c r="R150" i="31" s="1"/>
  <c r="AT147" i="31"/>
  <c r="AF147" i="31"/>
  <c r="AE147" i="31"/>
  <c r="AD153" i="31" s="1"/>
  <c r="AC153" i="31" s="1"/>
  <c r="AF145" i="31"/>
  <c r="BG149" i="31"/>
  <c r="T121" i="31"/>
  <c r="R122" i="31" s="1"/>
  <c r="S122" i="31"/>
  <c r="R149" i="29"/>
  <c r="S149" i="29" s="1"/>
  <c r="T149" i="29" s="1"/>
  <c r="AR151" i="29"/>
  <c r="AR157" i="29"/>
  <c r="AR163" i="29"/>
  <c r="AR153" i="29"/>
  <c r="AR155" i="29"/>
  <c r="AR148" i="29"/>
  <c r="AR167" i="29"/>
  <c r="AO157" i="30"/>
  <c r="AO156" i="30"/>
  <c r="F154" i="30"/>
  <c r="R141" i="30"/>
  <c r="V140" i="30"/>
  <c r="AH139" i="30"/>
  <c r="S142" i="30"/>
  <c r="T141" i="30"/>
  <c r="AO155" i="30"/>
  <c r="F155" i="30"/>
  <c r="AV167" i="30"/>
  <c r="V188" i="29"/>
  <c r="C8" i="29"/>
  <c r="AR160" i="29"/>
  <c r="AR162" i="29"/>
  <c r="BH72" i="29"/>
  <c r="AH169" i="29"/>
  <c r="AS148" i="29"/>
  <c r="AE148" i="29"/>
  <c r="S150" i="29"/>
  <c r="AR166" i="29"/>
  <c r="AJ152" i="28"/>
  <c r="AK152" i="28" s="1"/>
  <c r="AL152" i="28" s="1"/>
  <c r="AT152" i="28" s="1"/>
  <c r="AI143" i="28"/>
  <c r="AN143" i="28" s="1"/>
  <c r="AO143" i="28" s="1"/>
  <c r="AI144" i="28"/>
  <c r="AJ148" i="28"/>
  <c r="AK148" i="28" s="1"/>
  <c r="AL148" i="28" s="1"/>
  <c r="AJ144" i="28"/>
  <c r="AK144" i="28" s="1"/>
  <c r="AL144" i="28" s="1"/>
  <c r="AS144" i="28" s="1"/>
  <c r="AJ145" i="28"/>
  <c r="AK145" i="28" s="1"/>
  <c r="AL145" i="28" s="1"/>
  <c r="AI147" i="28"/>
  <c r="AJ143" i="28"/>
  <c r="AK143" i="28" s="1"/>
  <c r="AL143" i="28" s="1"/>
  <c r="AJ147" i="28"/>
  <c r="AK147" i="28" s="1"/>
  <c r="AL147" i="28" s="1"/>
  <c r="AS147" i="28" s="1"/>
  <c r="AI151" i="28"/>
  <c r="AI145" i="28"/>
  <c r="AI149" i="28"/>
  <c r="AM142" i="28"/>
  <c r="AN142" i="28" s="1"/>
  <c r="AO142" i="28" s="1"/>
  <c r="AJ142" i="28"/>
  <c r="AK142" i="28" s="1"/>
  <c r="AL142" i="28" s="1"/>
  <c r="V142" i="28"/>
  <c r="AE142" i="28" s="1"/>
  <c r="AJ153" i="28"/>
  <c r="AK153" i="28" s="1"/>
  <c r="AL153" i="28" s="1"/>
  <c r="AT153" i="28" s="1"/>
  <c r="AJ151" i="28"/>
  <c r="AK151" i="28" s="1"/>
  <c r="AL151" i="28" s="1"/>
  <c r="AS151" i="28" s="1"/>
  <c r="AI148" i="28"/>
  <c r="AJ149" i="28"/>
  <c r="AK149" i="28" s="1"/>
  <c r="AL149" i="28" s="1"/>
  <c r="AS149" i="28" s="1"/>
  <c r="AO148" i="28"/>
  <c r="AL150" i="28"/>
  <c r="AO152" i="28"/>
  <c r="S143" i="28"/>
  <c r="S144" i="28" s="1"/>
  <c r="AM146" i="28"/>
  <c r="AN146" i="28" s="1"/>
  <c r="AJ146" i="28"/>
  <c r="AK146" i="28" s="1"/>
  <c r="BH211" i="28"/>
  <c r="BO58" i="28"/>
  <c r="BO63" i="28"/>
  <c r="BO103" i="28"/>
  <c r="C142" i="27"/>
  <c r="C17" i="27"/>
  <c r="C14" i="27"/>
  <c r="AF115" i="31" l="1"/>
  <c r="V168" i="31"/>
  <c r="AE168" i="31" s="1"/>
  <c r="R169" i="34"/>
  <c r="AF114" i="31"/>
  <c r="AF116" i="31"/>
  <c r="AM200" i="31"/>
  <c r="AN200" i="31" s="1"/>
  <c r="AO200" i="31" s="1"/>
  <c r="AS200" i="31" s="1"/>
  <c r="AF112" i="31"/>
  <c r="AF113" i="31"/>
  <c r="AF119" i="31"/>
  <c r="AJ195" i="31"/>
  <c r="AK195" i="31" s="1"/>
  <c r="AL195" i="31" s="1"/>
  <c r="AS195" i="31" s="1"/>
  <c r="AJ193" i="31"/>
  <c r="AK193" i="31" s="1"/>
  <c r="AL193" i="31" s="1"/>
  <c r="AS193" i="31" s="1"/>
  <c r="AF117" i="31"/>
  <c r="T107" i="31"/>
  <c r="AJ198" i="31"/>
  <c r="AK198" i="31" s="1"/>
  <c r="AL198" i="31" s="1"/>
  <c r="AS198" i="31" s="1"/>
  <c r="AJ197" i="31"/>
  <c r="AK197" i="31" s="1"/>
  <c r="AL197" i="31" s="1"/>
  <c r="AS197" i="31" s="1"/>
  <c r="AE120" i="31"/>
  <c r="AD114" i="31" s="1"/>
  <c r="AC114" i="31" s="1"/>
  <c r="AF120" i="31"/>
  <c r="AT120" i="31"/>
  <c r="AF111" i="31"/>
  <c r="AM196" i="31"/>
  <c r="AN196" i="31" s="1"/>
  <c r="AO196" i="31" s="1"/>
  <c r="AS196" i="31" s="1"/>
  <c r="AM199" i="31"/>
  <c r="AN199" i="31" s="1"/>
  <c r="AO199" i="31" s="1"/>
  <c r="AS199" i="31" s="1"/>
  <c r="Q193" i="31"/>
  <c r="S193" i="31" s="1"/>
  <c r="T193" i="31" s="1"/>
  <c r="V193" i="31" s="1"/>
  <c r="R121" i="34"/>
  <c r="V120" i="34"/>
  <c r="AE119" i="34"/>
  <c r="AT119" i="34"/>
  <c r="AF147" i="34"/>
  <c r="AF146" i="34"/>
  <c r="AF143" i="34"/>
  <c r="AE149" i="34"/>
  <c r="AF149" i="34"/>
  <c r="AT149" i="34"/>
  <c r="AF145" i="34"/>
  <c r="AF144" i="34"/>
  <c r="R197" i="34"/>
  <c r="S197" i="34" s="1"/>
  <c r="T197" i="34" s="1"/>
  <c r="AS201" i="34"/>
  <c r="AS203" i="34"/>
  <c r="T121" i="34"/>
  <c r="S122" i="34"/>
  <c r="AS197" i="34"/>
  <c r="AS198" i="34"/>
  <c r="AS200" i="34"/>
  <c r="AS199" i="34"/>
  <c r="AS196" i="34"/>
  <c r="AS202" i="34"/>
  <c r="AT196" i="34"/>
  <c r="V169" i="34"/>
  <c r="R170" i="34"/>
  <c r="S171" i="34"/>
  <c r="T170" i="34"/>
  <c r="BG149" i="34"/>
  <c r="AE168" i="34"/>
  <c r="AT168" i="34"/>
  <c r="T151" i="34"/>
  <c r="R152" i="34" s="1"/>
  <c r="S152" i="34"/>
  <c r="AS194" i="31"/>
  <c r="S123" i="31"/>
  <c r="T122" i="31"/>
  <c r="R123" i="31" s="1"/>
  <c r="AD148" i="31"/>
  <c r="AC148" i="31" s="1"/>
  <c r="AD149" i="31"/>
  <c r="AC149" i="31" s="1"/>
  <c r="AD143" i="31"/>
  <c r="AC143" i="31" s="1"/>
  <c r="BG150" i="31"/>
  <c r="R170" i="31"/>
  <c r="V169" i="31"/>
  <c r="AE169" i="31" s="1"/>
  <c r="AD151" i="31"/>
  <c r="AC151" i="31" s="1"/>
  <c r="AD144" i="31"/>
  <c r="AC144" i="31" s="1"/>
  <c r="AD150" i="31"/>
  <c r="AC150" i="31" s="1"/>
  <c r="S171" i="31"/>
  <c r="T170" i="31"/>
  <c r="AD147" i="31"/>
  <c r="AC147" i="31" s="1"/>
  <c r="AD145" i="31"/>
  <c r="AC145" i="31" s="1"/>
  <c r="AD152" i="31"/>
  <c r="AC152" i="31" s="1"/>
  <c r="S151" i="31"/>
  <c r="T150" i="31"/>
  <c r="R151" i="31" s="1"/>
  <c r="AD146" i="31"/>
  <c r="AC146" i="31" s="1"/>
  <c r="AD154" i="31"/>
  <c r="AC154" i="31" s="1"/>
  <c r="C179" i="29"/>
  <c r="AG202" i="29" s="1"/>
  <c r="AL174" i="29"/>
  <c r="AM174" i="29" s="1"/>
  <c r="AN174" i="29" s="1"/>
  <c r="AL171" i="29"/>
  <c r="AM171" i="29" s="1"/>
  <c r="AN171" i="29" s="1"/>
  <c r="AV168" i="30"/>
  <c r="S143" i="30"/>
  <c r="T142" i="30"/>
  <c r="AH140" i="30"/>
  <c r="R142" i="30"/>
  <c r="V141" i="30"/>
  <c r="AG198" i="29"/>
  <c r="AG195" i="29"/>
  <c r="AG188" i="29"/>
  <c r="V189" i="29"/>
  <c r="X148" i="29"/>
  <c r="Z148" i="29" s="1"/>
  <c r="S151" i="29"/>
  <c r="T150" i="29"/>
  <c r="BH73" i="29"/>
  <c r="R150" i="29"/>
  <c r="V149" i="29"/>
  <c r="AS143" i="28"/>
  <c r="AS152" i="28"/>
  <c r="T143" i="28"/>
  <c r="R144" i="28" s="1"/>
  <c r="AS153" i="28"/>
  <c r="AS148" i="28"/>
  <c r="AI155" i="28"/>
  <c r="AS142" i="28"/>
  <c r="C8" i="28" s="1"/>
  <c r="AT142" i="28"/>
  <c r="AS150" i="28"/>
  <c r="AL146" i="28"/>
  <c r="AS145" i="28"/>
  <c r="AO146" i="28"/>
  <c r="BH212" i="28"/>
  <c r="S145" i="28"/>
  <c r="T144" i="28"/>
  <c r="J202" i="27"/>
  <c r="K202" i="27" s="1"/>
  <c r="L202" i="27" s="1"/>
  <c r="M202" i="27" s="1"/>
  <c r="N202" i="27" s="1"/>
  <c r="J201" i="27"/>
  <c r="K201" i="27" s="1"/>
  <c r="L201" i="27" s="1"/>
  <c r="M201" i="27" s="1"/>
  <c r="N201" i="27" s="1"/>
  <c r="J200" i="27"/>
  <c r="K200" i="27" s="1"/>
  <c r="L200" i="27" s="1"/>
  <c r="M200" i="27" s="1"/>
  <c r="N200" i="27" s="1"/>
  <c r="J199" i="27"/>
  <c r="K199" i="27" s="1"/>
  <c r="L199" i="27" s="1"/>
  <c r="M199" i="27" s="1"/>
  <c r="N199" i="27" s="1"/>
  <c r="J198" i="27"/>
  <c r="K198" i="27" s="1"/>
  <c r="L198" i="27" s="1"/>
  <c r="M198" i="27" s="1"/>
  <c r="N198" i="27" s="1"/>
  <c r="J197" i="27"/>
  <c r="K197" i="27" s="1"/>
  <c r="L197" i="27" s="1"/>
  <c r="M197" i="27" s="1"/>
  <c r="N197" i="27" s="1"/>
  <c r="J196" i="27"/>
  <c r="K196" i="27" s="1"/>
  <c r="L196" i="27" s="1"/>
  <c r="M196" i="27" s="1"/>
  <c r="N196" i="27" s="1"/>
  <c r="G195" i="27"/>
  <c r="AQ153" i="27"/>
  <c r="J153" i="27"/>
  <c r="K153" i="27" s="1"/>
  <c r="L153" i="27" s="1"/>
  <c r="M153" i="27" s="1"/>
  <c r="N153" i="27" s="1"/>
  <c r="AQ152" i="27"/>
  <c r="J152" i="27"/>
  <c r="K152" i="27" s="1"/>
  <c r="L152" i="27" s="1"/>
  <c r="M152" i="27" s="1"/>
  <c r="N152" i="27" s="1"/>
  <c r="AQ151" i="27"/>
  <c r="J151" i="27"/>
  <c r="K151" i="27" s="1"/>
  <c r="L151" i="27" s="1"/>
  <c r="M151" i="27" s="1"/>
  <c r="N151" i="27" s="1"/>
  <c r="AQ150" i="27"/>
  <c r="J150" i="27"/>
  <c r="K150" i="27" s="1"/>
  <c r="L150" i="27" s="1"/>
  <c r="M150" i="27" s="1"/>
  <c r="N150" i="27" s="1"/>
  <c r="AQ149" i="27"/>
  <c r="J149" i="27"/>
  <c r="K149" i="27" s="1"/>
  <c r="L149" i="27" s="1"/>
  <c r="M149" i="27" s="1"/>
  <c r="N149" i="27" s="1"/>
  <c r="AQ148" i="27"/>
  <c r="J148" i="27"/>
  <c r="K148" i="27" s="1"/>
  <c r="L148" i="27" s="1"/>
  <c r="M148" i="27" s="1"/>
  <c r="N148" i="27" s="1"/>
  <c r="AQ147" i="27"/>
  <c r="J147" i="27"/>
  <c r="K147" i="27" s="1"/>
  <c r="L147" i="27" s="1"/>
  <c r="M147" i="27" s="1"/>
  <c r="N147" i="27" s="1"/>
  <c r="AQ146" i="27"/>
  <c r="J146" i="27"/>
  <c r="K146" i="27" s="1"/>
  <c r="L146" i="27" s="1"/>
  <c r="M146" i="27" s="1"/>
  <c r="N146" i="27" s="1"/>
  <c r="AQ145" i="27"/>
  <c r="J145" i="27"/>
  <c r="K145" i="27" s="1"/>
  <c r="L145" i="27" s="1"/>
  <c r="M145" i="27" s="1"/>
  <c r="N145" i="27" s="1"/>
  <c r="AQ144" i="27"/>
  <c r="J144" i="27"/>
  <c r="K144" i="27" s="1"/>
  <c r="L144" i="27" s="1"/>
  <c r="M144" i="27" s="1"/>
  <c r="N144" i="27" s="1"/>
  <c r="AQ143" i="27"/>
  <c r="J143" i="27"/>
  <c r="K143" i="27" s="1"/>
  <c r="L143" i="27" s="1"/>
  <c r="M143" i="27" s="1"/>
  <c r="N143" i="27" s="1"/>
  <c r="AQ142" i="27"/>
  <c r="AQ185" i="27"/>
  <c r="AR185" i="27" s="1"/>
  <c r="J185" i="27"/>
  <c r="K185" i="27" s="1"/>
  <c r="L185" i="27" s="1"/>
  <c r="M185" i="27" s="1"/>
  <c r="N185" i="27" s="1"/>
  <c r="AQ184" i="27"/>
  <c r="AR184" i="27" s="1"/>
  <c r="J184" i="27"/>
  <c r="K184" i="27" s="1"/>
  <c r="L184" i="27" s="1"/>
  <c r="M184" i="27" s="1"/>
  <c r="N184" i="27" s="1"/>
  <c r="AQ183" i="27"/>
  <c r="AR183" i="27" s="1"/>
  <c r="J183" i="27"/>
  <c r="K183" i="27" s="1"/>
  <c r="L183" i="27" s="1"/>
  <c r="M183" i="27" s="1"/>
  <c r="N183" i="27" s="1"/>
  <c r="AQ182" i="27"/>
  <c r="AR182" i="27" s="1"/>
  <c r="J182" i="27"/>
  <c r="K182" i="27" s="1"/>
  <c r="L182" i="27" s="1"/>
  <c r="M182" i="27" s="1"/>
  <c r="N182" i="27" s="1"/>
  <c r="AQ181" i="27"/>
  <c r="AR181" i="27" s="1"/>
  <c r="J181" i="27"/>
  <c r="K181" i="27" s="1"/>
  <c r="L181" i="27" s="1"/>
  <c r="M181" i="27" s="1"/>
  <c r="N181" i="27" s="1"/>
  <c r="AQ180" i="27"/>
  <c r="AR180" i="27" s="1"/>
  <c r="J180" i="27"/>
  <c r="K180" i="27" s="1"/>
  <c r="L180" i="27" s="1"/>
  <c r="M180" i="27" s="1"/>
  <c r="N180" i="27" s="1"/>
  <c r="AQ179" i="27"/>
  <c r="AR179" i="27" s="1"/>
  <c r="J179" i="27"/>
  <c r="K179" i="27" s="1"/>
  <c r="L179" i="27" s="1"/>
  <c r="M179" i="27" s="1"/>
  <c r="N179" i="27" s="1"/>
  <c r="AQ178" i="27"/>
  <c r="AR178" i="27" s="1"/>
  <c r="J178" i="27"/>
  <c r="K178" i="27" s="1"/>
  <c r="L178" i="27" s="1"/>
  <c r="M178" i="27" s="1"/>
  <c r="N178" i="27" s="1"/>
  <c r="AQ177" i="27"/>
  <c r="AR177" i="27" s="1"/>
  <c r="J177" i="27"/>
  <c r="K177" i="27" s="1"/>
  <c r="L177" i="27" s="1"/>
  <c r="M177" i="27" s="1"/>
  <c r="N177" i="27" s="1"/>
  <c r="AQ176" i="27"/>
  <c r="AR176" i="27" s="1"/>
  <c r="J176" i="27"/>
  <c r="K176" i="27" s="1"/>
  <c r="L176" i="27" s="1"/>
  <c r="M176" i="27" s="1"/>
  <c r="N176" i="27" s="1"/>
  <c r="AQ175" i="27"/>
  <c r="AR175" i="27" s="1"/>
  <c r="J175" i="27"/>
  <c r="K175" i="27" s="1"/>
  <c r="L175" i="27" s="1"/>
  <c r="M175" i="27" s="1"/>
  <c r="N175" i="27" s="1"/>
  <c r="AQ174" i="27"/>
  <c r="AR174" i="27" s="1"/>
  <c r="J174" i="27"/>
  <c r="K174" i="27" s="1"/>
  <c r="L174" i="27" s="1"/>
  <c r="M174" i="27" s="1"/>
  <c r="N174" i="27" s="1"/>
  <c r="AQ173" i="27"/>
  <c r="AR173" i="27" s="1"/>
  <c r="J173" i="27"/>
  <c r="K173" i="27" s="1"/>
  <c r="L173" i="27" s="1"/>
  <c r="M173" i="27" s="1"/>
  <c r="N173" i="27" s="1"/>
  <c r="AQ172" i="27"/>
  <c r="AR172" i="27" s="1"/>
  <c r="J172" i="27"/>
  <c r="K172" i="27" s="1"/>
  <c r="L172" i="27" s="1"/>
  <c r="M172" i="27" s="1"/>
  <c r="N172" i="27" s="1"/>
  <c r="AQ171" i="27"/>
  <c r="AR171" i="27" s="1"/>
  <c r="J171" i="27"/>
  <c r="K171" i="27" s="1"/>
  <c r="L171" i="27" s="1"/>
  <c r="M171" i="27" s="1"/>
  <c r="N171" i="27" s="1"/>
  <c r="AQ170" i="27"/>
  <c r="AR170" i="27" s="1"/>
  <c r="J170" i="27"/>
  <c r="K170" i="27" s="1"/>
  <c r="L170" i="27" s="1"/>
  <c r="M170" i="27" s="1"/>
  <c r="N170" i="27" s="1"/>
  <c r="BG212" i="27"/>
  <c r="BG213" i="27" s="1"/>
  <c r="BG214" i="27" s="1"/>
  <c r="BG215" i="27" s="1"/>
  <c r="BG216" i="27" s="1"/>
  <c r="BG217" i="27" s="1"/>
  <c r="BG218" i="27" s="1"/>
  <c r="BG219" i="27" s="1"/>
  <c r="BG220" i="27" s="1"/>
  <c r="BG221" i="27" s="1"/>
  <c r="BG222" i="27" s="1"/>
  <c r="BG223" i="27" s="1"/>
  <c r="BG224" i="27" s="1"/>
  <c r="BG225" i="27" s="1"/>
  <c r="BG226" i="27" s="1"/>
  <c r="BG227" i="27" s="1"/>
  <c r="BG228" i="27" s="1"/>
  <c r="BG229" i="27" s="1"/>
  <c r="BG230" i="27" s="1"/>
  <c r="BG231" i="27" s="1"/>
  <c r="BG232" i="27" s="1"/>
  <c r="BG233" i="27" s="1"/>
  <c r="BG234" i="27" s="1"/>
  <c r="BG235" i="27" s="1"/>
  <c r="BG236" i="27" s="1"/>
  <c r="BG237" i="27" s="1"/>
  <c r="BG238" i="27" s="1"/>
  <c r="BG239" i="27" s="1"/>
  <c r="BG240" i="27" s="1"/>
  <c r="BG241" i="27" s="1"/>
  <c r="BG242" i="27" s="1"/>
  <c r="BG243" i="27" s="1"/>
  <c r="BG244" i="27" s="1"/>
  <c r="BG245" i="27" s="1"/>
  <c r="BG246" i="27" s="1"/>
  <c r="BG247" i="27" s="1"/>
  <c r="AQ169" i="27"/>
  <c r="AR169" i="27" s="1"/>
  <c r="J169" i="27"/>
  <c r="K169" i="27" s="1"/>
  <c r="L169" i="27" s="1"/>
  <c r="M169" i="27" s="1"/>
  <c r="N169" i="27" s="1"/>
  <c r="BH211" i="27"/>
  <c r="BH212" i="27" s="1"/>
  <c r="AQ168" i="27"/>
  <c r="AR168" i="27" s="1"/>
  <c r="J168" i="27"/>
  <c r="K168" i="27" s="1"/>
  <c r="L168" i="27" s="1"/>
  <c r="M168" i="27" s="1"/>
  <c r="N168" i="27" s="1"/>
  <c r="AQ167" i="27"/>
  <c r="AR167" i="27" s="1"/>
  <c r="J167" i="27"/>
  <c r="K167" i="27" s="1"/>
  <c r="L167" i="27" s="1"/>
  <c r="M167" i="27" s="1"/>
  <c r="N167" i="27" s="1"/>
  <c r="AQ166" i="27"/>
  <c r="AR166" i="27" s="1"/>
  <c r="G166" i="27"/>
  <c r="CQ57" i="27"/>
  <c r="CO57" i="27"/>
  <c r="CM57" i="27"/>
  <c r="CK57" i="27"/>
  <c r="CI57" i="27"/>
  <c r="CG57" i="27"/>
  <c r="CE57" i="27"/>
  <c r="CC57" i="27"/>
  <c r="CN124" i="27"/>
  <c r="CL124" i="27"/>
  <c r="CF124" i="27"/>
  <c r="CD124" i="27"/>
  <c r="C11" i="27"/>
  <c r="C7" i="27" s="1"/>
  <c r="D4" i="27"/>
  <c r="F2" i="27"/>
  <c r="D2" i="27"/>
  <c r="AD120" i="31" l="1"/>
  <c r="AG200" i="29"/>
  <c r="AG193" i="29"/>
  <c r="AI193" i="29" s="1"/>
  <c r="AJ193" i="29" s="1"/>
  <c r="AK193" i="29" s="1"/>
  <c r="AG187" i="29"/>
  <c r="AI187" i="29" s="1"/>
  <c r="AJ187" i="29" s="1"/>
  <c r="AK187" i="29" s="1"/>
  <c r="AG201" i="29"/>
  <c r="AI201" i="29" s="1"/>
  <c r="AJ201" i="29" s="1"/>
  <c r="AK201" i="29" s="1"/>
  <c r="AG190" i="29"/>
  <c r="AT168" i="31"/>
  <c r="R194" i="31"/>
  <c r="S194" i="31" s="1"/>
  <c r="S195" i="31" s="1"/>
  <c r="AD117" i="31"/>
  <c r="AC117" i="31" s="1"/>
  <c r="AD130" i="31"/>
  <c r="AC130" i="31" s="1"/>
  <c r="AC120" i="31"/>
  <c r="AD123" i="31"/>
  <c r="AC123" i="31" s="1"/>
  <c r="AD113" i="31"/>
  <c r="AC113" i="31" s="1"/>
  <c r="AD118" i="31"/>
  <c r="AC118" i="31" s="1"/>
  <c r="AD122" i="31"/>
  <c r="AC122" i="31" s="1"/>
  <c r="AD111" i="31"/>
  <c r="AC111" i="31" s="1"/>
  <c r="AD115" i="31"/>
  <c r="AC115" i="31" s="1"/>
  <c r="AD125" i="31"/>
  <c r="AC125" i="31" s="1"/>
  <c r="AD126" i="31"/>
  <c r="AC126" i="31" s="1"/>
  <c r="AD116" i="31"/>
  <c r="AC116" i="31" s="1"/>
  <c r="AD127" i="31"/>
  <c r="AC127" i="31" s="1"/>
  <c r="AD119" i="31"/>
  <c r="AC119" i="31" s="1"/>
  <c r="AD112" i="31"/>
  <c r="AC112" i="31" s="1"/>
  <c r="AD121" i="31"/>
  <c r="AC121" i="31" s="1"/>
  <c r="AD129" i="31"/>
  <c r="AC129" i="31" s="1"/>
  <c r="AD124" i="31"/>
  <c r="AC124" i="31" s="1"/>
  <c r="AD128" i="31"/>
  <c r="AC128" i="31" s="1"/>
  <c r="R122" i="34"/>
  <c r="V121" i="34"/>
  <c r="AE120" i="34"/>
  <c r="AT120" i="34"/>
  <c r="AD153" i="34"/>
  <c r="AC153" i="34" s="1"/>
  <c r="AD147" i="34"/>
  <c r="AC147" i="34" s="1"/>
  <c r="AD143" i="34"/>
  <c r="AC143" i="34" s="1"/>
  <c r="AD144" i="34"/>
  <c r="AC144" i="34" s="1"/>
  <c r="AD146" i="34"/>
  <c r="AC146" i="34" s="1"/>
  <c r="AD149" i="34"/>
  <c r="AC149" i="34" s="1"/>
  <c r="AD154" i="34"/>
  <c r="AC154" i="34" s="1"/>
  <c r="AD152" i="34"/>
  <c r="AC152" i="34" s="1"/>
  <c r="AD150" i="34"/>
  <c r="AC150" i="34" s="1"/>
  <c r="AD151" i="34"/>
  <c r="AC151" i="34" s="1"/>
  <c r="AD148" i="34"/>
  <c r="AC148" i="34" s="1"/>
  <c r="AD145" i="34"/>
  <c r="AC145" i="34" s="1"/>
  <c r="S198" i="34"/>
  <c r="S199" i="34" s="1"/>
  <c r="T122" i="34"/>
  <c r="S123" i="34"/>
  <c r="S153" i="34"/>
  <c r="T152" i="34"/>
  <c r="R153" i="34" s="1"/>
  <c r="S172" i="34"/>
  <c r="T171" i="34"/>
  <c r="R198" i="34"/>
  <c r="V197" i="34"/>
  <c r="AE169" i="34"/>
  <c r="AT169" i="34"/>
  <c r="BG150" i="34"/>
  <c r="T198" i="34"/>
  <c r="R171" i="34"/>
  <c r="V170" i="34"/>
  <c r="AT193" i="31"/>
  <c r="T194" i="31"/>
  <c r="R171" i="31"/>
  <c r="V170" i="31"/>
  <c r="AE170" i="31" s="1"/>
  <c r="T151" i="31"/>
  <c r="R152" i="31" s="1"/>
  <c r="S152" i="31"/>
  <c r="BG151" i="31"/>
  <c r="S172" i="31"/>
  <c r="T171" i="31"/>
  <c r="AT169" i="31"/>
  <c r="AC142" i="31"/>
  <c r="AA143" i="31" s="1"/>
  <c r="S124" i="31"/>
  <c r="T123" i="31"/>
  <c r="R124" i="31" s="1"/>
  <c r="AO174" i="29"/>
  <c r="C164" i="28"/>
  <c r="O182" i="28" s="1"/>
  <c r="P182" i="28" s="1"/>
  <c r="Q182" i="28" s="1"/>
  <c r="AM160" i="28"/>
  <c r="AN160" i="28" s="1"/>
  <c r="AO160" i="28" s="1"/>
  <c r="AP160" i="28" s="1"/>
  <c r="AR153" i="27"/>
  <c r="AR149" i="27"/>
  <c r="AR145" i="27"/>
  <c r="AR151" i="27"/>
  <c r="AR152" i="27"/>
  <c r="AR148" i="27"/>
  <c r="AR144" i="27"/>
  <c r="AR143" i="27"/>
  <c r="AR150" i="27"/>
  <c r="AR146" i="27"/>
  <c r="AR142" i="27"/>
  <c r="AR147" i="27"/>
  <c r="AG196" i="29"/>
  <c r="AL196" i="29" s="1"/>
  <c r="AM196" i="29" s="1"/>
  <c r="AN196" i="29" s="1"/>
  <c r="AG199" i="29"/>
  <c r="AL199" i="29" s="1"/>
  <c r="AM199" i="29" s="1"/>
  <c r="AN199" i="29" s="1"/>
  <c r="AG197" i="29"/>
  <c r="AI197" i="29" s="1"/>
  <c r="AJ197" i="29" s="1"/>
  <c r="AK197" i="29" s="1"/>
  <c r="AG194" i="29"/>
  <c r="AL194" i="29" s="1"/>
  <c r="AM194" i="29" s="1"/>
  <c r="AN194" i="29" s="1"/>
  <c r="AG191" i="29"/>
  <c r="AL191" i="29" s="1"/>
  <c r="AM191" i="29" s="1"/>
  <c r="AN191" i="29" s="1"/>
  <c r="AG189" i="29"/>
  <c r="AI189" i="29" s="1"/>
  <c r="AJ189" i="29" s="1"/>
  <c r="AK189" i="29" s="1"/>
  <c r="AG192" i="29"/>
  <c r="AL192" i="29" s="1"/>
  <c r="AM192" i="29" s="1"/>
  <c r="AN192" i="29" s="1"/>
  <c r="AV169" i="30"/>
  <c r="AH141" i="30"/>
  <c r="R143" i="30"/>
  <c r="V142" i="30"/>
  <c r="S144" i="30"/>
  <c r="T143" i="30"/>
  <c r="AL198" i="29"/>
  <c r="AM198" i="29" s="1"/>
  <c r="AN198" i="29" s="1"/>
  <c r="AI198" i="29"/>
  <c r="AJ198" i="29" s="1"/>
  <c r="AK198" i="29" s="1"/>
  <c r="AI202" i="29"/>
  <c r="AJ202" i="29" s="1"/>
  <c r="AK202" i="29" s="1"/>
  <c r="AL202" i="29"/>
  <c r="AM202" i="29" s="1"/>
  <c r="AN202" i="29" s="1"/>
  <c r="AI195" i="29"/>
  <c r="AJ195" i="29" s="1"/>
  <c r="AK195" i="29" s="1"/>
  <c r="AL195" i="29"/>
  <c r="AM195" i="29" s="1"/>
  <c r="AN195" i="29" s="1"/>
  <c r="AL200" i="29"/>
  <c r="AM200" i="29" s="1"/>
  <c r="AN200" i="29" s="1"/>
  <c r="AI200" i="29"/>
  <c r="AJ200" i="29" s="1"/>
  <c r="AK200" i="29" s="1"/>
  <c r="AI188" i="29"/>
  <c r="AJ188" i="29" s="1"/>
  <c r="AK188" i="29" s="1"/>
  <c r="AL188" i="29"/>
  <c r="AM188" i="29" s="1"/>
  <c r="AN188" i="29" s="1"/>
  <c r="AI190" i="29"/>
  <c r="AJ190" i="29" s="1"/>
  <c r="AK190" i="29" s="1"/>
  <c r="AL190" i="29"/>
  <c r="AM190" i="29" s="1"/>
  <c r="AN190" i="29" s="1"/>
  <c r="AL193" i="29"/>
  <c r="AM193" i="29" s="1"/>
  <c r="AN193" i="29" s="1"/>
  <c r="BH74" i="29"/>
  <c r="AE149" i="29"/>
  <c r="AS149" i="29"/>
  <c r="R151" i="29"/>
  <c r="V150" i="29"/>
  <c r="O185" i="29"/>
  <c r="P185" i="29" s="1"/>
  <c r="Q185" i="29" s="1"/>
  <c r="O183" i="29"/>
  <c r="P183" i="29" s="1"/>
  <c r="Q183" i="29" s="1"/>
  <c r="O181" i="29"/>
  <c r="P181" i="29" s="1"/>
  <c r="Q181" i="29" s="1"/>
  <c r="O186" i="29"/>
  <c r="P186" i="29" s="1"/>
  <c r="Q186" i="29" s="1"/>
  <c r="O184" i="29"/>
  <c r="P184" i="29" s="1"/>
  <c r="Q184" i="29" s="1"/>
  <c r="O182" i="29"/>
  <c r="P182" i="29" s="1"/>
  <c r="Q182" i="29" s="1"/>
  <c r="O180" i="29"/>
  <c r="P180" i="29" s="1"/>
  <c r="Q180" i="29" s="1"/>
  <c r="AG179" i="29"/>
  <c r="O179" i="29"/>
  <c r="P179" i="29" s="1"/>
  <c r="J179" i="29"/>
  <c r="K179" i="29" s="1"/>
  <c r="L179" i="29" s="1"/>
  <c r="M179" i="29" s="1"/>
  <c r="N179" i="29" s="1"/>
  <c r="AG186" i="29"/>
  <c r="AG184" i="29"/>
  <c r="AG182" i="29"/>
  <c r="AG180" i="29"/>
  <c r="AG185" i="29"/>
  <c r="AG183" i="29"/>
  <c r="AG181" i="29"/>
  <c r="S152" i="29"/>
  <c r="T151" i="29"/>
  <c r="V143" i="28"/>
  <c r="AT143" i="28" s="1"/>
  <c r="AH167" i="28"/>
  <c r="O165" i="28"/>
  <c r="P165" i="28" s="1"/>
  <c r="Q165" i="28" s="1"/>
  <c r="O178" i="28"/>
  <c r="P178" i="28" s="1"/>
  <c r="Q178" i="28" s="1"/>
  <c r="AH166" i="28"/>
  <c r="AJ166" i="28" s="1"/>
  <c r="AK166" i="28" s="1"/>
  <c r="AL166" i="28" s="1"/>
  <c r="O169" i="28"/>
  <c r="P169" i="28" s="1"/>
  <c r="Q169" i="28" s="1"/>
  <c r="AH164" i="28"/>
  <c r="AM164" i="28" s="1"/>
  <c r="AN164" i="28" s="1"/>
  <c r="AO164" i="28" s="1"/>
  <c r="AH176" i="28"/>
  <c r="AJ176" i="28" s="1"/>
  <c r="AK176" i="28" s="1"/>
  <c r="AL176" i="28" s="1"/>
  <c r="O171" i="28"/>
  <c r="P171" i="28" s="1"/>
  <c r="Q171" i="28" s="1"/>
  <c r="AH172" i="28"/>
  <c r="AI172" i="28" s="1"/>
  <c r="AH183" i="28"/>
  <c r="AJ183" i="28" s="1"/>
  <c r="AK183" i="28" s="1"/>
  <c r="AL183" i="28" s="1"/>
  <c r="AH174" i="28"/>
  <c r="O181" i="28"/>
  <c r="P181" i="28" s="1"/>
  <c r="Q181" i="28" s="1"/>
  <c r="AH173" i="28"/>
  <c r="AH175" i="28"/>
  <c r="AH168" i="28"/>
  <c r="O174" i="28"/>
  <c r="P174" i="28" s="1"/>
  <c r="Q174" i="28" s="1"/>
  <c r="AH180" i="28"/>
  <c r="AJ180" i="28" s="1"/>
  <c r="AK180" i="28" s="1"/>
  <c r="AL180" i="28" s="1"/>
  <c r="O175" i="28"/>
  <c r="P175" i="28" s="1"/>
  <c r="Q175" i="28" s="1"/>
  <c r="O167" i="28"/>
  <c r="P167" i="28" s="1"/>
  <c r="Q167" i="28" s="1"/>
  <c r="AH165" i="28"/>
  <c r="AM165" i="28" s="1"/>
  <c r="AN165" i="28" s="1"/>
  <c r="AO165" i="28" s="1"/>
  <c r="O173" i="28"/>
  <c r="P173" i="28" s="1"/>
  <c r="Q173" i="28" s="1"/>
  <c r="O180" i="28"/>
  <c r="P180" i="28" s="1"/>
  <c r="Q180" i="28" s="1"/>
  <c r="O168" i="28"/>
  <c r="P168" i="28" s="1"/>
  <c r="Q168" i="28" s="1"/>
  <c r="O172" i="28"/>
  <c r="P172" i="28" s="1"/>
  <c r="Q172" i="28" s="1"/>
  <c r="O176" i="28"/>
  <c r="P176" i="28" s="1"/>
  <c r="Q176" i="28" s="1"/>
  <c r="AH177" i="28"/>
  <c r="AJ177" i="28" s="1"/>
  <c r="AK177" i="28" s="1"/>
  <c r="AL177" i="28" s="1"/>
  <c r="X142" i="28"/>
  <c r="Z142" i="28" s="1"/>
  <c r="AH182" i="28"/>
  <c r="AJ182" i="28" s="1"/>
  <c r="AK182" i="28" s="1"/>
  <c r="AL182" i="28" s="1"/>
  <c r="O177" i="28"/>
  <c r="P177" i="28" s="1"/>
  <c r="Q177" i="28" s="1"/>
  <c r="AH181" i="28"/>
  <c r="AM181" i="28" s="1"/>
  <c r="AN181" i="28" s="1"/>
  <c r="AO181" i="28" s="1"/>
  <c r="AH178" i="28"/>
  <c r="AM178" i="28" s="1"/>
  <c r="AN178" i="28" s="1"/>
  <c r="AO178" i="28" s="1"/>
  <c r="O179" i="28"/>
  <c r="P179" i="28" s="1"/>
  <c r="Q179" i="28" s="1"/>
  <c r="AS146" i="28"/>
  <c r="R145" i="28"/>
  <c r="V144" i="28"/>
  <c r="AI165" i="28"/>
  <c r="S146" i="28"/>
  <c r="T145" i="28"/>
  <c r="AE143" i="28"/>
  <c r="BH213" i="28"/>
  <c r="BQ27" i="27"/>
  <c r="BO63" i="27" s="1"/>
  <c r="BH213" i="27"/>
  <c r="C14" i="26"/>
  <c r="BF166" i="26"/>
  <c r="BF167" i="26" s="1"/>
  <c r="BF168" i="26" s="1"/>
  <c r="BF169" i="26" s="1"/>
  <c r="BF170" i="26" s="1"/>
  <c r="BF171" i="26" s="1"/>
  <c r="BF172" i="26" s="1"/>
  <c r="BF173" i="26" s="1"/>
  <c r="BF174" i="26" s="1"/>
  <c r="BF175" i="26" s="1"/>
  <c r="BF176" i="26" s="1"/>
  <c r="BF177" i="26" s="1"/>
  <c r="BF178" i="26" s="1"/>
  <c r="BF179" i="26" s="1"/>
  <c r="BF180" i="26" s="1"/>
  <c r="BF181" i="26" s="1"/>
  <c r="BF182" i="26" s="1"/>
  <c r="BF183" i="26" s="1"/>
  <c r="BF184" i="26" s="1"/>
  <c r="BF185" i="26" s="1"/>
  <c r="BF186" i="26" s="1"/>
  <c r="BF187" i="26" s="1"/>
  <c r="BF188" i="26" s="1"/>
  <c r="BF189" i="26" s="1"/>
  <c r="BF190" i="26" s="1"/>
  <c r="BF191" i="26" s="1"/>
  <c r="BF192" i="26" s="1"/>
  <c r="BF193" i="26" s="1"/>
  <c r="BF194" i="26" s="1"/>
  <c r="BF195" i="26" s="1"/>
  <c r="BF196" i="26" s="1"/>
  <c r="BF197" i="26" s="1"/>
  <c r="BF198" i="26" s="1"/>
  <c r="BF199" i="26" s="1"/>
  <c r="BF200" i="26" s="1"/>
  <c r="BF201" i="26" s="1"/>
  <c r="BG165" i="26"/>
  <c r="BG166" i="26" s="1"/>
  <c r="AP138" i="26"/>
  <c r="J138" i="26"/>
  <c r="K138" i="26" s="1"/>
  <c r="L138" i="26" s="1"/>
  <c r="M138" i="26" s="1"/>
  <c r="N138" i="26" s="1"/>
  <c r="G138" i="26"/>
  <c r="AP137" i="26"/>
  <c r="J137" i="26"/>
  <c r="K137" i="26" s="1"/>
  <c r="L137" i="26" s="1"/>
  <c r="M137" i="26" s="1"/>
  <c r="N137" i="26" s="1"/>
  <c r="G137" i="26"/>
  <c r="AP136" i="26"/>
  <c r="J136" i="26"/>
  <c r="K136" i="26" s="1"/>
  <c r="L136" i="26" s="1"/>
  <c r="M136" i="26" s="1"/>
  <c r="N136" i="26" s="1"/>
  <c r="G136" i="26"/>
  <c r="AP135" i="26"/>
  <c r="J135" i="26"/>
  <c r="K135" i="26" s="1"/>
  <c r="L135" i="26" s="1"/>
  <c r="M135" i="26" s="1"/>
  <c r="N135" i="26" s="1"/>
  <c r="G135" i="26"/>
  <c r="AP134" i="26"/>
  <c r="J134" i="26"/>
  <c r="K134" i="26" s="1"/>
  <c r="L134" i="26" s="1"/>
  <c r="M134" i="26" s="1"/>
  <c r="N134" i="26" s="1"/>
  <c r="G134" i="26"/>
  <c r="AP133" i="26"/>
  <c r="G133" i="26"/>
  <c r="CQ55" i="26"/>
  <c r="CO55" i="26"/>
  <c r="CM55" i="26"/>
  <c r="CK55" i="26"/>
  <c r="CI55" i="26"/>
  <c r="CG55" i="26"/>
  <c r="CE55" i="26"/>
  <c r="CC55" i="26"/>
  <c r="AP123" i="26"/>
  <c r="AH123" i="26"/>
  <c r="V123" i="26"/>
  <c r="AF123" i="26" s="1"/>
  <c r="J123" i="26"/>
  <c r="K123" i="26" s="1"/>
  <c r="L123" i="26" s="1"/>
  <c r="M123" i="26" s="1"/>
  <c r="N123" i="26" s="1"/>
  <c r="AP122" i="26"/>
  <c r="AH122" i="26"/>
  <c r="V122" i="26"/>
  <c r="J122" i="26"/>
  <c r="K122" i="26" s="1"/>
  <c r="L122" i="26" s="1"/>
  <c r="M122" i="26" s="1"/>
  <c r="N122" i="26" s="1"/>
  <c r="AP121" i="26"/>
  <c r="J121" i="26"/>
  <c r="K121" i="26" s="1"/>
  <c r="L121" i="26" s="1"/>
  <c r="M121" i="26" s="1"/>
  <c r="N121" i="26" s="1"/>
  <c r="AP120" i="26"/>
  <c r="AQ120" i="26" s="1"/>
  <c r="J120" i="26"/>
  <c r="K120" i="26" s="1"/>
  <c r="L120" i="26" s="1"/>
  <c r="M120" i="26" s="1"/>
  <c r="N120" i="26" s="1"/>
  <c r="AP119" i="26"/>
  <c r="J119" i="26"/>
  <c r="K119" i="26" s="1"/>
  <c r="L119" i="26" s="1"/>
  <c r="M119" i="26" s="1"/>
  <c r="N119" i="26" s="1"/>
  <c r="AP118" i="26"/>
  <c r="AQ118" i="26" s="1"/>
  <c r="J118" i="26"/>
  <c r="K118" i="26" s="1"/>
  <c r="L118" i="26" s="1"/>
  <c r="M118" i="26" s="1"/>
  <c r="N118" i="26" s="1"/>
  <c r="AP117" i="26"/>
  <c r="J117" i="26"/>
  <c r="K117" i="26" s="1"/>
  <c r="L117" i="26" s="1"/>
  <c r="M117" i="26" s="1"/>
  <c r="N117" i="26" s="1"/>
  <c r="AP116" i="26"/>
  <c r="AQ116" i="26" s="1"/>
  <c r="J116" i="26"/>
  <c r="K116" i="26" s="1"/>
  <c r="L116" i="26" s="1"/>
  <c r="M116" i="26" s="1"/>
  <c r="N116" i="26" s="1"/>
  <c r="AP115" i="26"/>
  <c r="J115" i="26"/>
  <c r="K115" i="26" s="1"/>
  <c r="L115" i="26" s="1"/>
  <c r="M115" i="26" s="1"/>
  <c r="N115" i="26" s="1"/>
  <c r="AP114" i="26"/>
  <c r="AQ114" i="26" s="1"/>
  <c r="J114" i="26"/>
  <c r="K114" i="26" s="1"/>
  <c r="L114" i="26" s="1"/>
  <c r="M114" i="26" s="1"/>
  <c r="N114" i="26" s="1"/>
  <c r="AP113" i="26"/>
  <c r="J113" i="26"/>
  <c r="K113" i="26" s="1"/>
  <c r="L113" i="26" s="1"/>
  <c r="M113" i="26" s="1"/>
  <c r="N113" i="26" s="1"/>
  <c r="AP112" i="26"/>
  <c r="AQ112" i="26" s="1"/>
  <c r="C112" i="26"/>
  <c r="AG123" i="26" s="1"/>
  <c r="AL123" i="26" s="1"/>
  <c r="AM123" i="26" s="1"/>
  <c r="AN123" i="26" s="1"/>
  <c r="CN99" i="26"/>
  <c r="CL99" i="26"/>
  <c r="CF99" i="26"/>
  <c r="CD99" i="26"/>
  <c r="C11" i="26"/>
  <c r="D4" i="26"/>
  <c r="F2" i="26"/>
  <c r="D2" i="26"/>
  <c r="C14" i="25"/>
  <c r="AP150" i="25"/>
  <c r="BF182" i="25"/>
  <c r="BF183" i="25" s="1"/>
  <c r="BF184" i="25" s="1"/>
  <c r="BF185" i="25" s="1"/>
  <c r="BF186" i="25" s="1"/>
  <c r="BF187" i="25" s="1"/>
  <c r="BF188" i="25" s="1"/>
  <c r="BF189" i="25" s="1"/>
  <c r="BF190" i="25" s="1"/>
  <c r="BF191" i="25" s="1"/>
  <c r="BF192" i="25" s="1"/>
  <c r="BF193" i="25" s="1"/>
  <c r="BF194" i="25" s="1"/>
  <c r="BF195" i="25" s="1"/>
  <c r="BF196" i="25" s="1"/>
  <c r="BF197" i="25" s="1"/>
  <c r="BF198" i="25" s="1"/>
  <c r="BF199" i="25" s="1"/>
  <c r="BF200" i="25" s="1"/>
  <c r="BF201" i="25" s="1"/>
  <c r="BF202" i="25" s="1"/>
  <c r="BF203" i="25" s="1"/>
  <c r="BF204" i="25" s="1"/>
  <c r="BF205" i="25" s="1"/>
  <c r="BF206" i="25" s="1"/>
  <c r="BF207" i="25" s="1"/>
  <c r="BF208" i="25" s="1"/>
  <c r="BF209" i="25" s="1"/>
  <c r="BF210" i="25" s="1"/>
  <c r="BF211" i="25" s="1"/>
  <c r="BF212" i="25" s="1"/>
  <c r="BF213" i="25" s="1"/>
  <c r="BF214" i="25" s="1"/>
  <c r="BF215" i="25" s="1"/>
  <c r="BF216" i="25" s="1"/>
  <c r="BF217" i="25" s="1"/>
  <c r="BG181" i="25"/>
  <c r="BG182" i="25" s="1"/>
  <c r="BG183" i="25" s="1"/>
  <c r="BG184" i="25" s="1"/>
  <c r="BG185" i="25" s="1"/>
  <c r="BG186" i="25" s="1"/>
  <c r="AP176" i="25"/>
  <c r="J176" i="25"/>
  <c r="K176" i="25" s="1"/>
  <c r="L176" i="25" s="1"/>
  <c r="M176" i="25" s="1"/>
  <c r="N176" i="25" s="1"/>
  <c r="G176" i="25"/>
  <c r="AP175" i="25"/>
  <c r="J175" i="25"/>
  <c r="K175" i="25" s="1"/>
  <c r="L175" i="25" s="1"/>
  <c r="M175" i="25" s="1"/>
  <c r="N175" i="25" s="1"/>
  <c r="G175" i="25"/>
  <c r="AP174" i="25"/>
  <c r="J174" i="25"/>
  <c r="K174" i="25" s="1"/>
  <c r="L174" i="25" s="1"/>
  <c r="M174" i="25" s="1"/>
  <c r="N174" i="25" s="1"/>
  <c r="G174" i="25"/>
  <c r="AP173" i="25"/>
  <c r="J173" i="25"/>
  <c r="K173" i="25" s="1"/>
  <c r="L173" i="25" s="1"/>
  <c r="M173" i="25" s="1"/>
  <c r="N173" i="25" s="1"/>
  <c r="G173" i="25"/>
  <c r="AP172" i="25"/>
  <c r="J172" i="25"/>
  <c r="K172" i="25" s="1"/>
  <c r="L172" i="25" s="1"/>
  <c r="M172" i="25" s="1"/>
  <c r="N172" i="25" s="1"/>
  <c r="G172" i="25"/>
  <c r="AP171" i="25"/>
  <c r="G171" i="25"/>
  <c r="CQ55" i="25"/>
  <c r="CO55" i="25"/>
  <c r="CM55" i="25"/>
  <c r="CK55" i="25"/>
  <c r="CI55" i="25"/>
  <c r="CG55" i="25"/>
  <c r="CE55" i="25"/>
  <c r="CC55" i="25"/>
  <c r="AP161" i="25"/>
  <c r="J161" i="25"/>
  <c r="K161" i="25" s="1"/>
  <c r="L161" i="25" s="1"/>
  <c r="M161" i="25" s="1"/>
  <c r="N161" i="25" s="1"/>
  <c r="AP160" i="25"/>
  <c r="AQ160" i="25" s="1"/>
  <c r="J160" i="25"/>
  <c r="K160" i="25" s="1"/>
  <c r="L160" i="25" s="1"/>
  <c r="M160" i="25" s="1"/>
  <c r="N160" i="25" s="1"/>
  <c r="AP159" i="25"/>
  <c r="J159" i="25"/>
  <c r="K159" i="25" s="1"/>
  <c r="L159" i="25" s="1"/>
  <c r="M159" i="25" s="1"/>
  <c r="N159" i="25" s="1"/>
  <c r="AP158" i="25"/>
  <c r="AQ158" i="25" s="1"/>
  <c r="J158" i="25"/>
  <c r="K158" i="25" s="1"/>
  <c r="L158" i="25" s="1"/>
  <c r="M158" i="25" s="1"/>
  <c r="N158" i="25" s="1"/>
  <c r="AP157" i="25"/>
  <c r="J157" i="25"/>
  <c r="K157" i="25" s="1"/>
  <c r="L157" i="25" s="1"/>
  <c r="M157" i="25" s="1"/>
  <c r="N157" i="25" s="1"/>
  <c r="AP156" i="25"/>
  <c r="AQ156" i="25" s="1"/>
  <c r="J156" i="25"/>
  <c r="K156" i="25" s="1"/>
  <c r="L156" i="25" s="1"/>
  <c r="M156" i="25" s="1"/>
  <c r="N156" i="25" s="1"/>
  <c r="AP155" i="25"/>
  <c r="J155" i="25"/>
  <c r="K155" i="25" s="1"/>
  <c r="L155" i="25" s="1"/>
  <c r="M155" i="25" s="1"/>
  <c r="N155" i="25" s="1"/>
  <c r="AP154" i="25"/>
  <c r="AQ154" i="25" s="1"/>
  <c r="J154" i="25"/>
  <c r="K154" i="25" s="1"/>
  <c r="L154" i="25" s="1"/>
  <c r="M154" i="25" s="1"/>
  <c r="N154" i="25" s="1"/>
  <c r="AP153" i="25"/>
  <c r="J153" i="25"/>
  <c r="K153" i="25" s="1"/>
  <c r="L153" i="25" s="1"/>
  <c r="M153" i="25" s="1"/>
  <c r="N153" i="25" s="1"/>
  <c r="AP152" i="25"/>
  <c r="AQ152" i="25" s="1"/>
  <c r="J152" i="25"/>
  <c r="K152" i="25" s="1"/>
  <c r="L152" i="25" s="1"/>
  <c r="M152" i="25" s="1"/>
  <c r="N152" i="25" s="1"/>
  <c r="AP151" i="25"/>
  <c r="J151" i="25"/>
  <c r="K151" i="25" s="1"/>
  <c r="L151" i="25" s="1"/>
  <c r="M151" i="25" s="1"/>
  <c r="N151" i="25" s="1"/>
  <c r="C150" i="25"/>
  <c r="O156" i="25" s="1"/>
  <c r="P156" i="25" s="1"/>
  <c r="CN138" i="25"/>
  <c r="CL138" i="25"/>
  <c r="CF138" i="25"/>
  <c r="CD138" i="25"/>
  <c r="C11" i="25"/>
  <c r="D4" i="25"/>
  <c r="F2" i="25"/>
  <c r="D2" i="25"/>
  <c r="BH109" i="20"/>
  <c r="BH110" i="20" s="1"/>
  <c r="BG110" i="20"/>
  <c r="BG111" i="20" s="1"/>
  <c r="BG112" i="20" s="1"/>
  <c r="BG113" i="20" s="1"/>
  <c r="BG114" i="20" s="1"/>
  <c r="BG115" i="20" s="1"/>
  <c r="BG116" i="20" s="1"/>
  <c r="BG117" i="20" s="1"/>
  <c r="BG118" i="20" s="1"/>
  <c r="BG119" i="20" s="1"/>
  <c r="BG120" i="20" s="1"/>
  <c r="BG121" i="20" s="1"/>
  <c r="BG122" i="20" s="1"/>
  <c r="BG123" i="20" s="1"/>
  <c r="BG124" i="20" s="1"/>
  <c r="BG125" i="20" s="1"/>
  <c r="BG126" i="20" s="1"/>
  <c r="BG127" i="20" s="1"/>
  <c r="BG128" i="20" s="1"/>
  <c r="BG129" i="20" s="1"/>
  <c r="BG130" i="20" s="1"/>
  <c r="BG131" i="20" s="1"/>
  <c r="BG132" i="20" s="1"/>
  <c r="BG133" i="20" s="1"/>
  <c r="BG134" i="20" s="1"/>
  <c r="BG135" i="20" s="1"/>
  <c r="BG136" i="20" s="1"/>
  <c r="BG137" i="20" s="1"/>
  <c r="BG138" i="20" s="1"/>
  <c r="BG139" i="20" s="1"/>
  <c r="BG140" i="20" s="1"/>
  <c r="BG141" i="20" s="1"/>
  <c r="BG142" i="20" s="1"/>
  <c r="BG143" i="20" s="1"/>
  <c r="BG144" i="20" s="1"/>
  <c r="BG145" i="20" s="1"/>
  <c r="CR55" i="20"/>
  <c r="CP55" i="20"/>
  <c r="CN55" i="20"/>
  <c r="CL55" i="20"/>
  <c r="CJ55" i="20"/>
  <c r="CH55" i="20"/>
  <c r="CF55" i="20"/>
  <c r="CD55" i="20"/>
  <c r="CO99" i="20"/>
  <c r="CM99" i="20"/>
  <c r="CG99" i="20"/>
  <c r="CE99" i="20"/>
  <c r="C7" i="20"/>
  <c r="BR25" i="20" s="1"/>
  <c r="BP61" i="20" s="1"/>
  <c r="D4" i="20"/>
  <c r="F2" i="20"/>
  <c r="D2" i="20"/>
  <c r="AP166" i="20"/>
  <c r="AP165" i="20"/>
  <c r="AP164" i="20"/>
  <c r="AP163" i="20"/>
  <c r="AP162" i="20"/>
  <c r="AP161" i="20"/>
  <c r="AP160" i="20"/>
  <c r="AP159" i="20"/>
  <c r="AP158" i="20"/>
  <c r="AP157" i="20"/>
  <c r="AP156" i="20"/>
  <c r="AP155" i="20"/>
  <c r="AP154" i="20"/>
  <c r="AP153" i="20"/>
  <c r="AP152" i="20"/>
  <c r="AP151" i="20"/>
  <c r="AP150" i="20"/>
  <c r="AP149" i="20"/>
  <c r="AP148" i="20"/>
  <c r="AP147" i="20"/>
  <c r="AQ152" i="24"/>
  <c r="AQ151" i="24"/>
  <c r="AQ150" i="24"/>
  <c r="AQ149" i="24"/>
  <c r="AQ148" i="24"/>
  <c r="AQ147" i="24"/>
  <c r="AQ146" i="24"/>
  <c r="AQ145" i="24"/>
  <c r="AQ144" i="24"/>
  <c r="AQ143" i="24"/>
  <c r="AQ142" i="24"/>
  <c r="AQ141" i="24"/>
  <c r="C11" i="24"/>
  <c r="AQ184" i="24"/>
  <c r="V184" i="24"/>
  <c r="J184" i="24"/>
  <c r="K184" i="24" s="1"/>
  <c r="L184" i="24" s="1"/>
  <c r="M184" i="24" s="1"/>
  <c r="N184" i="24" s="1"/>
  <c r="AQ183" i="24"/>
  <c r="V183" i="24"/>
  <c r="J183" i="24"/>
  <c r="K183" i="24" s="1"/>
  <c r="L183" i="24" s="1"/>
  <c r="M183" i="24" s="1"/>
  <c r="N183" i="24" s="1"/>
  <c r="AQ182" i="24"/>
  <c r="V182" i="24"/>
  <c r="J182" i="24"/>
  <c r="K182" i="24" s="1"/>
  <c r="L182" i="24" s="1"/>
  <c r="M182" i="24" s="1"/>
  <c r="N182" i="24" s="1"/>
  <c r="AQ181" i="24"/>
  <c r="V181" i="24"/>
  <c r="J181" i="24"/>
  <c r="K181" i="24" s="1"/>
  <c r="L181" i="24" s="1"/>
  <c r="M181" i="24" s="1"/>
  <c r="N181" i="24" s="1"/>
  <c r="AQ180" i="24"/>
  <c r="V180" i="24"/>
  <c r="J180" i="24"/>
  <c r="K180" i="24" s="1"/>
  <c r="L180" i="24" s="1"/>
  <c r="M180" i="24" s="1"/>
  <c r="N180" i="24" s="1"/>
  <c r="AQ179" i="24"/>
  <c r="V179" i="24"/>
  <c r="J179" i="24"/>
  <c r="K179" i="24" s="1"/>
  <c r="L179" i="24" s="1"/>
  <c r="M179" i="24" s="1"/>
  <c r="N179" i="24" s="1"/>
  <c r="AQ178" i="24"/>
  <c r="V178" i="24"/>
  <c r="J178" i="24"/>
  <c r="K178" i="24" s="1"/>
  <c r="L178" i="24" s="1"/>
  <c r="M178" i="24" s="1"/>
  <c r="N178" i="24" s="1"/>
  <c r="AQ177" i="24"/>
  <c r="V177" i="24"/>
  <c r="J177" i="24"/>
  <c r="K177" i="24" s="1"/>
  <c r="L177" i="24" s="1"/>
  <c r="M177" i="24" s="1"/>
  <c r="N177" i="24" s="1"/>
  <c r="AQ176" i="24"/>
  <c r="V176" i="24"/>
  <c r="J176" i="24"/>
  <c r="K176" i="24" s="1"/>
  <c r="L176" i="24" s="1"/>
  <c r="M176" i="24" s="1"/>
  <c r="N176" i="24" s="1"/>
  <c r="AQ175" i="24"/>
  <c r="V175" i="24"/>
  <c r="J175" i="24"/>
  <c r="K175" i="24" s="1"/>
  <c r="L175" i="24" s="1"/>
  <c r="M175" i="24" s="1"/>
  <c r="N175" i="24" s="1"/>
  <c r="AQ174" i="24"/>
  <c r="J174" i="24"/>
  <c r="K174" i="24" s="1"/>
  <c r="L174" i="24" s="1"/>
  <c r="M174" i="24" s="1"/>
  <c r="N174" i="24" s="1"/>
  <c r="AQ173" i="24"/>
  <c r="J173" i="24"/>
  <c r="K173" i="24" s="1"/>
  <c r="L173" i="24" s="1"/>
  <c r="M173" i="24" s="1"/>
  <c r="N173" i="24" s="1"/>
  <c r="AQ172" i="24"/>
  <c r="J172" i="24"/>
  <c r="K172" i="24" s="1"/>
  <c r="L172" i="24" s="1"/>
  <c r="M172" i="24" s="1"/>
  <c r="N172" i="24" s="1"/>
  <c r="AQ171" i="24"/>
  <c r="J171" i="24"/>
  <c r="K171" i="24" s="1"/>
  <c r="L171" i="24" s="1"/>
  <c r="M171" i="24" s="1"/>
  <c r="N171" i="24" s="1"/>
  <c r="AQ170" i="24"/>
  <c r="J170" i="24"/>
  <c r="K170" i="24" s="1"/>
  <c r="L170" i="24" s="1"/>
  <c r="M170" i="24" s="1"/>
  <c r="N170" i="24" s="1"/>
  <c r="AQ169" i="24"/>
  <c r="J169" i="24"/>
  <c r="K169" i="24" s="1"/>
  <c r="L169" i="24" s="1"/>
  <c r="M169" i="24" s="1"/>
  <c r="N169" i="24" s="1"/>
  <c r="AQ168" i="24"/>
  <c r="J168" i="24"/>
  <c r="K168" i="24" s="1"/>
  <c r="L168" i="24" s="1"/>
  <c r="M168" i="24" s="1"/>
  <c r="N168" i="24" s="1"/>
  <c r="AQ167" i="24"/>
  <c r="J167" i="24"/>
  <c r="K167" i="24" s="1"/>
  <c r="L167" i="24" s="1"/>
  <c r="M167" i="24" s="1"/>
  <c r="N167" i="24" s="1"/>
  <c r="AQ166" i="24"/>
  <c r="J166" i="24"/>
  <c r="K166" i="24" s="1"/>
  <c r="L166" i="24" s="1"/>
  <c r="M166" i="24" s="1"/>
  <c r="N166" i="24" s="1"/>
  <c r="AQ165" i="24"/>
  <c r="G165" i="24"/>
  <c r="F165" i="24" s="1"/>
  <c r="AI152" i="24"/>
  <c r="AM152" i="24" s="1"/>
  <c r="V152" i="24"/>
  <c r="AF152" i="24" s="1"/>
  <c r="J152" i="24"/>
  <c r="K152" i="24" s="1"/>
  <c r="L152" i="24" s="1"/>
  <c r="M152" i="24" s="1"/>
  <c r="N152" i="24" s="1"/>
  <c r="AI151" i="24"/>
  <c r="AJ151" i="24" s="1"/>
  <c r="V151" i="24"/>
  <c r="AE151" i="24" s="1"/>
  <c r="J151" i="24"/>
  <c r="K151" i="24" s="1"/>
  <c r="L151" i="24" s="1"/>
  <c r="M151" i="24" s="1"/>
  <c r="N151" i="24" s="1"/>
  <c r="J150" i="24"/>
  <c r="K150" i="24" s="1"/>
  <c r="L150" i="24" s="1"/>
  <c r="M150" i="24" s="1"/>
  <c r="N150" i="24" s="1"/>
  <c r="J149" i="24"/>
  <c r="K149" i="24" s="1"/>
  <c r="L149" i="24" s="1"/>
  <c r="M149" i="24" s="1"/>
  <c r="N149" i="24" s="1"/>
  <c r="J148" i="24"/>
  <c r="K148" i="24" s="1"/>
  <c r="L148" i="24" s="1"/>
  <c r="M148" i="24" s="1"/>
  <c r="N148" i="24" s="1"/>
  <c r="J147" i="24"/>
  <c r="K147" i="24" s="1"/>
  <c r="L147" i="24" s="1"/>
  <c r="M147" i="24" s="1"/>
  <c r="N147" i="24" s="1"/>
  <c r="J146" i="24"/>
  <c r="K146" i="24" s="1"/>
  <c r="L146" i="24" s="1"/>
  <c r="M146" i="24" s="1"/>
  <c r="N146" i="24" s="1"/>
  <c r="J145" i="24"/>
  <c r="K145" i="24" s="1"/>
  <c r="L145" i="24" s="1"/>
  <c r="M145" i="24" s="1"/>
  <c r="N145" i="24" s="1"/>
  <c r="J144" i="24"/>
  <c r="K144" i="24" s="1"/>
  <c r="L144" i="24" s="1"/>
  <c r="M144" i="24" s="1"/>
  <c r="N144" i="24" s="1"/>
  <c r="J143" i="24"/>
  <c r="K143" i="24" s="1"/>
  <c r="L143" i="24" s="1"/>
  <c r="M143" i="24" s="1"/>
  <c r="N143" i="24" s="1"/>
  <c r="J142" i="24"/>
  <c r="K142" i="24" s="1"/>
  <c r="L142" i="24" s="1"/>
  <c r="M142" i="24" s="1"/>
  <c r="N142" i="24" s="1"/>
  <c r="AQ128" i="24"/>
  <c r="AI128" i="24"/>
  <c r="V128" i="24"/>
  <c r="AF128" i="24" s="1"/>
  <c r="J128" i="24"/>
  <c r="K128" i="24" s="1"/>
  <c r="L128" i="24" s="1"/>
  <c r="M128" i="24" s="1"/>
  <c r="N128" i="24" s="1"/>
  <c r="AQ127" i="24"/>
  <c r="AI127" i="24"/>
  <c r="V127" i="24"/>
  <c r="AE127" i="24" s="1"/>
  <c r="J127" i="24"/>
  <c r="K127" i="24" s="1"/>
  <c r="L127" i="24" s="1"/>
  <c r="M127" i="24" s="1"/>
  <c r="N127" i="24" s="1"/>
  <c r="AQ126" i="24"/>
  <c r="AI126" i="24"/>
  <c r="V126" i="24"/>
  <c r="J126" i="24"/>
  <c r="K126" i="24" s="1"/>
  <c r="L126" i="24" s="1"/>
  <c r="M126" i="24" s="1"/>
  <c r="N126" i="24" s="1"/>
  <c r="AQ125" i="24"/>
  <c r="AI125" i="24"/>
  <c r="V125" i="24"/>
  <c r="J125" i="24"/>
  <c r="K125" i="24" s="1"/>
  <c r="L125" i="24" s="1"/>
  <c r="M125" i="24" s="1"/>
  <c r="N125" i="24" s="1"/>
  <c r="AQ124" i="24"/>
  <c r="AI124" i="24"/>
  <c r="V124" i="24"/>
  <c r="J124" i="24"/>
  <c r="K124" i="24" s="1"/>
  <c r="L124" i="24" s="1"/>
  <c r="M124" i="24" s="1"/>
  <c r="N124" i="24" s="1"/>
  <c r="AQ123" i="24"/>
  <c r="AI123" i="24"/>
  <c r="V123" i="24"/>
  <c r="AE123" i="24" s="1"/>
  <c r="J123" i="24"/>
  <c r="K123" i="24" s="1"/>
  <c r="L123" i="24" s="1"/>
  <c r="M123" i="24" s="1"/>
  <c r="N123" i="24" s="1"/>
  <c r="AQ122" i="24"/>
  <c r="AI122" i="24"/>
  <c r="V122" i="24"/>
  <c r="J122" i="24"/>
  <c r="K122" i="24" s="1"/>
  <c r="L122" i="24" s="1"/>
  <c r="M122" i="24" s="1"/>
  <c r="N122" i="24" s="1"/>
  <c r="AQ121" i="24"/>
  <c r="AI121" i="24"/>
  <c r="V121" i="24"/>
  <c r="J121" i="24"/>
  <c r="K121" i="24" s="1"/>
  <c r="L121" i="24" s="1"/>
  <c r="M121" i="24" s="1"/>
  <c r="N121" i="24" s="1"/>
  <c r="AQ120" i="24"/>
  <c r="J120" i="24"/>
  <c r="K120" i="24" s="1"/>
  <c r="L120" i="24" s="1"/>
  <c r="M120" i="24" s="1"/>
  <c r="N120" i="24" s="1"/>
  <c r="AQ119" i="24"/>
  <c r="J119" i="24"/>
  <c r="K119" i="24" s="1"/>
  <c r="L119" i="24" s="1"/>
  <c r="M119" i="24" s="1"/>
  <c r="N119" i="24" s="1"/>
  <c r="AQ118" i="24"/>
  <c r="J118" i="24"/>
  <c r="K118" i="24" s="1"/>
  <c r="L118" i="24" s="1"/>
  <c r="M118" i="24" s="1"/>
  <c r="N118" i="24" s="1"/>
  <c r="AQ117" i="24"/>
  <c r="J117" i="24"/>
  <c r="K117" i="24" s="1"/>
  <c r="L117" i="24" s="1"/>
  <c r="M117" i="24" s="1"/>
  <c r="N117" i="24" s="1"/>
  <c r="AQ116" i="24"/>
  <c r="J116" i="24"/>
  <c r="K116" i="24" s="1"/>
  <c r="L116" i="24" s="1"/>
  <c r="M116" i="24" s="1"/>
  <c r="N116" i="24" s="1"/>
  <c r="AQ115" i="24"/>
  <c r="J115" i="24"/>
  <c r="K115" i="24" s="1"/>
  <c r="L115" i="24" s="1"/>
  <c r="M115" i="24" s="1"/>
  <c r="N115" i="24" s="1"/>
  <c r="AQ114" i="24"/>
  <c r="J114" i="24"/>
  <c r="K114" i="24" s="1"/>
  <c r="L114" i="24" s="1"/>
  <c r="M114" i="24" s="1"/>
  <c r="N114" i="24" s="1"/>
  <c r="AQ113" i="24"/>
  <c r="J113" i="24"/>
  <c r="K113" i="24" s="1"/>
  <c r="L113" i="24" s="1"/>
  <c r="M113" i="24" s="1"/>
  <c r="N113" i="24" s="1"/>
  <c r="BF135" i="24"/>
  <c r="BF136" i="24" s="1"/>
  <c r="BF137" i="24" s="1"/>
  <c r="BF138" i="24" s="1"/>
  <c r="BF139" i="24" s="1"/>
  <c r="BF140" i="24" s="1"/>
  <c r="BF141" i="24" s="1"/>
  <c r="BF142" i="24" s="1"/>
  <c r="BF143" i="24" s="1"/>
  <c r="BF144" i="24" s="1"/>
  <c r="BF145" i="24" s="1"/>
  <c r="BF146" i="24" s="1"/>
  <c r="BF147" i="24" s="1"/>
  <c r="BF148" i="24" s="1"/>
  <c r="BF149" i="24" s="1"/>
  <c r="BF150" i="24" s="1"/>
  <c r="BF151" i="24" s="1"/>
  <c r="BF152" i="24" s="1"/>
  <c r="BF153" i="24" s="1"/>
  <c r="BF154" i="24" s="1"/>
  <c r="BF155" i="24" s="1"/>
  <c r="BF159" i="24" s="1"/>
  <c r="BF160" i="24" s="1"/>
  <c r="BF161" i="24" s="1"/>
  <c r="BF162" i="24" s="1"/>
  <c r="BF163" i="24" s="1"/>
  <c r="BF164" i="24" s="1"/>
  <c r="BF165" i="24" s="1"/>
  <c r="BF166" i="24" s="1"/>
  <c r="BF167" i="24" s="1"/>
  <c r="BF168" i="24" s="1"/>
  <c r="BF169" i="24" s="1"/>
  <c r="BF170" i="24" s="1"/>
  <c r="BF171" i="24" s="1"/>
  <c r="BF172" i="24" s="1"/>
  <c r="BF173" i="24" s="1"/>
  <c r="AQ112" i="24"/>
  <c r="AR112" i="24" s="1"/>
  <c r="J112" i="24"/>
  <c r="K112" i="24" s="1"/>
  <c r="L112" i="24" s="1"/>
  <c r="M112" i="24" s="1"/>
  <c r="N112" i="24" s="1"/>
  <c r="BG134" i="24"/>
  <c r="BG135" i="24" s="1"/>
  <c r="AQ111" i="24"/>
  <c r="J111" i="24"/>
  <c r="K111" i="24" s="1"/>
  <c r="L111" i="24" s="1"/>
  <c r="M111" i="24" s="1"/>
  <c r="N111" i="24" s="1"/>
  <c r="AQ110" i="24"/>
  <c r="J110" i="24"/>
  <c r="K110" i="24" s="1"/>
  <c r="L110" i="24" s="1"/>
  <c r="M110" i="24" s="1"/>
  <c r="N110" i="24" s="1"/>
  <c r="AQ109" i="24"/>
  <c r="G109" i="24"/>
  <c r="C109" i="24"/>
  <c r="AH119" i="24" s="1"/>
  <c r="AI119" i="24" s="1"/>
  <c r="CQ55" i="24"/>
  <c r="CO55" i="24"/>
  <c r="CM55" i="24"/>
  <c r="CK55" i="24"/>
  <c r="CI55" i="24"/>
  <c r="CG55" i="24"/>
  <c r="CE55" i="24"/>
  <c r="CC55" i="24"/>
  <c r="CN99" i="24"/>
  <c r="CN101" i="24" s="1"/>
  <c r="CL99" i="24"/>
  <c r="CL101" i="24" s="1"/>
  <c r="CF99" i="24"/>
  <c r="CF101" i="24" s="1"/>
  <c r="CD99" i="24"/>
  <c r="CD101" i="24" s="1"/>
  <c r="C14" i="24"/>
  <c r="D4" i="24"/>
  <c r="F2" i="24"/>
  <c r="D2" i="24"/>
  <c r="AP164" i="23"/>
  <c r="AP163" i="23"/>
  <c r="AP162" i="23"/>
  <c r="AP161" i="23"/>
  <c r="AP160" i="23"/>
  <c r="AP159" i="23"/>
  <c r="AP158" i="23"/>
  <c r="AP157" i="23"/>
  <c r="AP156" i="23"/>
  <c r="AP155" i="23"/>
  <c r="AP154" i="23"/>
  <c r="AP153" i="23"/>
  <c r="C11" i="23"/>
  <c r="AP196" i="23"/>
  <c r="J196" i="23"/>
  <c r="K196" i="23" s="1"/>
  <c r="L196" i="23" s="1"/>
  <c r="M196" i="23" s="1"/>
  <c r="N196" i="23" s="1"/>
  <c r="G196" i="23"/>
  <c r="AP195" i="23"/>
  <c r="J195" i="23"/>
  <c r="K195" i="23" s="1"/>
  <c r="L195" i="23" s="1"/>
  <c r="M195" i="23" s="1"/>
  <c r="N195" i="23" s="1"/>
  <c r="G195" i="23"/>
  <c r="AP194" i="23"/>
  <c r="J194" i="23"/>
  <c r="K194" i="23" s="1"/>
  <c r="L194" i="23" s="1"/>
  <c r="M194" i="23" s="1"/>
  <c r="N194" i="23" s="1"/>
  <c r="G194" i="23"/>
  <c r="AP193" i="23"/>
  <c r="J193" i="23"/>
  <c r="K193" i="23" s="1"/>
  <c r="L193" i="23" s="1"/>
  <c r="M193" i="23" s="1"/>
  <c r="N193" i="23" s="1"/>
  <c r="G193" i="23"/>
  <c r="AP192" i="23"/>
  <c r="J192" i="23"/>
  <c r="K192" i="23" s="1"/>
  <c r="L192" i="23" s="1"/>
  <c r="M192" i="23" s="1"/>
  <c r="N192" i="23" s="1"/>
  <c r="G192" i="23"/>
  <c r="AP191" i="23"/>
  <c r="J191" i="23"/>
  <c r="K191" i="23" s="1"/>
  <c r="L191" i="23" s="1"/>
  <c r="M191" i="23" s="1"/>
  <c r="N191" i="23" s="1"/>
  <c r="G191" i="23"/>
  <c r="AP190" i="23"/>
  <c r="J190" i="23"/>
  <c r="K190" i="23" s="1"/>
  <c r="L190" i="23" s="1"/>
  <c r="M190" i="23" s="1"/>
  <c r="N190" i="23" s="1"/>
  <c r="G190" i="23"/>
  <c r="AP189" i="23"/>
  <c r="J189" i="23"/>
  <c r="K189" i="23" s="1"/>
  <c r="L189" i="23" s="1"/>
  <c r="M189" i="23" s="1"/>
  <c r="N189" i="23" s="1"/>
  <c r="G189" i="23"/>
  <c r="AP188" i="23"/>
  <c r="J188" i="23"/>
  <c r="K188" i="23" s="1"/>
  <c r="L188" i="23" s="1"/>
  <c r="M188" i="23" s="1"/>
  <c r="N188" i="23" s="1"/>
  <c r="G188" i="23"/>
  <c r="AP187" i="23"/>
  <c r="J187" i="23"/>
  <c r="K187" i="23" s="1"/>
  <c r="L187" i="23" s="1"/>
  <c r="M187" i="23" s="1"/>
  <c r="N187" i="23" s="1"/>
  <c r="G187" i="23"/>
  <c r="AP186" i="23"/>
  <c r="J186" i="23"/>
  <c r="K186" i="23" s="1"/>
  <c r="L186" i="23" s="1"/>
  <c r="M186" i="23" s="1"/>
  <c r="N186" i="23" s="1"/>
  <c r="G186" i="23"/>
  <c r="AP185" i="23"/>
  <c r="J185" i="23"/>
  <c r="K185" i="23" s="1"/>
  <c r="L185" i="23" s="1"/>
  <c r="M185" i="23" s="1"/>
  <c r="N185" i="23" s="1"/>
  <c r="G185" i="23"/>
  <c r="BF184" i="23"/>
  <c r="BF185" i="23" s="1"/>
  <c r="BF186" i="23" s="1"/>
  <c r="BF187" i="23" s="1"/>
  <c r="BF188" i="23" s="1"/>
  <c r="BF189" i="23" s="1"/>
  <c r="BF190" i="23" s="1"/>
  <c r="BF191" i="23" s="1"/>
  <c r="BF192" i="23" s="1"/>
  <c r="BF193" i="23" s="1"/>
  <c r="BF194" i="23" s="1"/>
  <c r="BF195" i="23" s="1"/>
  <c r="BF196" i="23" s="1"/>
  <c r="BF197" i="23" s="1"/>
  <c r="BF198" i="23" s="1"/>
  <c r="BF199" i="23" s="1"/>
  <c r="BF200" i="23" s="1"/>
  <c r="BF201" i="23" s="1"/>
  <c r="BF202" i="23" s="1"/>
  <c r="BF203" i="23" s="1"/>
  <c r="BF204" i="23" s="1"/>
  <c r="BF205" i="23" s="1"/>
  <c r="BF206" i="23" s="1"/>
  <c r="BF207" i="23" s="1"/>
  <c r="BF208" i="23" s="1"/>
  <c r="BF209" i="23" s="1"/>
  <c r="BF210" i="23" s="1"/>
  <c r="BF211" i="23" s="1"/>
  <c r="BF212" i="23" s="1"/>
  <c r="BF213" i="23" s="1"/>
  <c r="BF214" i="23" s="1"/>
  <c r="BF215" i="23" s="1"/>
  <c r="BF216" i="23" s="1"/>
  <c r="BF217" i="23" s="1"/>
  <c r="BF218" i="23" s="1"/>
  <c r="BF219" i="23" s="1"/>
  <c r="AP184" i="23"/>
  <c r="J184" i="23"/>
  <c r="K184" i="23" s="1"/>
  <c r="L184" i="23" s="1"/>
  <c r="M184" i="23" s="1"/>
  <c r="N184" i="23" s="1"/>
  <c r="G184" i="23"/>
  <c r="BG183" i="23"/>
  <c r="BG184" i="23" s="1"/>
  <c r="BG185" i="23" s="1"/>
  <c r="BG186" i="23" s="1"/>
  <c r="AP183" i="23"/>
  <c r="J183" i="23"/>
  <c r="K183" i="23" s="1"/>
  <c r="L183" i="23" s="1"/>
  <c r="M183" i="23" s="1"/>
  <c r="N183" i="23" s="1"/>
  <c r="G183" i="23"/>
  <c r="AP182" i="23"/>
  <c r="J182" i="23"/>
  <c r="K182" i="23" s="1"/>
  <c r="L182" i="23" s="1"/>
  <c r="M182" i="23" s="1"/>
  <c r="N182" i="23" s="1"/>
  <c r="G182" i="23"/>
  <c r="AP181" i="23"/>
  <c r="J181" i="23"/>
  <c r="K181" i="23" s="1"/>
  <c r="L181" i="23" s="1"/>
  <c r="M181" i="23" s="1"/>
  <c r="N181" i="23" s="1"/>
  <c r="G181" i="23"/>
  <c r="AP180" i="23"/>
  <c r="J180" i="23"/>
  <c r="K180" i="23" s="1"/>
  <c r="L180" i="23" s="1"/>
  <c r="M180" i="23" s="1"/>
  <c r="N180" i="23" s="1"/>
  <c r="G180" i="23"/>
  <c r="AP179" i="23"/>
  <c r="J179" i="23"/>
  <c r="K179" i="23" s="1"/>
  <c r="L179" i="23" s="1"/>
  <c r="M179" i="23" s="1"/>
  <c r="N179" i="23" s="1"/>
  <c r="G179" i="23"/>
  <c r="AP178" i="23"/>
  <c r="J178" i="23"/>
  <c r="K178" i="23" s="1"/>
  <c r="L178" i="23" s="1"/>
  <c r="M178" i="23" s="1"/>
  <c r="N178" i="23" s="1"/>
  <c r="G178" i="23"/>
  <c r="AP177" i="23"/>
  <c r="G177" i="23"/>
  <c r="CQ55" i="23"/>
  <c r="CO55" i="23"/>
  <c r="CM55" i="23"/>
  <c r="CK55" i="23"/>
  <c r="CI55" i="23"/>
  <c r="CG55" i="23"/>
  <c r="CE55" i="23"/>
  <c r="CC55" i="23"/>
  <c r="J164" i="23"/>
  <c r="K164" i="23" s="1"/>
  <c r="L164" i="23" s="1"/>
  <c r="M164" i="23" s="1"/>
  <c r="N164" i="23" s="1"/>
  <c r="J163" i="23"/>
  <c r="K163" i="23" s="1"/>
  <c r="L163" i="23" s="1"/>
  <c r="M163" i="23" s="1"/>
  <c r="N163" i="23" s="1"/>
  <c r="J162" i="23"/>
  <c r="K162" i="23" s="1"/>
  <c r="L162" i="23" s="1"/>
  <c r="M162" i="23" s="1"/>
  <c r="N162" i="23" s="1"/>
  <c r="J161" i="23"/>
  <c r="K161" i="23" s="1"/>
  <c r="L161" i="23" s="1"/>
  <c r="M161" i="23" s="1"/>
  <c r="N161" i="23" s="1"/>
  <c r="J160" i="23"/>
  <c r="K160" i="23" s="1"/>
  <c r="L160" i="23" s="1"/>
  <c r="M160" i="23" s="1"/>
  <c r="N160" i="23" s="1"/>
  <c r="J159" i="23"/>
  <c r="K159" i="23" s="1"/>
  <c r="L159" i="23" s="1"/>
  <c r="M159" i="23" s="1"/>
  <c r="N159" i="23" s="1"/>
  <c r="J158" i="23"/>
  <c r="K158" i="23" s="1"/>
  <c r="L158" i="23" s="1"/>
  <c r="M158" i="23" s="1"/>
  <c r="N158" i="23" s="1"/>
  <c r="J157" i="23"/>
  <c r="K157" i="23" s="1"/>
  <c r="L157" i="23" s="1"/>
  <c r="M157" i="23" s="1"/>
  <c r="N157" i="23" s="1"/>
  <c r="J156" i="23"/>
  <c r="K156" i="23" s="1"/>
  <c r="L156" i="23" s="1"/>
  <c r="M156" i="23" s="1"/>
  <c r="N156" i="23" s="1"/>
  <c r="J155" i="23"/>
  <c r="K155" i="23" s="1"/>
  <c r="L155" i="23" s="1"/>
  <c r="M155" i="23" s="1"/>
  <c r="N155" i="23" s="1"/>
  <c r="J154" i="23"/>
  <c r="K154" i="23" s="1"/>
  <c r="L154" i="23" s="1"/>
  <c r="M154" i="23" s="1"/>
  <c r="N154" i="23" s="1"/>
  <c r="C153" i="23"/>
  <c r="O164" i="23" s="1"/>
  <c r="P164" i="23" s="1"/>
  <c r="CN98" i="23"/>
  <c r="CL98" i="23"/>
  <c r="CF98" i="23"/>
  <c r="CD98" i="23"/>
  <c r="C14" i="23"/>
  <c r="D4" i="23"/>
  <c r="F2" i="23"/>
  <c r="D2" i="23"/>
  <c r="C7" i="22"/>
  <c r="BC49" i="22" s="1"/>
  <c r="AF153" i="22"/>
  <c r="AF152" i="22"/>
  <c r="AF151" i="22"/>
  <c r="AF150" i="22"/>
  <c r="AF149" i="22"/>
  <c r="AF148" i="22"/>
  <c r="AF147" i="22"/>
  <c r="AF146" i="22"/>
  <c r="AF145" i="22"/>
  <c r="AF144" i="22"/>
  <c r="AF143" i="22"/>
  <c r="AF142" i="22"/>
  <c r="AR162" i="22"/>
  <c r="AR163" i="22" s="1"/>
  <c r="AR164" i="22" s="1"/>
  <c r="AR165" i="22" s="1"/>
  <c r="AR166" i="22" s="1"/>
  <c r="AR167" i="22" s="1"/>
  <c r="AR168" i="22" s="1"/>
  <c r="AR169" i="22" s="1"/>
  <c r="AR170" i="22" s="1"/>
  <c r="AR171" i="22" s="1"/>
  <c r="AR172" i="22" s="1"/>
  <c r="AR173" i="22" s="1"/>
  <c r="AR174" i="22" s="1"/>
  <c r="AR175" i="22" s="1"/>
  <c r="AR176" i="22" s="1"/>
  <c r="AR177" i="22" s="1"/>
  <c r="AR178" i="22" s="1"/>
  <c r="AR179" i="22" s="1"/>
  <c r="AR180" i="22" s="1"/>
  <c r="AR181" i="22" s="1"/>
  <c r="AR182" i="22" s="1"/>
  <c r="AR183" i="22" s="1"/>
  <c r="AR184" i="22" s="1"/>
  <c r="AR185" i="22" s="1"/>
  <c r="AR186" i="22" s="1"/>
  <c r="AR187" i="22" s="1"/>
  <c r="AR188" i="22" s="1"/>
  <c r="AR189" i="22" s="1"/>
  <c r="AR190" i="22" s="1"/>
  <c r="AR191" i="22" s="1"/>
  <c r="AR192" i="22" s="1"/>
  <c r="AR193" i="22" s="1"/>
  <c r="AR194" i="22" s="1"/>
  <c r="AR195" i="22" s="1"/>
  <c r="AR196" i="22" s="1"/>
  <c r="AR197" i="22" s="1"/>
  <c r="AS161" i="22"/>
  <c r="AS162" i="22" s="1"/>
  <c r="I153" i="22"/>
  <c r="J153" i="22" s="1"/>
  <c r="K153" i="22" s="1"/>
  <c r="L153" i="22" s="1"/>
  <c r="M153" i="22" s="1"/>
  <c r="I152" i="22"/>
  <c r="J152" i="22" s="1"/>
  <c r="K152" i="22" s="1"/>
  <c r="L152" i="22" s="1"/>
  <c r="M152" i="22" s="1"/>
  <c r="I151" i="22"/>
  <c r="J151" i="22" s="1"/>
  <c r="K151" i="22" s="1"/>
  <c r="L151" i="22" s="1"/>
  <c r="M151" i="22" s="1"/>
  <c r="I150" i="22"/>
  <c r="J150" i="22" s="1"/>
  <c r="K150" i="22" s="1"/>
  <c r="L150" i="22" s="1"/>
  <c r="M150" i="22" s="1"/>
  <c r="I149" i="22"/>
  <c r="J149" i="22" s="1"/>
  <c r="K149" i="22" s="1"/>
  <c r="L149" i="22" s="1"/>
  <c r="M149" i="22" s="1"/>
  <c r="I148" i="22"/>
  <c r="J148" i="22" s="1"/>
  <c r="K148" i="22" s="1"/>
  <c r="L148" i="22" s="1"/>
  <c r="M148" i="22" s="1"/>
  <c r="CC79" i="22"/>
  <c r="CA79" i="22"/>
  <c r="BY79" i="22"/>
  <c r="BW79" i="22"/>
  <c r="BU79" i="22"/>
  <c r="BS79" i="22"/>
  <c r="BQ79" i="22"/>
  <c r="BO79" i="22"/>
  <c r="I147" i="22"/>
  <c r="J147" i="22" s="1"/>
  <c r="K147" i="22" s="1"/>
  <c r="L147" i="22" s="1"/>
  <c r="M147" i="22" s="1"/>
  <c r="I146" i="22"/>
  <c r="J146" i="22" s="1"/>
  <c r="K146" i="22" s="1"/>
  <c r="L146" i="22" s="1"/>
  <c r="M146" i="22" s="1"/>
  <c r="I145" i="22"/>
  <c r="J145" i="22" s="1"/>
  <c r="K145" i="22" s="1"/>
  <c r="L145" i="22" s="1"/>
  <c r="M145" i="22" s="1"/>
  <c r="I144" i="22"/>
  <c r="J144" i="22" s="1"/>
  <c r="K144" i="22" s="1"/>
  <c r="L144" i="22" s="1"/>
  <c r="M144" i="22" s="1"/>
  <c r="I143" i="22"/>
  <c r="J143" i="22" s="1"/>
  <c r="K143" i="22" s="1"/>
  <c r="L143" i="22" s="1"/>
  <c r="M143" i="22" s="1"/>
  <c r="C142" i="22"/>
  <c r="Y149" i="22" s="1"/>
  <c r="AC149" i="22" s="1"/>
  <c r="BZ122" i="22"/>
  <c r="BX122" i="22"/>
  <c r="BR122" i="22"/>
  <c r="BP122" i="22"/>
  <c r="C13" i="22"/>
  <c r="D4" i="22"/>
  <c r="F2" i="22"/>
  <c r="D2" i="22"/>
  <c r="AR141" i="24" l="1"/>
  <c r="AR145" i="24"/>
  <c r="AR149" i="24"/>
  <c r="AI199" i="29"/>
  <c r="AJ199" i="29" s="1"/>
  <c r="AK199" i="29" s="1"/>
  <c r="AL201" i="29"/>
  <c r="AM201" i="29" s="1"/>
  <c r="AN201" i="29" s="1"/>
  <c r="AR201" i="29" s="1"/>
  <c r="AL189" i="29"/>
  <c r="AM189" i="29" s="1"/>
  <c r="AN189" i="29" s="1"/>
  <c r="AS189" i="29" s="1"/>
  <c r="AL187" i="29"/>
  <c r="AM187" i="29" s="1"/>
  <c r="AN187" i="29" s="1"/>
  <c r="AR187" i="29" s="1"/>
  <c r="AI192" i="29"/>
  <c r="AJ192" i="29" s="1"/>
  <c r="AK192" i="29" s="1"/>
  <c r="AR192" i="29" s="1"/>
  <c r="AL197" i="29"/>
  <c r="AM197" i="29" s="1"/>
  <c r="AN197" i="29" s="1"/>
  <c r="AS197" i="29" s="1"/>
  <c r="AU197" i="29" s="1"/>
  <c r="AC110" i="31"/>
  <c r="AA111" i="31" s="1"/>
  <c r="AG143" i="31" s="1"/>
  <c r="R123" i="34"/>
  <c r="V122" i="34"/>
  <c r="AF113" i="34" s="1"/>
  <c r="AE121" i="34"/>
  <c r="AT121" i="34"/>
  <c r="AC142" i="34"/>
  <c r="AA143" i="34" s="1"/>
  <c r="S124" i="34"/>
  <c r="T123" i="34"/>
  <c r="R124" i="34" s="1"/>
  <c r="BG151" i="34"/>
  <c r="AT197" i="34"/>
  <c r="R199" i="34"/>
  <c r="V198" i="34"/>
  <c r="S200" i="34"/>
  <c r="T199" i="34"/>
  <c r="R172" i="34"/>
  <c r="V171" i="34"/>
  <c r="AT170" i="34"/>
  <c r="AE170" i="34"/>
  <c r="S173" i="34"/>
  <c r="T172" i="34"/>
  <c r="T153" i="34"/>
  <c r="R154" i="34" s="1"/>
  <c r="S154" i="34"/>
  <c r="T154" i="34" s="1"/>
  <c r="R195" i="31"/>
  <c r="V194" i="31"/>
  <c r="S196" i="31"/>
  <c r="T195" i="31"/>
  <c r="AT170" i="31"/>
  <c r="BG152" i="31"/>
  <c r="T124" i="31"/>
  <c r="R125" i="31" s="1"/>
  <c r="S125" i="31"/>
  <c r="R172" i="31"/>
  <c r="V171" i="31"/>
  <c r="AE171" i="31" s="1"/>
  <c r="S153" i="31"/>
  <c r="T152" i="31"/>
  <c r="R153" i="31" s="1"/>
  <c r="S173" i="31"/>
  <c r="T172" i="31"/>
  <c r="AM172" i="28"/>
  <c r="AN172" i="28" s="1"/>
  <c r="AO172" i="28" s="1"/>
  <c r="AR110" i="24"/>
  <c r="AR113" i="24"/>
  <c r="AR115" i="24"/>
  <c r="AR117" i="24"/>
  <c r="AR119" i="24"/>
  <c r="AR144" i="24"/>
  <c r="AR148" i="24"/>
  <c r="AR152" i="24"/>
  <c r="AR109" i="24"/>
  <c r="AR111" i="24"/>
  <c r="AR114" i="24"/>
  <c r="AR116" i="24"/>
  <c r="AR118" i="24"/>
  <c r="AR120" i="24"/>
  <c r="AR121" i="24"/>
  <c r="AR122" i="24"/>
  <c r="AR123" i="24"/>
  <c r="AR124" i="24"/>
  <c r="AR125" i="24"/>
  <c r="AR126" i="24"/>
  <c r="AR127" i="24"/>
  <c r="AR128" i="24"/>
  <c r="AR142" i="24"/>
  <c r="AR146" i="24"/>
  <c r="AR150" i="24"/>
  <c r="AR143" i="24"/>
  <c r="AR147" i="24"/>
  <c r="AR151" i="24"/>
  <c r="AJ172" i="28"/>
  <c r="AK172" i="28" s="1"/>
  <c r="AL172" i="28" s="1"/>
  <c r="AH179" i="28"/>
  <c r="J164" i="28"/>
  <c r="K164" i="28" s="1"/>
  <c r="L164" i="28" s="1"/>
  <c r="M164" i="28" s="1"/>
  <c r="N164" i="28" s="1"/>
  <c r="AH169" i="28"/>
  <c r="O166" i="28"/>
  <c r="P166" i="28" s="1"/>
  <c r="Q166" i="28" s="1"/>
  <c r="O170" i="28"/>
  <c r="P170" i="28" s="1"/>
  <c r="Q170" i="28" s="1"/>
  <c r="O164" i="28"/>
  <c r="P164" i="28" s="1"/>
  <c r="AH170" i="28"/>
  <c r="AM170" i="28" s="1"/>
  <c r="AN170" i="28" s="1"/>
  <c r="AO170" i="28" s="1"/>
  <c r="AH171" i="28"/>
  <c r="AJ171" i="28" s="1"/>
  <c r="AK171" i="28" s="1"/>
  <c r="AL171" i="28" s="1"/>
  <c r="O183" i="28"/>
  <c r="P183" i="28" s="1"/>
  <c r="Q183" i="28" s="1"/>
  <c r="AJ165" i="28"/>
  <c r="AK165" i="28" s="1"/>
  <c r="AL165" i="28" s="1"/>
  <c r="AS165" i="28" s="1"/>
  <c r="AI196" i="29"/>
  <c r="AJ196" i="29" s="1"/>
  <c r="AK196" i="29" s="1"/>
  <c r="AR196" i="29" s="1"/>
  <c r="AI194" i="29"/>
  <c r="AJ194" i="29" s="1"/>
  <c r="AK194" i="29" s="1"/>
  <c r="AR194" i="29" s="1"/>
  <c r="AI191" i="29"/>
  <c r="AJ191" i="29" s="1"/>
  <c r="AK191" i="29" s="1"/>
  <c r="AR191" i="29" s="1"/>
  <c r="AQ151" i="25"/>
  <c r="AQ153" i="25"/>
  <c r="AQ155" i="25"/>
  <c r="AQ157" i="25"/>
  <c r="AQ159" i="25"/>
  <c r="AQ161" i="25"/>
  <c r="AQ150" i="25"/>
  <c r="AQ113" i="26"/>
  <c r="AQ115" i="26"/>
  <c r="AQ117" i="26"/>
  <c r="AQ119" i="26"/>
  <c r="AQ121" i="26"/>
  <c r="AQ122" i="26"/>
  <c r="AQ123" i="26"/>
  <c r="Q164" i="23"/>
  <c r="S145" i="30"/>
  <c r="T144" i="30"/>
  <c r="AH142" i="30"/>
  <c r="R144" i="30"/>
  <c r="V143" i="30"/>
  <c r="AV170" i="30"/>
  <c r="AR199" i="29"/>
  <c r="AS199" i="29"/>
  <c r="AU199" i="29" s="1"/>
  <c r="AR190" i="29"/>
  <c r="AR195" i="29"/>
  <c r="AS195" i="29"/>
  <c r="AU195" i="29" s="1"/>
  <c r="AS192" i="29"/>
  <c r="AU192" i="29" s="1"/>
  <c r="AR198" i="29"/>
  <c r="AS198" i="29"/>
  <c r="AU198" i="29" s="1"/>
  <c r="AR188" i="29"/>
  <c r="AS188" i="29"/>
  <c r="AR202" i="29"/>
  <c r="AS202" i="29"/>
  <c r="AU202" i="29" s="1"/>
  <c r="AR200" i="29"/>
  <c r="AS200" i="29"/>
  <c r="AU200" i="29" s="1"/>
  <c r="AS196" i="29"/>
  <c r="AU196" i="29" s="1"/>
  <c r="AR193" i="29"/>
  <c r="AS193" i="29"/>
  <c r="AU193" i="29" s="1"/>
  <c r="AS194" i="29"/>
  <c r="AU194" i="29" s="1"/>
  <c r="AS191" i="29"/>
  <c r="AU191" i="29" s="1"/>
  <c r="AR189" i="29"/>
  <c r="Q179" i="29"/>
  <c r="S179" i="29" s="1"/>
  <c r="T179" i="29" s="1"/>
  <c r="R180" i="29" s="1"/>
  <c r="S180" i="29" s="1"/>
  <c r="T152" i="29"/>
  <c r="S153" i="29"/>
  <c r="AI180" i="29"/>
  <c r="AJ180" i="29" s="1"/>
  <c r="AK180" i="29" s="1"/>
  <c r="AL180" i="29"/>
  <c r="AM180" i="29" s="1"/>
  <c r="AN180" i="29" s="1"/>
  <c r="AI185" i="29"/>
  <c r="AJ185" i="29" s="1"/>
  <c r="AK185" i="29" s="1"/>
  <c r="AL185" i="29"/>
  <c r="AM185" i="29" s="1"/>
  <c r="AN185" i="29" s="1"/>
  <c r="AI181" i="29"/>
  <c r="AJ181" i="29" s="1"/>
  <c r="AK181" i="29" s="1"/>
  <c r="AL181" i="29"/>
  <c r="AM181" i="29" s="1"/>
  <c r="AN181" i="29" s="1"/>
  <c r="AI182" i="29"/>
  <c r="AJ182" i="29" s="1"/>
  <c r="AK182" i="29" s="1"/>
  <c r="AL182" i="29"/>
  <c r="AM182" i="29" s="1"/>
  <c r="AN182" i="29" s="1"/>
  <c r="BH75" i="29"/>
  <c r="V151" i="29"/>
  <c r="R152" i="29"/>
  <c r="AI186" i="29"/>
  <c r="AJ186" i="29" s="1"/>
  <c r="AK186" i="29" s="1"/>
  <c r="AL186" i="29"/>
  <c r="AM186" i="29" s="1"/>
  <c r="AN186" i="29" s="1"/>
  <c r="AI183" i="29"/>
  <c r="AJ183" i="29" s="1"/>
  <c r="AK183" i="29" s="1"/>
  <c r="AL183" i="29"/>
  <c r="AM183" i="29" s="1"/>
  <c r="AN183" i="29" s="1"/>
  <c r="AI184" i="29"/>
  <c r="AJ184" i="29" s="1"/>
  <c r="AK184" i="29" s="1"/>
  <c r="AL184" i="29"/>
  <c r="AM184" i="29" s="1"/>
  <c r="AN184" i="29" s="1"/>
  <c r="AL179" i="29"/>
  <c r="AM179" i="29" s="1"/>
  <c r="AN179" i="29" s="1"/>
  <c r="AI179" i="29"/>
  <c r="AJ179" i="29" s="1"/>
  <c r="AK179" i="29" s="1"/>
  <c r="AE150" i="29"/>
  <c r="AS150" i="29"/>
  <c r="AI166" i="28"/>
  <c r="AJ175" i="28"/>
  <c r="AK175" i="28" s="1"/>
  <c r="AL175" i="28" s="1"/>
  <c r="AI175" i="28"/>
  <c r="AJ173" i="28"/>
  <c r="AK173" i="28" s="1"/>
  <c r="AL173" i="28" s="1"/>
  <c r="AI173" i="28"/>
  <c r="AM167" i="28"/>
  <c r="AN167" i="28" s="1"/>
  <c r="AO167" i="28" s="1"/>
  <c r="AI167" i="28"/>
  <c r="AM168" i="28"/>
  <c r="AN168" i="28" s="1"/>
  <c r="AO168" i="28" s="1"/>
  <c r="AI168" i="28"/>
  <c r="AJ174" i="28"/>
  <c r="AK174" i="28" s="1"/>
  <c r="AL174" i="28" s="1"/>
  <c r="AI174" i="28"/>
  <c r="AM176" i="28"/>
  <c r="AN176" i="28" s="1"/>
  <c r="AO176" i="28" s="1"/>
  <c r="AS176" i="28" s="1"/>
  <c r="AM166" i="28"/>
  <c r="AN166" i="28" s="1"/>
  <c r="AO166" i="28" s="1"/>
  <c r="AS166" i="28" s="1"/>
  <c r="AI164" i="28"/>
  <c r="AJ168" i="28"/>
  <c r="AK168" i="28" s="1"/>
  <c r="AL168" i="28" s="1"/>
  <c r="AM174" i="28"/>
  <c r="AN174" i="28" s="1"/>
  <c r="AO174" i="28" s="1"/>
  <c r="AJ164" i="28"/>
  <c r="AK164" i="28" s="1"/>
  <c r="AL164" i="28" s="1"/>
  <c r="AS164" i="28" s="1"/>
  <c r="AJ167" i="28"/>
  <c r="AK167" i="28" s="1"/>
  <c r="AL167" i="28" s="1"/>
  <c r="AM177" i="28"/>
  <c r="AN177" i="28" s="1"/>
  <c r="AO177" i="28" s="1"/>
  <c r="AS177" i="28" s="1"/>
  <c r="AM173" i="28"/>
  <c r="AN173" i="28" s="1"/>
  <c r="AO173" i="28" s="1"/>
  <c r="AM180" i="28"/>
  <c r="AN180" i="28" s="1"/>
  <c r="AO180" i="28" s="1"/>
  <c r="AS180" i="28" s="1"/>
  <c r="AM183" i="28"/>
  <c r="AN183" i="28" s="1"/>
  <c r="AO183" i="28" s="1"/>
  <c r="AS183" i="28" s="1"/>
  <c r="AM175" i="28"/>
  <c r="AN175" i="28" s="1"/>
  <c r="AO175" i="28" s="1"/>
  <c r="AS175" i="28" s="1"/>
  <c r="AJ181" i="28"/>
  <c r="AK181" i="28" s="1"/>
  <c r="AL181" i="28" s="1"/>
  <c r="AS181" i="28" s="1"/>
  <c r="C7" i="24"/>
  <c r="BQ25" i="24" s="1"/>
  <c r="BO102" i="24" s="1"/>
  <c r="AJ178" i="28"/>
  <c r="AK178" i="28" s="1"/>
  <c r="AL178" i="28" s="1"/>
  <c r="AS178" i="28" s="1"/>
  <c r="AM182" i="28"/>
  <c r="AN182" i="28" s="1"/>
  <c r="AO182" i="28" s="1"/>
  <c r="AT182" i="28" s="1"/>
  <c r="R146" i="28"/>
  <c r="V145" i="28"/>
  <c r="AG159" i="25"/>
  <c r="AH159" i="25" s="1"/>
  <c r="AL159" i="25" s="1"/>
  <c r="AM159" i="25" s="1"/>
  <c r="AN159" i="25" s="1"/>
  <c r="O154" i="25"/>
  <c r="P154" i="25" s="1"/>
  <c r="Q154" i="25" s="1"/>
  <c r="J150" i="25"/>
  <c r="P150" i="25" s="1"/>
  <c r="Q150" i="25" s="1"/>
  <c r="S150" i="25" s="1"/>
  <c r="T150" i="25" s="1"/>
  <c r="R151" i="25" s="1"/>
  <c r="C7" i="25"/>
  <c r="BQ25" i="25" s="1"/>
  <c r="BO56" i="25" s="1"/>
  <c r="C7" i="26"/>
  <c r="BQ25" i="26" s="1"/>
  <c r="BO102" i="26" s="1"/>
  <c r="O114" i="26"/>
  <c r="P114" i="26" s="1"/>
  <c r="Q114" i="26" s="1"/>
  <c r="AE123" i="26"/>
  <c r="J112" i="26"/>
  <c r="P112" i="26" s="1"/>
  <c r="Q112" i="26" s="1"/>
  <c r="S112" i="26" s="1"/>
  <c r="T112" i="26" s="1"/>
  <c r="R113" i="26" s="1"/>
  <c r="AG115" i="26"/>
  <c r="AQ162" i="23"/>
  <c r="AF183" i="24"/>
  <c r="AF179" i="24"/>
  <c r="AQ156" i="23"/>
  <c r="AQ160" i="23"/>
  <c r="AQ155" i="23"/>
  <c r="AQ159" i="23"/>
  <c r="AQ163" i="23"/>
  <c r="AQ153" i="23"/>
  <c r="AQ157" i="23"/>
  <c r="AQ161" i="23"/>
  <c r="C7" i="23"/>
  <c r="BQ25" i="23" s="1"/>
  <c r="BO56" i="23" s="1"/>
  <c r="AQ158" i="23"/>
  <c r="O155" i="23"/>
  <c r="P155" i="23" s="1"/>
  <c r="Q155" i="23" s="1"/>
  <c r="AQ154" i="23"/>
  <c r="I142" i="22"/>
  <c r="O142" i="22" s="1"/>
  <c r="P142" i="22" s="1"/>
  <c r="R142" i="22" s="1"/>
  <c r="S142" i="22" s="1"/>
  <c r="V142" i="22" s="1"/>
  <c r="Z149" i="22"/>
  <c r="AA149" i="22" s="1"/>
  <c r="AB149" i="22" s="1"/>
  <c r="AM151" i="24"/>
  <c r="AF122" i="24"/>
  <c r="AF180" i="24"/>
  <c r="AF124" i="24"/>
  <c r="AF175" i="24"/>
  <c r="AF181" i="24"/>
  <c r="J109" i="24"/>
  <c r="K109" i="24" s="1"/>
  <c r="L109" i="24" s="1"/>
  <c r="M109" i="24" s="1"/>
  <c r="N109" i="24" s="1"/>
  <c r="AF126" i="24"/>
  <c r="AF177" i="24"/>
  <c r="AF178" i="24"/>
  <c r="AJ152" i="24"/>
  <c r="AE121" i="24"/>
  <c r="AF176" i="24"/>
  <c r="AF123" i="24"/>
  <c r="AT178" i="28"/>
  <c r="BH214" i="28"/>
  <c r="T146" i="28"/>
  <c r="S147" i="28"/>
  <c r="AT144" i="28"/>
  <c r="AE144" i="28"/>
  <c r="AT181" i="28"/>
  <c r="BO58" i="27"/>
  <c r="BO127" i="27"/>
  <c r="BH214" i="27"/>
  <c r="O116" i="26"/>
  <c r="P116" i="26" s="1"/>
  <c r="Q116" i="26" s="1"/>
  <c r="O118" i="26"/>
  <c r="P118" i="26" s="1"/>
  <c r="Q118" i="26" s="1"/>
  <c r="AG119" i="26"/>
  <c r="AH119" i="26" s="1"/>
  <c r="O120" i="26"/>
  <c r="P120" i="26" s="1"/>
  <c r="Q120" i="26" s="1"/>
  <c r="AF122" i="26"/>
  <c r="AI123" i="26"/>
  <c r="AJ123" i="26" s="1"/>
  <c r="AK123" i="26" s="1"/>
  <c r="AR123" i="26" s="1"/>
  <c r="AG121" i="26"/>
  <c r="AG113" i="26"/>
  <c r="AH113" i="26" s="1"/>
  <c r="AG117" i="26"/>
  <c r="O122" i="26"/>
  <c r="P122" i="26" s="1"/>
  <c r="Q122" i="26" s="1"/>
  <c r="AS123" i="26"/>
  <c r="AU123" i="26" s="1"/>
  <c r="AG114" i="26"/>
  <c r="AH114" i="26" s="1"/>
  <c r="O115" i="26"/>
  <c r="P115" i="26" s="1"/>
  <c r="Q115" i="26" s="1"/>
  <c r="AG118" i="26"/>
  <c r="AH118" i="26" s="1"/>
  <c r="O119" i="26"/>
  <c r="P119" i="26" s="1"/>
  <c r="Q119" i="26" s="1"/>
  <c r="AG122" i="26"/>
  <c r="O123" i="26"/>
  <c r="P123" i="26" s="1"/>
  <c r="Q123" i="26" s="1"/>
  <c r="BG167" i="26"/>
  <c r="AG112" i="26"/>
  <c r="O113" i="26"/>
  <c r="P113" i="26" s="1"/>
  <c r="Q113" i="26" s="1"/>
  <c r="AG116" i="26"/>
  <c r="AH116" i="26" s="1"/>
  <c r="O117" i="26"/>
  <c r="P117" i="26" s="1"/>
  <c r="Q117" i="26" s="1"/>
  <c r="AG120" i="26"/>
  <c r="AH120" i="26" s="1"/>
  <c r="O121" i="26"/>
  <c r="P121" i="26" s="1"/>
  <c r="Q121" i="26" s="1"/>
  <c r="AE122" i="26"/>
  <c r="AG153" i="25"/>
  <c r="AH153" i="25" s="1"/>
  <c r="AL153" i="25" s="1"/>
  <c r="AM153" i="25" s="1"/>
  <c r="AN153" i="25" s="1"/>
  <c r="AG155" i="25"/>
  <c r="AH155" i="25" s="1"/>
  <c r="AL155" i="25" s="1"/>
  <c r="AM155" i="25" s="1"/>
  <c r="AN155" i="25" s="1"/>
  <c r="O161" i="25"/>
  <c r="P161" i="25" s="1"/>
  <c r="Q161" i="25" s="1"/>
  <c r="AG160" i="25"/>
  <c r="AH160" i="25" s="1"/>
  <c r="O157" i="25"/>
  <c r="P157" i="25" s="1"/>
  <c r="Q157" i="25" s="1"/>
  <c r="AG156" i="25"/>
  <c r="AH156" i="25" s="1"/>
  <c r="O153" i="25"/>
  <c r="P153" i="25" s="1"/>
  <c r="Q153" i="25" s="1"/>
  <c r="AG152" i="25"/>
  <c r="AH152" i="25" s="1"/>
  <c r="AG161" i="25"/>
  <c r="AH161" i="25" s="1"/>
  <c r="O158" i="25"/>
  <c r="P158" i="25" s="1"/>
  <c r="Q158" i="25" s="1"/>
  <c r="AG157" i="25"/>
  <c r="AH157" i="25" s="1"/>
  <c r="O159" i="25"/>
  <c r="P159" i="25" s="1"/>
  <c r="Q159" i="25" s="1"/>
  <c r="AG158" i="25"/>
  <c r="AH158" i="25" s="1"/>
  <c r="O155" i="25"/>
  <c r="P155" i="25" s="1"/>
  <c r="Q155" i="25" s="1"/>
  <c r="AG154" i="25"/>
  <c r="AH154" i="25" s="1"/>
  <c r="O151" i="25"/>
  <c r="P151" i="25" s="1"/>
  <c r="Q151" i="25" s="1"/>
  <c r="AG150" i="25"/>
  <c r="AH150" i="25" s="1"/>
  <c r="AG151" i="25"/>
  <c r="AH151" i="25" s="1"/>
  <c r="O152" i="25"/>
  <c r="P152" i="25" s="1"/>
  <c r="Q152" i="25" s="1"/>
  <c r="O160" i="25"/>
  <c r="P160" i="25" s="1"/>
  <c r="Q160" i="25" s="1"/>
  <c r="Q156" i="25"/>
  <c r="BG187" i="25"/>
  <c r="BP102" i="20"/>
  <c r="BP56" i="20"/>
  <c r="BH111" i="20"/>
  <c r="AJ119" i="24"/>
  <c r="AK119" i="24" s="1"/>
  <c r="AL119" i="24" s="1"/>
  <c r="AM119" i="24"/>
  <c r="AN119" i="24" s="1"/>
  <c r="AO119" i="24" s="1"/>
  <c r="BG136" i="24"/>
  <c r="O109" i="24"/>
  <c r="P109" i="24" s="1"/>
  <c r="O115" i="24"/>
  <c r="P115" i="24" s="1"/>
  <c r="Q115" i="24" s="1"/>
  <c r="AH115" i="24"/>
  <c r="AI115" i="24" s="1"/>
  <c r="O119" i="24"/>
  <c r="P119" i="24" s="1"/>
  <c r="Q119" i="24" s="1"/>
  <c r="AH125" i="24"/>
  <c r="O125" i="24"/>
  <c r="P125" i="24" s="1"/>
  <c r="Q125" i="24" s="1"/>
  <c r="AH121" i="24"/>
  <c r="O121" i="24"/>
  <c r="P121" i="24" s="1"/>
  <c r="Q121" i="24" s="1"/>
  <c r="AH128" i="24"/>
  <c r="O128" i="24"/>
  <c r="P128" i="24" s="1"/>
  <c r="Q128" i="24" s="1"/>
  <c r="AH124" i="24"/>
  <c r="O124" i="24"/>
  <c r="P124" i="24" s="1"/>
  <c r="Q124" i="24" s="1"/>
  <c r="AH120" i="24"/>
  <c r="AI120" i="24" s="1"/>
  <c r="AH127" i="24"/>
  <c r="O127" i="24"/>
  <c r="P127" i="24" s="1"/>
  <c r="Q127" i="24" s="1"/>
  <c r="AH123" i="24"/>
  <c r="O123" i="24"/>
  <c r="P123" i="24" s="1"/>
  <c r="Q123" i="24" s="1"/>
  <c r="AH126" i="24"/>
  <c r="O126" i="24"/>
  <c r="P126" i="24" s="1"/>
  <c r="Q126" i="24" s="1"/>
  <c r="AH122" i="24"/>
  <c r="O122" i="24"/>
  <c r="P122" i="24" s="1"/>
  <c r="Q122" i="24" s="1"/>
  <c r="O111" i="24"/>
  <c r="P111" i="24" s="1"/>
  <c r="Q111" i="24" s="1"/>
  <c r="AH111" i="24"/>
  <c r="O112" i="24"/>
  <c r="P112" i="24" s="1"/>
  <c r="Q112" i="24" s="1"/>
  <c r="AH112" i="24"/>
  <c r="AI112" i="24" s="1"/>
  <c r="O116" i="24"/>
  <c r="P116" i="24" s="1"/>
  <c r="Q116" i="24" s="1"/>
  <c r="AH116" i="24"/>
  <c r="AI116" i="24" s="1"/>
  <c r="AH109" i="24"/>
  <c r="O110" i="24"/>
  <c r="P110" i="24" s="1"/>
  <c r="Q110" i="24" s="1"/>
  <c r="AH110" i="24"/>
  <c r="O113" i="24"/>
  <c r="P113" i="24" s="1"/>
  <c r="Q113" i="24" s="1"/>
  <c r="AH113" i="24"/>
  <c r="AI113" i="24" s="1"/>
  <c r="O117" i="24"/>
  <c r="P117" i="24" s="1"/>
  <c r="Q117" i="24" s="1"/>
  <c r="AH117" i="24"/>
  <c r="AI117" i="24" s="1"/>
  <c r="O114" i="24"/>
  <c r="P114" i="24" s="1"/>
  <c r="Q114" i="24" s="1"/>
  <c r="AH114" i="24"/>
  <c r="AI114" i="24" s="1"/>
  <c r="O118" i="24"/>
  <c r="P118" i="24" s="1"/>
  <c r="Q118" i="24" s="1"/>
  <c r="AH118" i="24"/>
  <c r="AI118" i="24" s="1"/>
  <c r="O120" i="24"/>
  <c r="P120" i="24" s="1"/>
  <c r="Q120" i="24" s="1"/>
  <c r="AF121" i="24"/>
  <c r="AE124" i="24"/>
  <c r="AF127" i="24"/>
  <c r="AE128" i="24"/>
  <c r="AE125" i="24"/>
  <c r="AE122" i="24"/>
  <c r="AF125" i="24"/>
  <c r="AE126" i="24"/>
  <c r="AF151" i="24"/>
  <c r="AE152" i="24"/>
  <c r="AF182" i="24"/>
  <c r="AF184" i="24"/>
  <c r="AG163" i="23"/>
  <c r="AH163" i="23" s="1"/>
  <c r="O160" i="23"/>
  <c r="P160" i="23" s="1"/>
  <c r="Q160" i="23" s="1"/>
  <c r="O161" i="23"/>
  <c r="P161" i="23" s="1"/>
  <c r="Q161" i="23" s="1"/>
  <c r="AG160" i="23"/>
  <c r="AH160" i="23" s="1"/>
  <c r="AG164" i="23"/>
  <c r="AH164" i="23" s="1"/>
  <c r="O162" i="23"/>
  <c r="P162" i="23" s="1"/>
  <c r="Q162" i="23" s="1"/>
  <c r="AG161" i="23"/>
  <c r="AH161" i="23" s="1"/>
  <c r="O158" i="23"/>
  <c r="P158" i="23" s="1"/>
  <c r="Q158" i="23" s="1"/>
  <c r="AG157" i="23"/>
  <c r="AH157" i="23" s="1"/>
  <c r="O154" i="23"/>
  <c r="P154" i="23" s="1"/>
  <c r="Q154" i="23" s="1"/>
  <c r="AG153" i="23"/>
  <c r="J153" i="23"/>
  <c r="P153" i="23" s="1"/>
  <c r="Q153" i="23" s="1"/>
  <c r="S153" i="23" s="1"/>
  <c r="T153" i="23" s="1"/>
  <c r="AG156" i="23"/>
  <c r="AH156" i="23" s="1"/>
  <c r="AG158" i="23"/>
  <c r="AH158" i="23" s="1"/>
  <c r="AG162" i="23"/>
  <c r="AH162" i="23" s="1"/>
  <c r="AG155" i="23"/>
  <c r="AH155" i="23" s="1"/>
  <c r="O157" i="23"/>
  <c r="P157" i="23" s="1"/>
  <c r="Q157" i="23" s="1"/>
  <c r="AG154" i="23"/>
  <c r="AH154" i="23" s="1"/>
  <c r="O156" i="23"/>
  <c r="P156" i="23" s="1"/>
  <c r="Q156" i="23" s="1"/>
  <c r="O159" i="23"/>
  <c r="P159" i="23" s="1"/>
  <c r="Q159" i="23" s="1"/>
  <c r="AG159" i="23"/>
  <c r="AH159" i="23" s="1"/>
  <c r="O163" i="23"/>
  <c r="P163" i="23" s="1"/>
  <c r="Q163" i="23" s="1"/>
  <c r="AQ164" i="23"/>
  <c r="BG187" i="23"/>
  <c r="BA85" i="22"/>
  <c r="BA80" i="22"/>
  <c r="BA125" i="22"/>
  <c r="AD149" i="22"/>
  <c r="AE149" i="22" s="1"/>
  <c r="Y147" i="22"/>
  <c r="Y148" i="22"/>
  <c r="N149" i="22"/>
  <c r="O149" i="22" s="1"/>
  <c r="P149" i="22" s="1"/>
  <c r="Y152" i="22"/>
  <c r="N152" i="22"/>
  <c r="O152" i="22" s="1"/>
  <c r="P152" i="22" s="1"/>
  <c r="Y151" i="22"/>
  <c r="N151" i="22"/>
  <c r="O151" i="22" s="1"/>
  <c r="P151" i="22" s="1"/>
  <c r="Y153" i="22"/>
  <c r="Y150" i="22"/>
  <c r="N150" i="22"/>
  <c r="O150" i="22" s="1"/>
  <c r="P150" i="22" s="1"/>
  <c r="N153" i="22"/>
  <c r="O153" i="22" s="1"/>
  <c r="P153" i="22" s="1"/>
  <c r="Y146" i="22"/>
  <c r="N146" i="22"/>
  <c r="O146" i="22" s="1"/>
  <c r="P146" i="22" s="1"/>
  <c r="Y145" i="22"/>
  <c r="N145" i="22"/>
  <c r="O145" i="22" s="1"/>
  <c r="P145" i="22" s="1"/>
  <c r="Y142" i="22"/>
  <c r="N143" i="22"/>
  <c r="O143" i="22" s="1"/>
  <c r="P143" i="22" s="1"/>
  <c r="Y143" i="22"/>
  <c r="N144" i="22"/>
  <c r="O144" i="22" s="1"/>
  <c r="P144" i="22" s="1"/>
  <c r="Y144" i="22"/>
  <c r="N147" i="22"/>
  <c r="O147" i="22" s="1"/>
  <c r="P147" i="22" s="1"/>
  <c r="N148" i="22"/>
  <c r="O148" i="22" s="1"/>
  <c r="P148" i="22" s="1"/>
  <c r="AS163" i="22"/>
  <c r="BG146" i="7"/>
  <c r="BG147" i="7" s="1"/>
  <c r="BF147" i="7"/>
  <c r="BF148" i="7" s="1"/>
  <c r="BF149" i="7" s="1"/>
  <c r="BF150" i="7" s="1"/>
  <c r="BF151" i="7" s="1"/>
  <c r="BF152" i="7" s="1"/>
  <c r="BF153" i="7" s="1"/>
  <c r="BF154" i="7" s="1"/>
  <c r="BF155" i="7" s="1"/>
  <c r="BF156" i="7" s="1"/>
  <c r="BF157" i="7" s="1"/>
  <c r="BF158" i="7" s="1"/>
  <c r="BF159" i="7" s="1"/>
  <c r="BF160" i="7" s="1"/>
  <c r="BF161" i="7" s="1"/>
  <c r="BF162" i="7" s="1"/>
  <c r="BF163" i="7" s="1"/>
  <c r="BF164" i="7" s="1"/>
  <c r="BF165" i="7" s="1"/>
  <c r="BF166" i="7" s="1"/>
  <c r="BF167" i="7" s="1"/>
  <c r="BF168" i="7" s="1"/>
  <c r="BF169" i="7" s="1"/>
  <c r="BF170" i="7" s="1"/>
  <c r="BF171" i="7" s="1"/>
  <c r="BF172" i="7" s="1"/>
  <c r="BF173" i="7" s="1"/>
  <c r="BF174" i="7" s="1"/>
  <c r="BF175" i="7" s="1"/>
  <c r="BF176" i="7" s="1"/>
  <c r="BF177" i="7" s="1"/>
  <c r="BF178" i="7" s="1"/>
  <c r="BF179" i="7" s="1"/>
  <c r="BF180" i="7" s="1"/>
  <c r="BF181" i="7" s="1"/>
  <c r="BF182" i="7" s="1"/>
  <c r="CQ55" i="7"/>
  <c r="CO55" i="7"/>
  <c r="CM55" i="7"/>
  <c r="CK55" i="7"/>
  <c r="CI55" i="7"/>
  <c r="CG55" i="7"/>
  <c r="CE55" i="7"/>
  <c r="CC55" i="7"/>
  <c r="CN99" i="7"/>
  <c r="CN101" i="7" s="1"/>
  <c r="CL99" i="7"/>
  <c r="CL101" i="7" s="1"/>
  <c r="CF99" i="7"/>
  <c r="CF101" i="7" s="1"/>
  <c r="CD99" i="7"/>
  <c r="CD101" i="7" s="1"/>
  <c r="AQ186" i="7"/>
  <c r="AQ185" i="7"/>
  <c r="AQ184" i="7"/>
  <c r="AQ183" i="7"/>
  <c r="AQ182" i="7"/>
  <c r="AQ181" i="7"/>
  <c r="AQ180" i="7"/>
  <c r="AQ179" i="7"/>
  <c r="AQ178" i="7"/>
  <c r="AQ177" i="7"/>
  <c r="AQ176" i="7"/>
  <c r="AQ175" i="7"/>
  <c r="AQ174" i="7"/>
  <c r="AQ173" i="7"/>
  <c r="AQ172" i="7"/>
  <c r="AQ171" i="7"/>
  <c r="AQ170" i="7"/>
  <c r="AQ169" i="7"/>
  <c r="AQ168" i="7"/>
  <c r="AQ167" i="7"/>
  <c r="AQ129" i="7"/>
  <c r="AQ128" i="7"/>
  <c r="AQ127" i="7"/>
  <c r="AQ126" i="7"/>
  <c r="AQ125" i="7"/>
  <c r="AQ124" i="7"/>
  <c r="AQ123" i="7"/>
  <c r="AQ122" i="7"/>
  <c r="AQ121" i="7"/>
  <c r="AQ120" i="7"/>
  <c r="AQ119" i="7"/>
  <c r="AQ118" i="7"/>
  <c r="AQ117" i="7"/>
  <c r="AQ116" i="7"/>
  <c r="AQ115" i="7"/>
  <c r="AQ114" i="7"/>
  <c r="AQ113" i="7"/>
  <c r="AQ112" i="7"/>
  <c r="AQ111" i="7"/>
  <c r="AQ110" i="7"/>
  <c r="C14" i="7"/>
  <c r="C11" i="7"/>
  <c r="D4" i="7"/>
  <c r="F2" i="7"/>
  <c r="D2" i="7"/>
  <c r="BG181" i="3"/>
  <c r="BF182" i="3"/>
  <c r="BF183" i="3" s="1"/>
  <c r="BF184" i="3" s="1"/>
  <c r="BF185" i="3" s="1"/>
  <c r="BF186" i="3" s="1"/>
  <c r="BF187" i="3" s="1"/>
  <c r="BF188" i="3" s="1"/>
  <c r="BF189" i="3" s="1"/>
  <c r="BF190" i="3" s="1"/>
  <c r="BF191" i="3" s="1"/>
  <c r="BF192" i="3" s="1"/>
  <c r="BF193" i="3" s="1"/>
  <c r="BF194" i="3" s="1"/>
  <c r="BF195" i="3" s="1"/>
  <c r="BF196" i="3" s="1"/>
  <c r="BF197" i="3" s="1"/>
  <c r="BF198" i="3" s="1"/>
  <c r="BF199" i="3" s="1"/>
  <c r="BF200" i="3" s="1"/>
  <c r="BF201" i="3" s="1"/>
  <c r="BF202" i="3" s="1"/>
  <c r="BF203" i="3" s="1"/>
  <c r="BF204" i="3" s="1"/>
  <c r="BF205" i="3" s="1"/>
  <c r="BF206" i="3" s="1"/>
  <c r="BF207" i="3" s="1"/>
  <c r="BF208" i="3" s="1"/>
  <c r="BF209" i="3" s="1"/>
  <c r="BF210" i="3" s="1"/>
  <c r="BF211" i="3" s="1"/>
  <c r="BF212" i="3" s="1"/>
  <c r="BF213" i="3" s="1"/>
  <c r="BF214" i="3" s="1"/>
  <c r="BF215" i="3" s="1"/>
  <c r="BF216" i="3" s="1"/>
  <c r="BF217" i="3" s="1"/>
  <c r="CQ55" i="3"/>
  <c r="CO55" i="3"/>
  <c r="CM55" i="3"/>
  <c r="CK55" i="3"/>
  <c r="CI55" i="3"/>
  <c r="CG55" i="3"/>
  <c r="CE55" i="3"/>
  <c r="CC55" i="3"/>
  <c r="CN97" i="3"/>
  <c r="CL97" i="3"/>
  <c r="CF97" i="3"/>
  <c r="CD97" i="3"/>
  <c r="AP194" i="3"/>
  <c r="AP193" i="3"/>
  <c r="AP192" i="3"/>
  <c r="AP191" i="3"/>
  <c r="AP190" i="3"/>
  <c r="AP189" i="3"/>
  <c r="AP188" i="3"/>
  <c r="AP187" i="3"/>
  <c r="AP186" i="3"/>
  <c r="AP185" i="3"/>
  <c r="AP184" i="3"/>
  <c r="AP183" i="3"/>
  <c r="AP182" i="3"/>
  <c r="AP181" i="3"/>
  <c r="AP180" i="3"/>
  <c r="AP179" i="3"/>
  <c r="AP178" i="3"/>
  <c r="AP177" i="3"/>
  <c r="AP176" i="3"/>
  <c r="AP175" i="3"/>
  <c r="C14" i="3"/>
  <c r="C11" i="3"/>
  <c r="F2" i="3"/>
  <c r="AS160" i="2"/>
  <c r="AS161" i="2" s="1"/>
  <c r="AS162" i="2" s="1"/>
  <c r="AR161" i="2"/>
  <c r="AR162" i="2" s="1"/>
  <c r="AR163" i="2" s="1"/>
  <c r="AR164" i="2" s="1"/>
  <c r="AR165" i="2" s="1"/>
  <c r="AR166" i="2" s="1"/>
  <c r="AR167" i="2" s="1"/>
  <c r="AR168" i="2" s="1"/>
  <c r="AR169" i="2" s="1"/>
  <c r="AR170" i="2" s="1"/>
  <c r="AR171" i="2" s="1"/>
  <c r="AR172" i="2" s="1"/>
  <c r="AR173" i="2" s="1"/>
  <c r="AR174" i="2" s="1"/>
  <c r="AR175" i="2" s="1"/>
  <c r="AR176" i="2" s="1"/>
  <c r="AR177" i="2" s="1"/>
  <c r="AR178" i="2" s="1"/>
  <c r="AR179" i="2" s="1"/>
  <c r="AR180" i="2" s="1"/>
  <c r="AR181" i="2" s="1"/>
  <c r="AR182" i="2" s="1"/>
  <c r="AR183" i="2" s="1"/>
  <c r="AR184" i="2" s="1"/>
  <c r="AR185" i="2" s="1"/>
  <c r="AR186" i="2" s="1"/>
  <c r="AR187" i="2" s="1"/>
  <c r="AR188" i="2" s="1"/>
  <c r="AR189" i="2" s="1"/>
  <c r="AR190" i="2" s="1"/>
  <c r="AR191" i="2" s="1"/>
  <c r="AR192" i="2" s="1"/>
  <c r="AR193" i="2" s="1"/>
  <c r="AR194" i="2" s="1"/>
  <c r="AR195" i="2" s="1"/>
  <c r="AR196" i="2" s="1"/>
  <c r="AS172" i="28" l="1"/>
  <c r="AS168" i="28"/>
  <c r="AI171" i="28"/>
  <c r="AM171" i="28"/>
  <c r="AN171" i="28" s="1"/>
  <c r="AO171" i="28" s="1"/>
  <c r="AS171" i="28" s="1"/>
  <c r="AS187" i="29"/>
  <c r="AS201" i="29"/>
  <c r="AU201" i="29" s="1"/>
  <c r="AW201" i="29" s="1"/>
  <c r="AY201" i="29" s="1"/>
  <c r="BA201" i="29" s="1"/>
  <c r="AR197" i="29"/>
  <c r="AW197" i="29" s="1"/>
  <c r="AY197" i="29" s="1"/>
  <c r="AF116" i="34"/>
  <c r="AF117" i="34"/>
  <c r="AE122" i="34"/>
  <c r="AD117" i="34" s="1"/>
  <c r="AC117" i="34" s="1"/>
  <c r="AF122" i="34"/>
  <c r="AT122" i="34"/>
  <c r="AF114" i="34"/>
  <c r="T107" i="34"/>
  <c r="AF118" i="34"/>
  <c r="AF115" i="34"/>
  <c r="AF120" i="34"/>
  <c r="AF111" i="34"/>
  <c r="AF112" i="34"/>
  <c r="AF119" i="34"/>
  <c r="AF121" i="34"/>
  <c r="S125" i="34"/>
  <c r="T124" i="34"/>
  <c r="R125" i="34" s="1"/>
  <c r="R200" i="34"/>
  <c r="V199" i="34"/>
  <c r="R173" i="34"/>
  <c r="V172" i="34"/>
  <c r="AT171" i="34"/>
  <c r="AE171" i="34"/>
  <c r="S201" i="34"/>
  <c r="T200" i="34"/>
  <c r="AT198" i="34"/>
  <c r="BG152" i="34"/>
  <c r="T173" i="34"/>
  <c r="S174" i="34"/>
  <c r="T196" i="31"/>
  <c r="S197" i="31"/>
  <c r="R196" i="31"/>
  <c r="V195" i="31"/>
  <c r="AT194" i="31"/>
  <c r="S174" i="31"/>
  <c r="T173" i="31"/>
  <c r="S126" i="31"/>
  <c r="T125" i="31"/>
  <c r="R126" i="31" s="1"/>
  <c r="S154" i="31"/>
  <c r="T154" i="31" s="1"/>
  <c r="T153" i="31"/>
  <c r="R154" i="31" s="1"/>
  <c r="V172" i="31"/>
  <c r="AE172" i="31" s="1"/>
  <c r="R173" i="31"/>
  <c r="AT171" i="31"/>
  <c r="BG153" i="31"/>
  <c r="V150" i="25"/>
  <c r="AJ170" i="28"/>
  <c r="AK170" i="28" s="1"/>
  <c r="AL170" i="28" s="1"/>
  <c r="AS170" i="28" s="1"/>
  <c r="AI170" i="28"/>
  <c r="Q164" i="28"/>
  <c r="S164" i="28" s="1"/>
  <c r="T164" i="28" s="1"/>
  <c r="AI169" i="28"/>
  <c r="AM169" i="28"/>
  <c r="AN169" i="28" s="1"/>
  <c r="AO169" i="28" s="1"/>
  <c r="AJ169" i="28"/>
  <c r="AK169" i="28" s="1"/>
  <c r="AL169" i="28" s="1"/>
  <c r="AM179" i="28"/>
  <c r="AN179" i="28" s="1"/>
  <c r="AO179" i="28" s="1"/>
  <c r="AJ179" i="28"/>
  <c r="AK179" i="28" s="1"/>
  <c r="AL179" i="28" s="1"/>
  <c r="V179" i="29"/>
  <c r="AS179" i="29" s="1"/>
  <c r="R145" i="30"/>
  <c r="V144" i="30"/>
  <c r="AV171" i="30"/>
  <c r="S146" i="30"/>
  <c r="T145" i="30"/>
  <c r="AH143" i="30"/>
  <c r="AR183" i="29"/>
  <c r="AW199" i="29"/>
  <c r="AY199" i="29" s="1"/>
  <c r="AB199" i="29" s="1"/>
  <c r="AW191" i="29"/>
  <c r="AY191" i="29" s="1"/>
  <c r="BB191" i="29" s="1"/>
  <c r="G191" i="29" s="1"/>
  <c r="F191" i="29" s="1"/>
  <c r="AV193" i="29"/>
  <c r="AX193" i="29" s="1"/>
  <c r="AZ193" i="29" s="1"/>
  <c r="AV202" i="29"/>
  <c r="AX202" i="29" s="1"/>
  <c r="AZ202" i="29" s="1"/>
  <c r="AV198" i="29"/>
  <c r="AX198" i="29" s="1"/>
  <c r="AZ198" i="29" s="1"/>
  <c r="AV195" i="29"/>
  <c r="AX195" i="29" s="1"/>
  <c r="AZ195" i="29" s="1"/>
  <c r="AV194" i="29"/>
  <c r="AX194" i="29" s="1"/>
  <c r="AZ194" i="29" s="1"/>
  <c r="AV196" i="29"/>
  <c r="AX196" i="29" s="1"/>
  <c r="AZ196" i="29" s="1"/>
  <c r="AV200" i="29"/>
  <c r="AX200" i="29" s="1"/>
  <c r="AZ200" i="29" s="1"/>
  <c r="AV192" i="29"/>
  <c r="AX192" i="29" s="1"/>
  <c r="AZ192" i="29" s="1"/>
  <c r="AW194" i="29"/>
  <c r="AY194" i="29" s="1"/>
  <c r="AW196" i="29"/>
  <c r="AY196" i="29" s="1"/>
  <c r="AW200" i="29"/>
  <c r="AY200" i="29" s="1"/>
  <c r="AW192" i="29"/>
  <c r="AY192" i="29" s="1"/>
  <c r="AV199" i="29"/>
  <c r="AX199" i="29" s="1"/>
  <c r="AZ199" i="29" s="1"/>
  <c r="BA191" i="29"/>
  <c r="AV191" i="29"/>
  <c r="AX191" i="29" s="1"/>
  <c r="AZ191" i="29" s="1"/>
  <c r="AW193" i="29"/>
  <c r="AY193" i="29" s="1"/>
  <c r="AW202" i="29"/>
  <c r="AY202" i="29" s="1"/>
  <c r="AW198" i="29"/>
  <c r="AY198" i="29" s="1"/>
  <c r="AW195" i="29"/>
  <c r="AY195" i="29" s="1"/>
  <c r="AR181" i="29"/>
  <c r="AR180" i="29"/>
  <c r="AR184" i="29"/>
  <c r="AR186" i="29"/>
  <c r="BH76" i="29"/>
  <c r="AR182" i="29"/>
  <c r="AR185" i="29"/>
  <c r="S154" i="29"/>
  <c r="T153" i="29"/>
  <c r="R153" i="29"/>
  <c r="V152" i="29"/>
  <c r="AR179" i="29"/>
  <c r="AS151" i="29"/>
  <c r="AE151" i="29"/>
  <c r="S181" i="29"/>
  <c r="T180" i="29"/>
  <c r="AS174" i="28"/>
  <c r="AS167" i="28"/>
  <c r="BO56" i="24"/>
  <c r="AT176" i="28"/>
  <c r="AS182" i="28"/>
  <c r="AT177" i="28"/>
  <c r="AS173" i="28"/>
  <c r="AT180" i="28"/>
  <c r="AT183" i="28"/>
  <c r="BO56" i="26"/>
  <c r="BO61" i="24"/>
  <c r="V112" i="26"/>
  <c r="AE112" i="26" s="1"/>
  <c r="AE145" i="28"/>
  <c r="AT145" i="28"/>
  <c r="R147" i="28"/>
  <c r="V146" i="28"/>
  <c r="BO61" i="25"/>
  <c r="AI159" i="25"/>
  <c r="AJ159" i="25" s="1"/>
  <c r="AK159" i="25" s="1"/>
  <c r="AR159" i="25" s="1"/>
  <c r="BO141" i="25"/>
  <c r="BO61" i="26"/>
  <c r="AL121" i="26"/>
  <c r="AM121" i="26" s="1"/>
  <c r="AN121" i="26" s="1"/>
  <c r="AH121" i="26"/>
  <c r="AL117" i="26"/>
  <c r="AM117" i="26" s="1"/>
  <c r="AN117" i="26" s="1"/>
  <c r="AH117" i="26"/>
  <c r="AL115" i="26"/>
  <c r="AM115" i="26" s="1"/>
  <c r="AN115" i="26" s="1"/>
  <c r="AH115" i="26"/>
  <c r="AI121" i="26"/>
  <c r="AJ121" i="26" s="1"/>
  <c r="AK121" i="26" s="1"/>
  <c r="AI115" i="26"/>
  <c r="AJ115" i="26" s="1"/>
  <c r="AK115" i="26" s="1"/>
  <c r="Q109" i="24"/>
  <c r="S109" i="24" s="1"/>
  <c r="T109" i="24" s="1"/>
  <c r="R110" i="24" s="1"/>
  <c r="S110" i="24" s="1"/>
  <c r="BO101" i="23"/>
  <c r="BO61" i="23"/>
  <c r="AL159" i="23"/>
  <c r="AM159" i="23" s="1"/>
  <c r="AN159" i="23" s="1"/>
  <c r="AI159" i="23"/>
  <c r="AJ159" i="23" s="1"/>
  <c r="AK159" i="23" s="1"/>
  <c r="AL156" i="23"/>
  <c r="AM156" i="23" s="1"/>
  <c r="AN156" i="23" s="1"/>
  <c r="AI156" i="23"/>
  <c r="AJ156" i="23" s="1"/>
  <c r="AK156" i="23" s="1"/>
  <c r="AL164" i="23"/>
  <c r="AM164" i="23" s="1"/>
  <c r="AN164" i="23" s="1"/>
  <c r="AI164" i="23"/>
  <c r="AJ164" i="23" s="1"/>
  <c r="AK164" i="23" s="1"/>
  <c r="AI160" i="23"/>
  <c r="AJ160" i="23" s="1"/>
  <c r="AK160" i="23" s="1"/>
  <c r="AL160" i="23"/>
  <c r="AM160" i="23" s="1"/>
  <c r="AN160" i="23" s="1"/>
  <c r="AI162" i="23"/>
  <c r="AJ162" i="23" s="1"/>
  <c r="AK162" i="23" s="1"/>
  <c r="AL162" i="23"/>
  <c r="AM162" i="23" s="1"/>
  <c r="AN162" i="23" s="1"/>
  <c r="AL161" i="23"/>
  <c r="AM161" i="23" s="1"/>
  <c r="AN161" i="23" s="1"/>
  <c r="AI161" i="23"/>
  <c r="AJ161" i="23" s="1"/>
  <c r="AK161" i="23" s="1"/>
  <c r="AL157" i="23"/>
  <c r="AM157" i="23" s="1"/>
  <c r="AN157" i="23" s="1"/>
  <c r="AI157" i="23"/>
  <c r="AJ157" i="23" s="1"/>
  <c r="AK157" i="23" s="1"/>
  <c r="AL163" i="23"/>
  <c r="AM163" i="23" s="1"/>
  <c r="AN163" i="23" s="1"/>
  <c r="AI163" i="23"/>
  <c r="AJ163" i="23" s="1"/>
  <c r="AK163" i="23" s="1"/>
  <c r="AL155" i="23"/>
  <c r="AM155" i="23" s="1"/>
  <c r="AN155" i="23" s="1"/>
  <c r="AI155" i="23"/>
  <c r="AJ155" i="23" s="1"/>
  <c r="AK155" i="23" s="1"/>
  <c r="AI154" i="23"/>
  <c r="AJ154" i="23" s="1"/>
  <c r="AK154" i="23" s="1"/>
  <c r="AL154" i="23"/>
  <c r="AM154" i="23" s="1"/>
  <c r="AN154" i="23" s="1"/>
  <c r="AI158" i="23"/>
  <c r="AJ158" i="23" s="1"/>
  <c r="AK158" i="23" s="1"/>
  <c r="AL158" i="23"/>
  <c r="AM158" i="23" s="1"/>
  <c r="AN158" i="23" s="1"/>
  <c r="Q143" i="22"/>
  <c r="R143" i="22" s="1"/>
  <c r="AC143" i="22"/>
  <c r="AD143" i="22" s="1"/>
  <c r="AE143" i="22" s="1"/>
  <c r="Z143" i="22"/>
  <c r="AA143" i="22" s="1"/>
  <c r="AB143" i="22" s="1"/>
  <c r="AC145" i="22"/>
  <c r="AD145" i="22" s="1"/>
  <c r="AE145" i="22" s="1"/>
  <c r="Z145" i="22"/>
  <c r="AA145" i="22" s="1"/>
  <c r="AB145" i="22" s="1"/>
  <c r="Z151" i="22"/>
  <c r="AA151" i="22" s="1"/>
  <c r="AB151" i="22" s="1"/>
  <c r="AC151" i="22"/>
  <c r="AD151" i="22" s="1"/>
  <c r="AE151" i="22" s="1"/>
  <c r="AC148" i="22"/>
  <c r="AD148" i="22" s="1"/>
  <c r="AE148" i="22" s="1"/>
  <c r="Z148" i="22"/>
  <c r="AA148" i="22" s="1"/>
  <c r="AB148" i="22" s="1"/>
  <c r="Z150" i="22"/>
  <c r="AA150" i="22" s="1"/>
  <c r="AB150" i="22" s="1"/>
  <c r="AC150" i="22"/>
  <c r="AD150" i="22" s="1"/>
  <c r="AE150" i="22" s="1"/>
  <c r="AC147" i="22"/>
  <c r="AD147" i="22" s="1"/>
  <c r="AE147" i="22" s="1"/>
  <c r="Z147" i="22"/>
  <c r="AA147" i="22" s="1"/>
  <c r="AB147" i="22" s="1"/>
  <c r="AC144" i="22"/>
  <c r="AD144" i="22" s="1"/>
  <c r="AE144" i="22" s="1"/>
  <c r="Z144" i="22"/>
  <c r="AA144" i="22" s="1"/>
  <c r="AB144" i="22" s="1"/>
  <c r="Z142" i="22"/>
  <c r="AA142" i="22" s="1"/>
  <c r="AC142" i="22"/>
  <c r="AD142" i="22" s="1"/>
  <c r="AE142" i="22" s="1"/>
  <c r="AC146" i="22"/>
  <c r="AD146" i="22" s="1"/>
  <c r="AE146" i="22" s="1"/>
  <c r="Z146" i="22"/>
  <c r="AA146" i="22" s="1"/>
  <c r="AB146" i="22" s="1"/>
  <c r="AC153" i="22"/>
  <c r="AD153" i="22" s="1"/>
  <c r="AE153" i="22" s="1"/>
  <c r="Z153" i="22"/>
  <c r="AA153" i="22" s="1"/>
  <c r="AB153" i="22" s="1"/>
  <c r="AC152" i="22"/>
  <c r="AD152" i="22" s="1"/>
  <c r="AE152" i="22" s="1"/>
  <c r="Z152" i="22"/>
  <c r="AA152" i="22" s="1"/>
  <c r="AB152" i="22" s="1"/>
  <c r="AS119" i="24"/>
  <c r="BH215" i="28"/>
  <c r="T147" i="28"/>
  <c r="S148" i="28"/>
  <c r="BH215" i="27"/>
  <c r="AI117" i="26"/>
  <c r="AJ117" i="26" s="1"/>
  <c r="AK117" i="26" s="1"/>
  <c r="AL119" i="26"/>
  <c r="AM119" i="26" s="1"/>
  <c r="AN119" i="26" s="1"/>
  <c r="AI119" i="26"/>
  <c r="AJ119" i="26" s="1"/>
  <c r="AK119" i="26" s="1"/>
  <c r="AL113" i="26"/>
  <c r="AM113" i="26" s="1"/>
  <c r="AN113" i="26" s="1"/>
  <c r="AI113" i="26"/>
  <c r="AJ113" i="26" s="1"/>
  <c r="AK113" i="26" s="1"/>
  <c r="AI122" i="26"/>
  <c r="AJ122" i="26" s="1"/>
  <c r="AK122" i="26" s="1"/>
  <c r="AL122" i="26"/>
  <c r="AM122" i="26" s="1"/>
  <c r="AN122" i="26" s="1"/>
  <c r="AI114" i="26"/>
  <c r="AJ114" i="26" s="1"/>
  <c r="AK114" i="26" s="1"/>
  <c r="AL114" i="26"/>
  <c r="AM114" i="26" s="1"/>
  <c r="AN114" i="26" s="1"/>
  <c r="AI116" i="26"/>
  <c r="AJ116" i="26" s="1"/>
  <c r="AK116" i="26" s="1"/>
  <c r="AL116" i="26"/>
  <c r="AM116" i="26" s="1"/>
  <c r="AN116" i="26" s="1"/>
  <c r="BG168" i="26"/>
  <c r="S113" i="26"/>
  <c r="AI118" i="26"/>
  <c r="AJ118" i="26" s="1"/>
  <c r="AK118" i="26" s="1"/>
  <c r="AL118" i="26"/>
  <c r="AM118" i="26" s="1"/>
  <c r="AN118" i="26" s="1"/>
  <c r="AL120" i="26"/>
  <c r="AM120" i="26" s="1"/>
  <c r="AN120" i="26" s="1"/>
  <c r="AI120" i="26"/>
  <c r="AJ120" i="26" s="1"/>
  <c r="AK120" i="26" s="1"/>
  <c r="AI112" i="26"/>
  <c r="AJ112" i="26" s="1"/>
  <c r="AK112" i="26" s="1"/>
  <c r="AL112" i="26"/>
  <c r="AM112" i="26" s="1"/>
  <c r="AN112" i="26" s="1"/>
  <c r="AH112" i="26"/>
  <c r="AI153" i="25"/>
  <c r="AJ153" i="25" s="1"/>
  <c r="AK153" i="25" s="1"/>
  <c r="AR153" i="25" s="1"/>
  <c r="AI155" i="25"/>
  <c r="AJ155" i="25" s="1"/>
  <c r="AK155" i="25" s="1"/>
  <c r="AR155" i="25" s="1"/>
  <c r="BG188" i="25"/>
  <c r="AI160" i="25"/>
  <c r="AJ160" i="25" s="1"/>
  <c r="AK160" i="25" s="1"/>
  <c r="AL160" i="25"/>
  <c r="AM160" i="25" s="1"/>
  <c r="AN160" i="25" s="1"/>
  <c r="AE150" i="25"/>
  <c r="AI154" i="25"/>
  <c r="AJ154" i="25" s="1"/>
  <c r="AK154" i="25" s="1"/>
  <c r="AL154" i="25"/>
  <c r="AM154" i="25" s="1"/>
  <c r="AN154" i="25" s="1"/>
  <c r="AH162" i="25"/>
  <c r="AL150" i="25"/>
  <c r="AM150" i="25" s="1"/>
  <c r="AN150" i="25" s="1"/>
  <c r="AS150" i="25" s="1"/>
  <c r="AI150" i="25"/>
  <c r="AJ150" i="25" s="1"/>
  <c r="AK150" i="25" s="1"/>
  <c r="AI158" i="25"/>
  <c r="AJ158" i="25" s="1"/>
  <c r="AK158" i="25" s="1"/>
  <c r="AL158" i="25"/>
  <c r="AM158" i="25" s="1"/>
  <c r="AN158" i="25" s="1"/>
  <c r="AL161" i="25"/>
  <c r="AM161" i="25" s="1"/>
  <c r="AN161" i="25" s="1"/>
  <c r="AI161" i="25"/>
  <c r="AJ161" i="25" s="1"/>
  <c r="AK161" i="25" s="1"/>
  <c r="S151" i="25"/>
  <c r="AL157" i="25"/>
  <c r="AM157" i="25" s="1"/>
  <c r="AN157" i="25" s="1"/>
  <c r="AI157" i="25"/>
  <c r="AJ157" i="25" s="1"/>
  <c r="AK157" i="25" s="1"/>
  <c r="AI152" i="25"/>
  <c r="AJ152" i="25" s="1"/>
  <c r="AK152" i="25" s="1"/>
  <c r="AL152" i="25"/>
  <c r="AM152" i="25" s="1"/>
  <c r="AN152" i="25" s="1"/>
  <c r="AL151" i="25"/>
  <c r="AM151" i="25" s="1"/>
  <c r="AN151" i="25" s="1"/>
  <c r="AI151" i="25"/>
  <c r="AJ151" i="25" s="1"/>
  <c r="AK151" i="25" s="1"/>
  <c r="AI156" i="25"/>
  <c r="AJ156" i="25" s="1"/>
  <c r="AK156" i="25" s="1"/>
  <c r="AL156" i="25"/>
  <c r="AM156" i="25" s="1"/>
  <c r="AN156" i="25" s="1"/>
  <c r="BH112" i="20"/>
  <c r="AJ111" i="24"/>
  <c r="AK111" i="24" s="1"/>
  <c r="AL111" i="24" s="1"/>
  <c r="AM111" i="24"/>
  <c r="AN111" i="24" s="1"/>
  <c r="AO111" i="24" s="1"/>
  <c r="AI111" i="24"/>
  <c r="AM124" i="24"/>
  <c r="AN124" i="24" s="1"/>
  <c r="AO124" i="24" s="1"/>
  <c r="AJ124" i="24"/>
  <c r="AK124" i="24" s="1"/>
  <c r="AL124" i="24" s="1"/>
  <c r="AJ125" i="24"/>
  <c r="AK125" i="24" s="1"/>
  <c r="AL125" i="24" s="1"/>
  <c r="AM125" i="24"/>
  <c r="AN125" i="24" s="1"/>
  <c r="AO125" i="24" s="1"/>
  <c r="AJ118" i="24"/>
  <c r="AK118" i="24" s="1"/>
  <c r="AL118" i="24" s="1"/>
  <c r="AM118" i="24"/>
  <c r="AN118" i="24" s="1"/>
  <c r="AO118" i="24" s="1"/>
  <c r="AM113" i="24"/>
  <c r="AN113" i="24" s="1"/>
  <c r="AO113" i="24" s="1"/>
  <c r="AJ113" i="24"/>
  <c r="AK113" i="24" s="1"/>
  <c r="AL113" i="24" s="1"/>
  <c r="AM109" i="24"/>
  <c r="AN109" i="24" s="1"/>
  <c r="AO109" i="24" s="1"/>
  <c r="AI109" i="24"/>
  <c r="AJ109" i="24"/>
  <c r="AK109" i="24" s="1"/>
  <c r="AL109" i="24" s="1"/>
  <c r="AJ116" i="24"/>
  <c r="AK116" i="24" s="1"/>
  <c r="AL116" i="24" s="1"/>
  <c r="AM116" i="24"/>
  <c r="AN116" i="24" s="1"/>
  <c r="AO116" i="24" s="1"/>
  <c r="AJ126" i="24"/>
  <c r="AK126" i="24" s="1"/>
  <c r="AL126" i="24" s="1"/>
  <c r="AM126" i="24"/>
  <c r="AN126" i="24" s="1"/>
  <c r="AO126" i="24" s="1"/>
  <c r="AJ123" i="24"/>
  <c r="AK123" i="24" s="1"/>
  <c r="AL123" i="24" s="1"/>
  <c r="AM123" i="24"/>
  <c r="AN123" i="24" s="1"/>
  <c r="AO123" i="24" s="1"/>
  <c r="BG137" i="24"/>
  <c r="AM117" i="24"/>
  <c r="AN117" i="24" s="1"/>
  <c r="AO117" i="24" s="1"/>
  <c r="AJ117" i="24"/>
  <c r="AK117" i="24" s="1"/>
  <c r="AL117" i="24" s="1"/>
  <c r="AJ112" i="24"/>
  <c r="AK112" i="24" s="1"/>
  <c r="AL112" i="24" s="1"/>
  <c r="AM112" i="24"/>
  <c r="AN112" i="24" s="1"/>
  <c r="AO112" i="24" s="1"/>
  <c r="AM120" i="24"/>
  <c r="AN120" i="24" s="1"/>
  <c r="AO120" i="24" s="1"/>
  <c r="AJ120" i="24"/>
  <c r="AK120" i="24" s="1"/>
  <c r="AL120" i="24" s="1"/>
  <c r="AM128" i="24"/>
  <c r="AN128" i="24" s="1"/>
  <c r="AO128" i="24" s="1"/>
  <c r="AJ128" i="24"/>
  <c r="AK128" i="24" s="1"/>
  <c r="AL128" i="24" s="1"/>
  <c r="AM121" i="24"/>
  <c r="AN121" i="24" s="1"/>
  <c r="AO121" i="24" s="1"/>
  <c r="AJ121" i="24"/>
  <c r="AK121" i="24" s="1"/>
  <c r="AL121" i="24" s="1"/>
  <c r="AJ115" i="24"/>
  <c r="AK115" i="24" s="1"/>
  <c r="AL115" i="24" s="1"/>
  <c r="AM115" i="24"/>
  <c r="AN115" i="24" s="1"/>
  <c r="AO115" i="24" s="1"/>
  <c r="AJ114" i="24"/>
  <c r="AK114" i="24" s="1"/>
  <c r="AL114" i="24" s="1"/>
  <c r="AM114" i="24"/>
  <c r="AN114" i="24" s="1"/>
  <c r="AO114" i="24" s="1"/>
  <c r="AM110" i="24"/>
  <c r="AN110" i="24" s="1"/>
  <c r="AO110" i="24" s="1"/>
  <c r="AI110" i="24"/>
  <c r="AJ110" i="24"/>
  <c r="AK110" i="24" s="1"/>
  <c r="AL110" i="24" s="1"/>
  <c r="AJ122" i="24"/>
  <c r="AK122" i="24" s="1"/>
  <c r="AL122" i="24" s="1"/>
  <c r="AM122" i="24"/>
  <c r="AN122" i="24" s="1"/>
  <c r="AO122" i="24" s="1"/>
  <c r="AJ127" i="24"/>
  <c r="AK127" i="24" s="1"/>
  <c r="AL127" i="24" s="1"/>
  <c r="AM127" i="24"/>
  <c r="AN127" i="24" s="1"/>
  <c r="AO127" i="24" s="1"/>
  <c r="BG188" i="23"/>
  <c r="AH153" i="23"/>
  <c r="V153" i="23"/>
  <c r="R154" i="23"/>
  <c r="S154" i="23" s="1"/>
  <c r="AG149" i="22"/>
  <c r="AS164" i="22"/>
  <c r="BG148" i="7"/>
  <c r="C7" i="7"/>
  <c r="BQ25" i="7" s="1"/>
  <c r="BO61" i="7" s="1"/>
  <c r="BG182" i="3"/>
  <c r="BG183" i="3" s="1"/>
  <c r="C7" i="3"/>
  <c r="AS163" i="2"/>
  <c r="CC79" i="2"/>
  <c r="CA79" i="2"/>
  <c r="BY79" i="2"/>
  <c r="BW79" i="2"/>
  <c r="BU79" i="2"/>
  <c r="BS79" i="2"/>
  <c r="BQ79" i="2"/>
  <c r="BO79" i="2"/>
  <c r="BZ123" i="2"/>
  <c r="BZ125" i="2" s="1"/>
  <c r="BX123" i="2"/>
  <c r="BX125" i="2" s="1"/>
  <c r="BR123" i="2"/>
  <c r="BR125" i="2" s="1"/>
  <c r="BP123" i="2"/>
  <c r="BP125" i="2" s="1"/>
  <c r="C7" i="2"/>
  <c r="BC49" i="2" s="1"/>
  <c r="BA126" i="2" s="1"/>
  <c r="F2" i="2"/>
  <c r="D2" i="2"/>
  <c r="AV201" i="29" l="1"/>
  <c r="AX201" i="29" s="1"/>
  <c r="AZ201" i="29" s="1"/>
  <c r="AV197" i="29"/>
  <c r="AX197" i="29" s="1"/>
  <c r="AZ197" i="29" s="1"/>
  <c r="AD130" i="34"/>
  <c r="AC130" i="34" s="1"/>
  <c r="AD126" i="34"/>
  <c r="AC126" i="34" s="1"/>
  <c r="AD121" i="34"/>
  <c r="AC121" i="34" s="1"/>
  <c r="AD123" i="34"/>
  <c r="AC123" i="34" s="1"/>
  <c r="AD128" i="34"/>
  <c r="AC128" i="34" s="1"/>
  <c r="AD116" i="34"/>
  <c r="AC116" i="34" s="1"/>
  <c r="AD112" i="34"/>
  <c r="AC112" i="34" s="1"/>
  <c r="AD118" i="34"/>
  <c r="AC118" i="34" s="1"/>
  <c r="AD119" i="34"/>
  <c r="AC119" i="34" s="1"/>
  <c r="AD125" i="34"/>
  <c r="AC125" i="34" s="1"/>
  <c r="AD115" i="34"/>
  <c r="AC115" i="34" s="1"/>
  <c r="AD124" i="34"/>
  <c r="AC124" i="34" s="1"/>
  <c r="AD127" i="34"/>
  <c r="AC127" i="34" s="1"/>
  <c r="AD122" i="34"/>
  <c r="AC122" i="34" s="1"/>
  <c r="AD113" i="34"/>
  <c r="AC113" i="34" s="1"/>
  <c r="AD111" i="34"/>
  <c r="AC111" i="34" s="1"/>
  <c r="AD114" i="34"/>
  <c r="AC114" i="34" s="1"/>
  <c r="AD120" i="34"/>
  <c r="AC120" i="34" s="1"/>
  <c r="AD129" i="34"/>
  <c r="AC129" i="34" s="1"/>
  <c r="T125" i="34"/>
  <c r="R126" i="34" s="1"/>
  <c r="S126" i="34"/>
  <c r="S175" i="34"/>
  <c r="T174" i="34"/>
  <c r="AT172" i="34"/>
  <c r="AE172" i="34"/>
  <c r="R174" i="34"/>
  <c r="V173" i="34"/>
  <c r="R201" i="34"/>
  <c r="V200" i="34"/>
  <c r="AT199" i="34"/>
  <c r="BG153" i="34"/>
  <c r="S202" i="34"/>
  <c r="T201" i="34"/>
  <c r="AT195" i="31"/>
  <c r="T197" i="31"/>
  <c r="S198" i="31"/>
  <c r="R197" i="31"/>
  <c r="V196" i="31"/>
  <c r="AT172" i="31"/>
  <c r="S127" i="31"/>
  <c r="T126" i="31"/>
  <c r="R127" i="31" s="1"/>
  <c r="BG154" i="31"/>
  <c r="V173" i="31"/>
  <c r="AE173" i="31" s="1"/>
  <c r="R174" i="31"/>
  <c r="S175" i="31"/>
  <c r="T174" i="31"/>
  <c r="R165" i="28"/>
  <c r="S165" i="28" s="1"/>
  <c r="V164" i="28"/>
  <c r="AI186" i="28"/>
  <c r="X164" i="28" s="1"/>
  <c r="Z164" i="28" s="1"/>
  <c r="AT179" i="28"/>
  <c r="AS179" i="28"/>
  <c r="AS169" i="28"/>
  <c r="AV172" i="30"/>
  <c r="R146" i="30"/>
  <c r="V145" i="30"/>
  <c r="AH144" i="30"/>
  <c r="S147" i="30"/>
  <c r="T146" i="30"/>
  <c r="BB199" i="29"/>
  <c r="G199" i="29" s="1"/>
  <c r="F199" i="29" s="1"/>
  <c r="BA199" i="29"/>
  <c r="BB201" i="29"/>
  <c r="G201" i="29" s="1"/>
  <c r="F201" i="29" s="1"/>
  <c r="AB191" i="29"/>
  <c r="AB201" i="29"/>
  <c r="BB194" i="29"/>
  <c r="G194" i="29" s="1"/>
  <c r="F194" i="29" s="1"/>
  <c r="BA194" i="29"/>
  <c r="AB194" i="29"/>
  <c r="BB195" i="29"/>
  <c r="G195" i="29" s="1"/>
  <c r="F195" i="29" s="1"/>
  <c r="BA195" i="29"/>
  <c r="AB195" i="29"/>
  <c r="BB193" i="29"/>
  <c r="G193" i="29" s="1"/>
  <c r="F193" i="29" s="1"/>
  <c r="BA193" i="29"/>
  <c r="AB193" i="29"/>
  <c r="BB197" i="29"/>
  <c r="G197" i="29" s="1"/>
  <c r="F197" i="29" s="1"/>
  <c r="BA197" i="29"/>
  <c r="AB197" i="29"/>
  <c r="BB200" i="29"/>
  <c r="G200" i="29" s="1"/>
  <c r="F200" i="29" s="1"/>
  <c r="BA200" i="29"/>
  <c r="AB200" i="29"/>
  <c r="BB198" i="29"/>
  <c r="G198" i="29" s="1"/>
  <c r="F198" i="29" s="1"/>
  <c r="BA198" i="29"/>
  <c r="AB198" i="29"/>
  <c r="AB192" i="29"/>
  <c r="BA192" i="29"/>
  <c r="BB192" i="29"/>
  <c r="G192" i="29" s="1"/>
  <c r="F192" i="29" s="1"/>
  <c r="BA196" i="29"/>
  <c r="BB196" i="29"/>
  <c r="G196" i="29" s="1"/>
  <c r="F196" i="29" s="1"/>
  <c r="AB196" i="29"/>
  <c r="BA202" i="29"/>
  <c r="AB202" i="29"/>
  <c r="BB202" i="29"/>
  <c r="G202" i="29" s="1"/>
  <c r="F202" i="29" s="1"/>
  <c r="BH77" i="29"/>
  <c r="S182" i="29"/>
  <c r="T181" i="29"/>
  <c r="R154" i="29"/>
  <c r="V153" i="29"/>
  <c r="AS152" i="29"/>
  <c r="AE152" i="29"/>
  <c r="S155" i="29"/>
  <c r="T154" i="29"/>
  <c r="V180" i="29"/>
  <c r="R181" i="29"/>
  <c r="V109" i="24"/>
  <c r="AE109" i="24" s="1"/>
  <c r="AR112" i="26"/>
  <c r="C8" i="26" s="1"/>
  <c r="R148" i="28"/>
  <c r="V147" i="28"/>
  <c r="AE146" i="28"/>
  <c r="AT146" i="28"/>
  <c r="AH124" i="26"/>
  <c r="C133" i="26" s="1"/>
  <c r="AR117" i="26"/>
  <c r="AR115" i="26"/>
  <c r="AR121" i="26"/>
  <c r="AH165" i="23"/>
  <c r="AL153" i="23"/>
  <c r="AM153" i="23" s="1"/>
  <c r="AN153" i="23" s="1"/>
  <c r="AS153" i="23" s="1"/>
  <c r="AI153" i="23"/>
  <c r="AJ153" i="23" s="1"/>
  <c r="AK153" i="23" s="1"/>
  <c r="AB142" i="22"/>
  <c r="AH142" i="22" s="1"/>
  <c r="AS111" i="24"/>
  <c r="T148" i="28"/>
  <c r="S149" i="28"/>
  <c r="BH216" i="28"/>
  <c r="BH216" i="27"/>
  <c r="AR119" i="26"/>
  <c r="AR113" i="26"/>
  <c r="S114" i="26"/>
  <c r="T113" i="26"/>
  <c r="AS112" i="26"/>
  <c r="AR122" i="26"/>
  <c r="AS122" i="26"/>
  <c r="AU122" i="26" s="1"/>
  <c r="BG169" i="26"/>
  <c r="AR120" i="26"/>
  <c r="AR118" i="26"/>
  <c r="AR116" i="26"/>
  <c r="AR114" i="26"/>
  <c r="AR158" i="25"/>
  <c r="AR151" i="25"/>
  <c r="AR157" i="25"/>
  <c r="AR160" i="25"/>
  <c r="AR152" i="25"/>
  <c r="AR161" i="25"/>
  <c r="AR150" i="25"/>
  <c r="C171" i="25"/>
  <c r="X150" i="25"/>
  <c r="Z150" i="25" s="1"/>
  <c r="AR156" i="25"/>
  <c r="S152" i="25"/>
  <c r="T151" i="25"/>
  <c r="AR154" i="25"/>
  <c r="BG189" i="25"/>
  <c r="BH113" i="20"/>
  <c r="AS110" i="24"/>
  <c r="T110" i="24"/>
  <c r="S111" i="24"/>
  <c r="AS128" i="24"/>
  <c r="AT128" i="24"/>
  <c r="AS114" i="24"/>
  <c r="AS115" i="24"/>
  <c r="AS126" i="24"/>
  <c r="AT126" i="24"/>
  <c r="AS113" i="24"/>
  <c r="AS121" i="24"/>
  <c r="AT121" i="24"/>
  <c r="AS120" i="24"/>
  <c r="AS117" i="24"/>
  <c r="AI130" i="24"/>
  <c r="AS125" i="24"/>
  <c r="AT125" i="24"/>
  <c r="AT127" i="24"/>
  <c r="AS127" i="24"/>
  <c r="AS122" i="24"/>
  <c r="AT122" i="24"/>
  <c r="AS112" i="24"/>
  <c r="BG138" i="24"/>
  <c r="AT123" i="24"/>
  <c r="AS123" i="24"/>
  <c r="AS116" i="24"/>
  <c r="AS109" i="24"/>
  <c r="AS118" i="24"/>
  <c r="AS124" i="24"/>
  <c r="AT124" i="24"/>
  <c r="AR161" i="23"/>
  <c r="AR154" i="23"/>
  <c r="AR162" i="23"/>
  <c r="AR163" i="23"/>
  <c r="AR156" i="23"/>
  <c r="T154" i="23"/>
  <c r="S155" i="23"/>
  <c r="AR157" i="23"/>
  <c r="AR160" i="23"/>
  <c r="AE153" i="23"/>
  <c r="AR158" i="23"/>
  <c r="AR164" i="23"/>
  <c r="AR155" i="23"/>
  <c r="AR159" i="23"/>
  <c r="BG189" i="23"/>
  <c r="AG153" i="22"/>
  <c r="AG147" i="22"/>
  <c r="AG150" i="22"/>
  <c r="AG145" i="22"/>
  <c r="AG152" i="22"/>
  <c r="AS165" i="22"/>
  <c r="AG146" i="22"/>
  <c r="AG144" i="22"/>
  <c r="R144" i="22"/>
  <c r="S143" i="22"/>
  <c r="AG143" i="22"/>
  <c r="AG148" i="22"/>
  <c r="AG151" i="22"/>
  <c r="BO56" i="7"/>
  <c r="BO102" i="7"/>
  <c r="BG149" i="7"/>
  <c r="BQ25" i="3"/>
  <c r="BO56" i="3" s="1"/>
  <c r="BG184" i="3"/>
  <c r="AS164" i="2"/>
  <c r="BA80" i="2"/>
  <c r="BA85" i="2"/>
  <c r="AG178" i="25" l="1"/>
  <c r="AG177" i="25"/>
  <c r="O178" i="25"/>
  <c r="P178" i="25" s="1"/>
  <c r="Q178" i="25" s="1"/>
  <c r="O177" i="25"/>
  <c r="P177" i="25" s="1"/>
  <c r="Q177" i="25" s="1"/>
  <c r="AG140" i="26"/>
  <c r="O140" i="26"/>
  <c r="P140" i="26" s="1"/>
  <c r="Q140" i="26" s="1"/>
  <c r="AG139" i="26"/>
  <c r="O139" i="26"/>
  <c r="P139" i="26" s="1"/>
  <c r="Q139" i="26" s="1"/>
  <c r="AC110" i="34"/>
  <c r="AA111" i="34" s="1"/>
  <c r="AG143" i="34" s="1"/>
  <c r="T126" i="34"/>
  <c r="R127" i="34" s="1"/>
  <c r="S127" i="34"/>
  <c r="S203" i="34"/>
  <c r="T202" i="34"/>
  <c r="R202" i="34"/>
  <c r="V201" i="34"/>
  <c r="AT173" i="34"/>
  <c r="AE173" i="34"/>
  <c r="BG154" i="34"/>
  <c r="V174" i="34"/>
  <c r="R175" i="34"/>
  <c r="AT200" i="34"/>
  <c r="S176" i="34"/>
  <c r="T175" i="34"/>
  <c r="AT196" i="31"/>
  <c r="T198" i="31"/>
  <c r="S199" i="31"/>
  <c r="R198" i="31"/>
  <c r="V197" i="31"/>
  <c r="V174" i="31"/>
  <c r="R175" i="31"/>
  <c r="S176" i="31"/>
  <c r="T175" i="31"/>
  <c r="BG155" i="31"/>
  <c r="AT173" i="31"/>
  <c r="T127" i="31"/>
  <c r="R128" i="31" s="1"/>
  <c r="S128" i="31"/>
  <c r="C193" i="28"/>
  <c r="O199" i="28" s="1"/>
  <c r="P199" i="28" s="1"/>
  <c r="Q199" i="28" s="1"/>
  <c r="AH195" i="28"/>
  <c r="AH198" i="28"/>
  <c r="AE164" i="28"/>
  <c r="AT164" i="28"/>
  <c r="O198" i="28"/>
  <c r="P198" i="28" s="1"/>
  <c r="Q198" i="28" s="1"/>
  <c r="T165" i="28"/>
  <c r="S166" i="28"/>
  <c r="AT109" i="24"/>
  <c r="AH197" i="28"/>
  <c r="O193" i="28"/>
  <c r="P193" i="28" s="1"/>
  <c r="O195" i="28"/>
  <c r="P195" i="28" s="1"/>
  <c r="Q195" i="28" s="1"/>
  <c r="O197" i="28"/>
  <c r="P197" i="28" s="1"/>
  <c r="Q197" i="28" s="1"/>
  <c r="AH196" i="28"/>
  <c r="AH194" i="28"/>
  <c r="O200" i="28"/>
  <c r="P200" i="28" s="1"/>
  <c r="Q200" i="28" s="1"/>
  <c r="AH200" i="28"/>
  <c r="J193" i="28"/>
  <c r="K193" i="28" s="1"/>
  <c r="L193" i="28" s="1"/>
  <c r="M193" i="28" s="1"/>
  <c r="N193" i="28" s="1"/>
  <c r="AM135" i="24"/>
  <c r="AN135" i="24" s="1"/>
  <c r="AO135" i="24" s="1"/>
  <c r="AM132" i="24"/>
  <c r="AN132" i="24" s="1"/>
  <c r="AO132" i="24" s="1"/>
  <c r="AL171" i="23"/>
  <c r="AM171" i="23" s="1"/>
  <c r="AN171" i="23" s="1"/>
  <c r="AL168" i="23"/>
  <c r="AM168" i="23" s="1"/>
  <c r="AN168" i="23" s="1"/>
  <c r="X153" i="23"/>
  <c r="Z153" i="23" s="1"/>
  <c r="S148" i="30"/>
  <c r="T147" i="30"/>
  <c r="AH145" i="30"/>
  <c r="AV173" i="30"/>
  <c r="R147" i="30"/>
  <c r="V146" i="30"/>
  <c r="AS180" i="29"/>
  <c r="V154" i="29"/>
  <c r="R155" i="29"/>
  <c r="T155" i="29"/>
  <c r="S156" i="29"/>
  <c r="V181" i="29"/>
  <c r="R182" i="29"/>
  <c r="AE153" i="29"/>
  <c r="AS153" i="29"/>
  <c r="S183" i="29"/>
  <c r="T182" i="29"/>
  <c r="BH78" i="29"/>
  <c r="AG142" i="22"/>
  <c r="C8" i="22" s="1"/>
  <c r="R149" i="28"/>
  <c r="V148" i="28"/>
  <c r="AE147" i="28"/>
  <c r="AT147" i="28"/>
  <c r="C177" i="23"/>
  <c r="AG194" i="23" s="1"/>
  <c r="X112" i="26"/>
  <c r="Z112" i="26" s="1"/>
  <c r="R114" i="26"/>
  <c r="V113" i="26"/>
  <c r="AR153" i="23"/>
  <c r="C8" i="23" s="1"/>
  <c r="BO59" i="3"/>
  <c r="BO102" i="3"/>
  <c r="BH217" i="28"/>
  <c r="T149" i="28"/>
  <c r="S150" i="28"/>
  <c r="AH152" i="27"/>
  <c r="AI152" i="27" s="1"/>
  <c r="AH147" i="27"/>
  <c r="AI147" i="27" s="1"/>
  <c r="AH145" i="27"/>
  <c r="AI145" i="27" s="1"/>
  <c r="AH143" i="27"/>
  <c r="AI143" i="27" s="1"/>
  <c r="AH149" i="27"/>
  <c r="AI149" i="27" s="1"/>
  <c r="O149" i="27"/>
  <c r="P149" i="27" s="1"/>
  <c r="Q149" i="27" s="1"/>
  <c r="O153" i="27"/>
  <c r="P153" i="27" s="1"/>
  <c r="Q153" i="27" s="1"/>
  <c r="AH150" i="27"/>
  <c r="AI150" i="27" s="1"/>
  <c r="O150" i="27"/>
  <c r="P150" i="27" s="1"/>
  <c r="Q150" i="27" s="1"/>
  <c r="AH142" i="27"/>
  <c r="AI142" i="27" s="1"/>
  <c r="AH153" i="27"/>
  <c r="AI153" i="27" s="1"/>
  <c r="O152" i="27"/>
  <c r="P152" i="27" s="1"/>
  <c r="Q152" i="27" s="1"/>
  <c r="AH148" i="27"/>
  <c r="AI148" i="27" s="1"/>
  <c r="O148" i="27"/>
  <c r="P148" i="27" s="1"/>
  <c r="Q148" i="27" s="1"/>
  <c r="O147" i="27"/>
  <c r="P147" i="27" s="1"/>
  <c r="Q147" i="27" s="1"/>
  <c r="AH146" i="27"/>
  <c r="AI146" i="27" s="1"/>
  <c r="O146" i="27"/>
  <c r="P146" i="27" s="1"/>
  <c r="Q146" i="27" s="1"/>
  <c r="O145" i="27"/>
  <c r="P145" i="27" s="1"/>
  <c r="Q145" i="27" s="1"/>
  <c r="AH144" i="27"/>
  <c r="AI144" i="27" s="1"/>
  <c r="O144" i="27"/>
  <c r="P144" i="27" s="1"/>
  <c r="Q144" i="27" s="1"/>
  <c r="O143" i="27"/>
  <c r="P143" i="27" s="1"/>
  <c r="Q143" i="27" s="1"/>
  <c r="J142" i="27"/>
  <c r="P142" i="27" s="1"/>
  <c r="Q142" i="27" s="1"/>
  <c r="S142" i="27" s="1"/>
  <c r="T142" i="27" s="1"/>
  <c r="O151" i="27"/>
  <c r="P151" i="27" s="1"/>
  <c r="Q151" i="27" s="1"/>
  <c r="AH151" i="27"/>
  <c r="AI151" i="27" s="1"/>
  <c r="BH217" i="27"/>
  <c r="T114" i="26"/>
  <c r="S115" i="26"/>
  <c r="BG170" i="26"/>
  <c r="O138" i="26"/>
  <c r="P138" i="26" s="1"/>
  <c r="Q138" i="26" s="1"/>
  <c r="O137" i="26"/>
  <c r="P137" i="26" s="1"/>
  <c r="Q137" i="26" s="1"/>
  <c r="O136" i="26"/>
  <c r="P136" i="26" s="1"/>
  <c r="Q136" i="26" s="1"/>
  <c r="AG137" i="26"/>
  <c r="AG138" i="26"/>
  <c r="AG135" i="26"/>
  <c r="O134" i="26"/>
  <c r="P134" i="26" s="1"/>
  <c r="Q134" i="26" s="1"/>
  <c r="O133" i="26"/>
  <c r="P133" i="26" s="1"/>
  <c r="J133" i="26"/>
  <c r="K133" i="26" s="1"/>
  <c r="L133" i="26" s="1"/>
  <c r="M133" i="26" s="1"/>
  <c r="N133" i="26" s="1"/>
  <c r="AG134" i="26"/>
  <c r="AG136" i="26"/>
  <c r="O135" i="26"/>
  <c r="P135" i="26" s="1"/>
  <c r="Q135" i="26" s="1"/>
  <c r="AG133" i="26"/>
  <c r="S153" i="25"/>
  <c r="T152" i="25"/>
  <c r="BG190" i="25"/>
  <c r="O175" i="25"/>
  <c r="P175" i="25" s="1"/>
  <c r="Q175" i="25" s="1"/>
  <c r="O176" i="25"/>
  <c r="P176" i="25" s="1"/>
  <c r="Q176" i="25" s="1"/>
  <c r="AG174" i="25"/>
  <c r="AG173" i="25"/>
  <c r="AG172" i="25"/>
  <c r="AG171" i="25"/>
  <c r="O171" i="25"/>
  <c r="P171" i="25" s="1"/>
  <c r="AG175" i="25"/>
  <c r="O174" i="25"/>
  <c r="P174" i="25" s="1"/>
  <c r="Q174" i="25" s="1"/>
  <c r="AG176" i="25"/>
  <c r="O173" i="25"/>
  <c r="P173" i="25" s="1"/>
  <c r="Q173" i="25" s="1"/>
  <c r="O172" i="25"/>
  <c r="P172" i="25" s="1"/>
  <c r="Q172" i="25" s="1"/>
  <c r="J171" i="25"/>
  <c r="K171" i="25" s="1"/>
  <c r="L171" i="25" s="1"/>
  <c r="M171" i="25" s="1"/>
  <c r="N171" i="25" s="1"/>
  <c r="R152" i="25"/>
  <c r="V151" i="25"/>
  <c r="C8" i="25"/>
  <c r="BH114" i="20"/>
  <c r="C8" i="24"/>
  <c r="C141" i="24"/>
  <c r="X109" i="24"/>
  <c r="Z109" i="24" s="1"/>
  <c r="T111" i="24"/>
  <c r="S112" i="24"/>
  <c r="BG139" i="24"/>
  <c r="R111" i="24"/>
  <c r="V110" i="24"/>
  <c r="R155" i="23"/>
  <c r="V154" i="23"/>
  <c r="T155" i="23"/>
  <c r="S156" i="23"/>
  <c r="BG190" i="23"/>
  <c r="R145" i="22"/>
  <c r="S144" i="22"/>
  <c r="AS166" i="22"/>
  <c r="Q144" i="22"/>
  <c r="V143" i="22"/>
  <c r="BG150" i="7"/>
  <c r="BG185" i="3"/>
  <c r="AS165" i="2"/>
  <c r="C12" i="1"/>
  <c r="BS123" i="1"/>
  <c r="BS125" i="1" s="1"/>
  <c r="CF79" i="1"/>
  <c r="CD79" i="1"/>
  <c r="CB79" i="1"/>
  <c r="BZ79" i="1"/>
  <c r="BX79" i="1"/>
  <c r="BV79" i="1"/>
  <c r="BT79" i="1"/>
  <c r="BR79" i="1"/>
  <c r="AH199" i="28" l="1"/>
  <c r="O194" i="28"/>
  <c r="P194" i="28" s="1"/>
  <c r="Q194" i="28" s="1"/>
  <c r="AI177" i="25"/>
  <c r="AJ177" i="25" s="1"/>
  <c r="AK177" i="25" s="1"/>
  <c r="AL177" i="25"/>
  <c r="AM177" i="25" s="1"/>
  <c r="AN177" i="25" s="1"/>
  <c r="AI178" i="25"/>
  <c r="AJ178" i="25" s="1"/>
  <c r="AK178" i="25" s="1"/>
  <c r="AL178" i="25"/>
  <c r="AM178" i="25" s="1"/>
  <c r="AN178" i="25" s="1"/>
  <c r="AI139" i="26"/>
  <c r="AJ139" i="26" s="1"/>
  <c r="AK139" i="26" s="1"/>
  <c r="AL139" i="26"/>
  <c r="AM139" i="26" s="1"/>
  <c r="AN139" i="26" s="1"/>
  <c r="AR139" i="26" s="1"/>
  <c r="AI140" i="26"/>
  <c r="AJ140" i="26" s="1"/>
  <c r="AK140" i="26" s="1"/>
  <c r="AL140" i="26"/>
  <c r="AM140" i="26" s="1"/>
  <c r="AN140" i="26" s="1"/>
  <c r="R176" i="31"/>
  <c r="V175" i="31"/>
  <c r="R176" i="34"/>
  <c r="V175" i="34"/>
  <c r="AE174" i="31"/>
  <c r="T203" i="34"/>
  <c r="S204" i="34"/>
  <c r="S128" i="34"/>
  <c r="T127" i="34"/>
  <c r="R128" i="34" s="1"/>
  <c r="R203" i="34"/>
  <c r="V202" i="34"/>
  <c r="T176" i="34"/>
  <c r="S177" i="34"/>
  <c r="AE174" i="34"/>
  <c r="AT174" i="34"/>
  <c r="BG155" i="34"/>
  <c r="AT201" i="34"/>
  <c r="T199" i="31"/>
  <c r="S200" i="31"/>
  <c r="T200" i="31" s="1"/>
  <c r="V200" i="31" s="1"/>
  <c r="R199" i="31"/>
  <c r="V198" i="31"/>
  <c r="AT197" i="31"/>
  <c r="S129" i="31"/>
  <c r="T128" i="31"/>
  <c r="R129" i="31" s="1"/>
  <c r="BG156" i="31"/>
  <c r="S177" i="31"/>
  <c r="T176" i="31"/>
  <c r="AT174" i="31"/>
  <c r="AH193" i="28"/>
  <c r="O196" i="28"/>
  <c r="P196" i="28" s="1"/>
  <c r="Q196" i="28" s="1"/>
  <c r="T166" i="28"/>
  <c r="S167" i="28"/>
  <c r="V165" i="28"/>
  <c r="R166" i="28"/>
  <c r="AM198" i="28"/>
  <c r="AN198" i="28" s="1"/>
  <c r="AO198" i="28" s="1"/>
  <c r="AJ198" i="28"/>
  <c r="AK198" i="28" s="1"/>
  <c r="AL198" i="28" s="1"/>
  <c r="AM195" i="28"/>
  <c r="AN195" i="28" s="1"/>
  <c r="AO195" i="28" s="1"/>
  <c r="AJ195" i="28"/>
  <c r="AK195" i="28" s="1"/>
  <c r="AL195" i="28" s="1"/>
  <c r="AM199" i="28"/>
  <c r="AN199" i="28" s="1"/>
  <c r="AO199" i="28" s="1"/>
  <c r="AJ199" i="28"/>
  <c r="AK199" i="28" s="1"/>
  <c r="AL199" i="28" s="1"/>
  <c r="AJ200" i="28"/>
  <c r="AK200" i="28" s="1"/>
  <c r="AL200" i="28" s="1"/>
  <c r="AM200" i="28"/>
  <c r="AN200" i="28" s="1"/>
  <c r="AO200" i="28" s="1"/>
  <c r="AM196" i="28"/>
  <c r="AN196" i="28" s="1"/>
  <c r="AO196" i="28" s="1"/>
  <c r="AJ196" i="28"/>
  <c r="AK196" i="28" s="1"/>
  <c r="AL196" i="28" s="1"/>
  <c r="Q193" i="28"/>
  <c r="S193" i="28" s="1"/>
  <c r="T193" i="28" s="1"/>
  <c r="AJ197" i="28"/>
  <c r="AK197" i="28" s="1"/>
  <c r="AL197" i="28" s="1"/>
  <c r="AM197" i="28"/>
  <c r="AN197" i="28" s="1"/>
  <c r="AO197" i="28" s="1"/>
  <c r="AM194" i="28"/>
  <c r="AN194" i="28" s="1"/>
  <c r="AO194" i="28" s="1"/>
  <c r="AJ194" i="28"/>
  <c r="AK194" i="28" s="1"/>
  <c r="AL194" i="28" s="1"/>
  <c r="AP135" i="24"/>
  <c r="AO171" i="23"/>
  <c r="AH146" i="30"/>
  <c r="R148" i="30"/>
  <c r="V147" i="30"/>
  <c r="S149" i="30"/>
  <c r="T148" i="30"/>
  <c r="AV174" i="30"/>
  <c r="AS181" i="29"/>
  <c r="AS154" i="29"/>
  <c r="AE154" i="29"/>
  <c r="V182" i="29"/>
  <c r="R183" i="29"/>
  <c r="T156" i="29"/>
  <c r="S157" i="29"/>
  <c r="R156" i="29"/>
  <c r="V155" i="29"/>
  <c r="BH79" i="29"/>
  <c r="S184" i="29"/>
  <c r="T183" i="29"/>
  <c r="AJ152" i="27"/>
  <c r="AK152" i="27" s="1"/>
  <c r="AL152" i="27" s="1"/>
  <c r="AM152" i="27"/>
  <c r="AN152" i="27" s="1"/>
  <c r="AO152" i="27" s="1"/>
  <c r="AJ153" i="27"/>
  <c r="AK153" i="27" s="1"/>
  <c r="AL153" i="27" s="1"/>
  <c r="AM153" i="27"/>
  <c r="AN153" i="27" s="1"/>
  <c r="AO153" i="27" s="1"/>
  <c r="O183" i="23"/>
  <c r="P183" i="23" s="1"/>
  <c r="Q183" i="23" s="1"/>
  <c r="O192" i="23"/>
  <c r="P192" i="23" s="1"/>
  <c r="Q192" i="23" s="1"/>
  <c r="AG180" i="23"/>
  <c r="AL180" i="23" s="1"/>
  <c r="AM180" i="23" s="1"/>
  <c r="AN180" i="23" s="1"/>
  <c r="AG183" i="23"/>
  <c r="AL183" i="23" s="1"/>
  <c r="AM183" i="23" s="1"/>
  <c r="AN183" i="23" s="1"/>
  <c r="AG181" i="23"/>
  <c r="AL181" i="23" s="1"/>
  <c r="AM181" i="23" s="1"/>
  <c r="AN181" i="23" s="1"/>
  <c r="AG195" i="23"/>
  <c r="AI195" i="23" s="1"/>
  <c r="AJ195" i="23" s="1"/>
  <c r="AK195" i="23" s="1"/>
  <c r="AG177" i="23"/>
  <c r="AI177" i="23" s="1"/>
  <c r="AJ177" i="23" s="1"/>
  <c r="AK177" i="23" s="1"/>
  <c r="O194" i="23"/>
  <c r="P194" i="23" s="1"/>
  <c r="Q194" i="23" s="1"/>
  <c r="O182" i="23"/>
  <c r="P182" i="23" s="1"/>
  <c r="Q182" i="23" s="1"/>
  <c r="AG191" i="23"/>
  <c r="AL191" i="23" s="1"/>
  <c r="AM191" i="23" s="1"/>
  <c r="AN191" i="23" s="1"/>
  <c r="AG196" i="23"/>
  <c r="AL196" i="23" s="1"/>
  <c r="AM196" i="23" s="1"/>
  <c r="AN196" i="23" s="1"/>
  <c r="AE148" i="28"/>
  <c r="AT148" i="28"/>
  <c r="R150" i="28"/>
  <c r="V149" i="28"/>
  <c r="J177" i="23"/>
  <c r="K177" i="23" s="1"/>
  <c r="L177" i="23" s="1"/>
  <c r="M177" i="23" s="1"/>
  <c r="N177" i="23" s="1"/>
  <c r="O181" i="23"/>
  <c r="P181" i="23" s="1"/>
  <c r="Q181" i="23" s="1"/>
  <c r="AG186" i="23"/>
  <c r="AL186" i="23" s="1"/>
  <c r="AM186" i="23" s="1"/>
  <c r="AN186" i="23" s="1"/>
  <c r="O190" i="23"/>
  <c r="P190" i="23" s="1"/>
  <c r="Q190" i="23" s="1"/>
  <c r="O193" i="23"/>
  <c r="P193" i="23" s="1"/>
  <c r="Q193" i="23" s="1"/>
  <c r="O177" i="23"/>
  <c r="P177" i="23" s="1"/>
  <c r="AG184" i="23"/>
  <c r="AI184" i="23" s="1"/>
  <c r="AJ184" i="23" s="1"/>
  <c r="AK184" i="23" s="1"/>
  <c r="AG187" i="23"/>
  <c r="AL187" i="23" s="1"/>
  <c r="AM187" i="23" s="1"/>
  <c r="AN187" i="23" s="1"/>
  <c r="AG193" i="23"/>
  <c r="AI193" i="23" s="1"/>
  <c r="AJ193" i="23" s="1"/>
  <c r="AK193" i="23" s="1"/>
  <c r="O195" i="23"/>
  <c r="P195" i="23" s="1"/>
  <c r="Q195" i="23" s="1"/>
  <c r="AG178" i="23"/>
  <c r="AI178" i="23" s="1"/>
  <c r="AJ178" i="23" s="1"/>
  <c r="AK178" i="23" s="1"/>
  <c r="O178" i="23"/>
  <c r="P178" i="23" s="1"/>
  <c r="Q178" i="23" s="1"/>
  <c r="O179" i="23"/>
  <c r="P179" i="23" s="1"/>
  <c r="Q179" i="23" s="1"/>
  <c r="O187" i="23"/>
  <c r="P187" i="23" s="1"/>
  <c r="Q187" i="23" s="1"/>
  <c r="O185" i="23"/>
  <c r="P185" i="23" s="1"/>
  <c r="Q185" i="23" s="1"/>
  <c r="O189" i="23"/>
  <c r="P189" i="23" s="1"/>
  <c r="Q189" i="23" s="1"/>
  <c r="O186" i="23"/>
  <c r="P186" i="23" s="1"/>
  <c r="Q186" i="23" s="1"/>
  <c r="AG188" i="23"/>
  <c r="AI188" i="23" s="1"/>
  <c r="AJ188" i="23" s="1"/>
  <c r="AK188" i="23" s="1"/>
  <c r="O196" i="23"/>
  <c r="P196" i="23" s="1"/>
  <c r="Q196" i="23" s="1"/>
  <c r="AG192" i="23"/>
  <c r="AL192" i="23" s="1"/>
  <c r="AM192" i="23" s="1"/>
  <c r="AN192" i="23" s="1"/>
  <c r="AG182" i="23"/>
  <c r="AI182" i="23" s="1"/>
  <c r="AJ182" i="23" s="1"/>
  <c r="AK182" i="23" s="1"/>
  <c r="O184" i="23"/>
  <c r="P184" i="23" s="1"/>
  <c r="Q184" i="23" s="1"/>
  <c r="O180" i="23"/>
  <c r="P180" i="23" s="1"/>
  <c r="Q180" i="23" s="1"/>
  <c r="AG179" i="23"/>
  <c r="AL179" i="23" s="1"/>
  <c r="AM179" i="23" s="1"/>
  <c r="AN179" i="23" s="1"/>
  <c r="AG185" i="23"/>
  <c r="AI185" i="23" s="1"/>
  <c r="AJ185" i="23" s="1"/>
  <c r="AK185" i="23" s="1"/>
  <c r="AG189" i="23"/>
  <c r="AI189" i="23" s="1"/>
  <c r="AJ189" i="23" s="1"/>
  <c r="AK189" i="23" s="1"/>
  <c r="O188" i="23"/>
  <c r="P188" i="23" s="1"/>
  <c r="Q188" i="23" s="1"/>
  <c r="AG190" i="23"/>
  <c r="AI190" i="23" s="1"/>
  <c r="AJ190" i="23" s="1"/>
  <c r="AK190" i="23" s="1"/>
  <c r="O191" i="23"/>
  <c r="P191" i="23" s="1"/>
  <c r="Q191" i="23" s="1"/>
  <c r="AJ151" i="27"/>
  <c r="AK151" i="27" s="1"/>
  <c r="AL151" i="27" s="1"/>
  <c r="AM151" i="27"/>
  <c r="AN151" i="27" s="1"/>
  <c r="AO151" i="27" s="1"/>
  <c r="AJ146" i="27"/>
  <c r="AK146" i="27" s="1"/>
  <c r="AL146" i="27" s="1"/>
  <c r="AM146" i="27"/>
  <c r="AN146" i="27" s="1"/>
  <c r="AO146" i="27" s="1"/>
  <c r="AJ150" i="27"/>
  <c r="AK150" i="27" s="1"/>
  <c r="AL150" i="27" s="1"/>
  <c r="AM150" i="27"/>
  <c r="AN150" i="27" s="1"/>
  <c r="AO150" i="27" s="1"/>
  <c r="AM145" i="27"/>
  <c r="AN145" i="27" s="1"/>
  <c r="AO145" i="27" s="1"/>
  <c r="AJ145" i="27"/>
  <c r="AK145" i="27" s="1"/>
  <c r="AL145" i="27" s="1"/>
  <c r="AM147" i="27"/>
  <c r="AN147" i="27" s="1"/>
  <c r="AO147" i="27" s="1"/>
  <c r="AJ147" i="27"/>
  <c r="AK147" i="27" s="1"/>
  <c r="AL147" i="27" s="1"/>
  <c r="AJ148" i="27"/>
  <c r="AK148" i="27" s="1"/>
  <c r="AL148" i="27" s="1"/>
  <c r="AM148" i="27"/>
  <c r="AN148" i="27" s="1"/>
  <c r="AO148" i="27" s="1"/>
  <c r="AJ149" i="27"/>
  <c r="AK149" i="27" s="1"/>
  <c r="AL149" i="27" s="1"/>
  <c r="AM149" i="27"/>
  <c r="AN149" i="27" s="1"/>
  <c r="AO149" i="27" s="1"/>
  <c r="AE113" i="26"/>
  <c r="AS113" i="26"/>
  <c r="R115" i="26"/>
  <c r="V114" i="26"/>
  <c r="BH218" i="28"/>
  <c r="T150" i="28"/>
  <c r="S151" i="28"/>
  <c r="V194" i="28"/>
  <c r="AJ143" i="27"/>
  <c r="AK143" i="27" s="1"/>
  <c r="AL143" i="27" s="1"/>
  <c r="AM143" i="27"/>
  <c r="AN143" i="27" s="1"/>
  <c r="AO143" i="27" s="1"/>
  <c r="AM144" i="27"/>
  <c r="AN144" i="27" s="1"/>
  <c r="AO144" i="27" s="1"/>
  <c r="AJ144" i="27"/>
  <c r="AK144" i="27" s="1"/>
  <c r="AL144" i="27" s="1"/>
  <c r="BH218" i="27"/>
  <c r="R143" i="27"/>
  <c r="S143" i="27" s="1"/>
  <c r="V142" i="27"/>
  <c r="AM142" i="27"/>
  <c r="AN142" i="27" s="1"/>
  <c r="AO142" i="27" s="1"/>
  <c r="AI155" i="27"/>
  <c r="AJ142" i="27"/>
  <c r="AK142" i="27" s="1"/>
  <c r="AL142" i="27" s="1"/>
  <c r="Q133" i="26"/>
  <c r="S133" i="26" s="1"/>
  <c r="T133" i="26" s="1"/>
  <c r="R134" i="26" s="1"/>
  <c r="S134" i="26" s="1"/>
  <c r="S116" i="26"/>
  <c r="T115" i="26"/>
  <c r="AI135" i="26"/>
  <c r="AJ135" i="26" s="1"/>
  <c r="AK135" i="26" s="1"/>
  <c r="AL135" i="26"/>
  <c r="AM135" i="26" s="1"/>
  <c r="AN135" i="26" s="1"/>
  <c r="AI133" i="26"/>
  <c r="AJ133" i="26" s="1"/>
  <c r="AK133" i="26" s="1"/>
  <c r="AL133" i="26"/>
  <c r="AM133" i="26" s="1"/>
  <c r="AN133" i="26" s="1"/>
  <c r="AI134" i="26"/>
  <c r="AJ134" i="26" s="1"/>
  <c r="AK134" i="26" s="1"/>
  <c r="AL134" i="26"/>
  <c r="AM134" i="26" s="1"/>
  <c r="AN134" i="26" s="1"/>
  <c r="AI138" i="26"/>
  <c r="AJ138" i="26" s="1"/>
  <c r="AK138" i="26" s="1"/>
  <c r="AL138" i="26"/>
  <c r="AM138" i="26" s="1"/>
  <c r="AN138" i="26" s="1"/>
  <c r="AI137" i="26"/>
  <c r="AJ137" i="26" s="1"/>
  <c r="AK137" i="26" s="1"/>
  <c r="AL137" i="26"/>
  <c r="AM137" i="26" s="1"/>
  <c r="AN137" i="26" s="1"/>
  <c r="AI136" i="26"/>
  <c r="AJ136" i="26" s="1"/>
  <c r="AK136" i="26" s="1"/>
  <c r="AL136" i="26"/>
  <c r="AM136" i="26" s="1"/>
  <c r="AN136" i="26" s="1"/>
  <c r="BG171" i="26"/>
  <c r="Q171" i="25"/>
  <c r="S171" i="25" s="1"/>
  <c r="T171" i="25" s="1"/>
  <c r="V152" i="25"/>
  <c r="R153" i="25"/>
  <c r="AL172" i="25"/>
  <c r="AM172" i="25" s="1"/>
  <c r="AN172" i="25" s="1"/>
  <c r="AI172" i="25"/>
  <c r="AJ172" i="25" s="1"/>
  <c r="AK172" i="25" s="1"/>
  <c r="BG191" i="25"/>
  <c r="AS151" i="25"/>
  <c r="AE151" i="25"/>
  <c r="AI176" i="25"/>
  <c r="AJ176" i="25" s="1"/>
  <c r="AK176" i="25" s="1"/>
  <c r="AL176" i="25"/>
  <c r="AM176" i="25" s="1"/>
  <c r="AN176" i="25" s="1"/>
  <c r="AL174" i="25"/>
  <c r="AM174" i="25" s="1"/>
  <c r="AN174" i="25" s="1"/>
  <c r="AI174" i="25"/>
  <c r="AJ174" i="25" s="1"/>
  <c r="AK174" i="25" s="1"/>
  <c r="AI175" i="25"/>
  <c r="AJ175" i="25" s="1"/>
  <c r="AK175" i="25" s="1"/>
  <c r="AL175" i="25"/>
  <c r="AM175" i="25" s="1"/>
  <c r="AN175" i="25" s="1"/>
  <c r="AL173" i="25"/>
  <c r="AM173" i="25" s="1"/>
  <c r="AN173" i="25" s="1"/>
  <c r="AI173" i="25"/>
  <c r="AJ173" i="25" s="1"/>
  <c r="AK173" i="25" s="1"/>
  <c r="AL171" i="25"/>
  <c r="AM171" i="25" s="1"/>
  <c r="AN171" i="25" s="1"/>
  <c r="AI171" i="25"/>
  <c r="AJ171" i="25" s="1"/>
  <c r="AK171" i="25" s="1"/>
  <c r="S154" i="25"/>
  <c r="T153" i="25"/>
  <c r="BH115" i="20"/>
  <c r="S113" i="24"/>
  <c r="T112" i="24"/>
  <c r="O152" i="24"/>
  <c r="P152" i="24" s="1"/>
  <c r="Q152" i="24" s="1"/>
  <c r="AH152" i="24"/>
  <c r="AH146" i="24"/>
  <c r="AI146" i="24" s="1"/>
  <c r="AH144" i="24"/>
  <c r="AI144" i="24" s="1"/>
  <c r="AH142" i="24"/>
  <c r="AI142" i="24" s="1"/>
  <c r="AH150" i="24"/>
  <c r="AI150" i="24" s="1"/>
  <c r="O150" i="24"/>
  <c r="P150" i="24" s="1"/>
  <c r="Q150" i="24" s="1"/>
  <c r="O149" i="24"/>
  <c r="P149" i="24" s="1"/>
  <c r="Q149" i="24" s="1"/>
  <c r="O148" i="24"/>
  <c r="P148" i="24" s="1"/>
  <c r="Q148" i="24" s="1"/>
  <c r="O147" i="24"/>
  <c r="P147" i="24" s="1"/>
  <c r="Q147" i="24" s="1"/>
  <c r="O145" i="24"/>
  <c r="P145" i="24" s="1"/>
  <c r="Q145" i="24" s="1"/>
  <c r="AH151" i="24"/>
  <c r="O151" i="24"/>
  <c r="P151" i="24" s="1"/>
  <c r="Q151" i="24" s="1"/>
  <c r="AH149" i="24"/>
  <c r="AI149" i="24" s="1"/>
  <c r="AH148" i="24"/>
  <c r="AI148" i="24" s="1"/>
  <c r="AH147" i="24"/>
  <c r="AI147" i="24" s="1"/>
  <c r="AH145" i="24"/>
  <c r="AI145" i="24" s="1"/>
  <c r="AH143" i="24"/>
  <c r="AI143" i="24" s="1"/>
  <c r="O146" i="24"/>
  <c r="P146" i="24" s="1"/>
  <c r="Q146" i="24" s="1"/>
  <c r="O144" i="24"/>
  <c r="P144" i="24" s="1"/>
  <c r="Q144" i="24" s="1"/>
  <c r="O143" i="24"/>
  <c r="P143" i="24" s="1"/>
  <c r="Q143" i="24" s="1"/>
  <c r="J141" i="24"/>
  <c r="P141" i="24" s="1"/>
  <c r="Q141" i="24" s="1"/>
  <c r="S141" i="24" s="1"/>
  <c r="T141" i="24" s="1"/>
  <c r="O142" i="24"/>
  <c r="P142" i="24" s="1"/>
  <c r="Q142" i="24" s="1"/>
  <c r="AH141" i="24"/>
  <c r="V111" i="24"/>
  <c r="R112" i="24"/>
  <c r="AT110" i="24"/>
  <c r="AE110" i="24"/>
  <c r="BG140" i="24"/>
  <c r="AE154" i="23"/>
  <c r="AS154" i="23"/>
  <c r="R156" i="23"/>
  <c r="V155" i="23"/>
  <c r="BG191" i="23"/>
  <c r="AL194" i="23"/>
  <c r="AM194" i="23" s="1"/>
  <c r="AN194" i="23" s="1"/>
  <c r="AI194" i="23"/>
  <c r="AJ194" i="23" s="1"/>
  <c r="AK194" i="23" s="1"/>
  <c r="T156" i="23"/>
  <c r="S157" i="23"/>
  <c r="R146" i="22"/>
  <c r="S145" i="22"/>
  <c r="AH143" i="22"/>
  <c r="AS167" i="22"/>
  <c r="Q145" i="22"/>
  <c r="V144" i="22"/>
  <c r="BG151" i="7"/>
  <c r="BG186" i="3"/>
  <c r="AS166" i="2"/>
  <c r="AU163" i="1"/>
  <c r="AU164" i="1" s="1"/>
  <c r="AU165" i="1" s="1"/>
  <c r="AU166" i="1" s="1"/>
  <c r="AU167" i="1" s="1"/>
  <c r="AU168" i="1" s="1"/>
  <c r="AU169" i="1" s="1"/>
  <c r="AU170" i="1" s="1"/>
  <c r="AU171" i="1" s="1"/>
  <c r="AU172" i="1" s="1"/>
  <c r="AU173" i="1" s="1"/>
  <c r="AU174" i="1" s="1"/>
  <c r="AU175" i="1" s="1"/>
  <c r="AU176" i="1" s="1"/>
  <c r="AU177" i="1" s="1"/>
  <c r="AU178" i="1" s="1"/>
  <c r="AU179" i="1" s="1"/>
  <c r="AU180" i="1" s="1"/>
  <c r="AU181" i="1" s="1"/>
  <c r="AU182" i="1" s="1"/>
  <c r="AU183" i="1" s="1"/>
  <c r="AU184" i="1" s="1"/>
  <c r="AU185" i="1" s="1"/>
  <c r="AU186" i="1" s="1"/>
  <c r="AU187" i="1" s="1"/>
  <c r="AU188" i="1" s="1"/>
  <c r="AU189" i="1" s="1"/>
  <c r="AU190" i="1" s="1"/>
  <c r="AU191" i="1" s="1"/>
  <c r="AU192" i="1" s="1"/>
  <c r="AU193" i="1" s="1"/>
  <c r="AU194" i="1" s="1"/>
  <c r="AU195" i="1" s="1"/>
  <c r="AU196" i="1" s="1"/>
  <c r="AU197" i="1" s="1"/>
  <c r="AU198" i="1" s="1"/>
  <c r="AR177" i="25" l="1"/>
  <c r="AR178" i="25"/>
  <c r="AR140" i="26"/>
  <c r="R177" i="31"/>
  <c r="V176" i="31"/>
  <c r="AE175" i="31"/>
  <c r="AT175" i="31"/>
  <c r="AE175" i="34"/>
  <c r="AT175" i="34"/>
  <c r="R177" i="34"/>
  <c r="V176" i="34"/>
  <c r="S205" i="34"/>
  <c r="T204" i="34"/>
  <c r="V203" i="34"/>
  <c r="R204" i="34"/>
  <c r="S129" i="34"/>
  <c r="T128" i="34"/>
  <c r="R129" i="34" s="1"/>
  <c r="BG156" i="34"/>
  <c r="AT202" i="34"/>
  <c r="S178" i="34"/>
  <c r="T177" i="34"/>
  <c r="AF200" i="31"/>
  <c r="AT200" i="31"/>
  <c r="R200" i="31"/>
  <c r="V199" i="31"/>
  <c r="AF193" i="31" s="1"/>
  <c r="AT198" i="31"/>
  <c r="BG157" i="31"/>
  <c r="S130" i="31"/>
  <c r="T130" i="31" s="1"/>
  <c r="T129" i="31"/>
  <c r="R130" i="31" s="1"/>
  <c r="T177" i="31"/>
  <c r="S178" i="31"/>
  <c r="AJ193" i="28"/>
  <c r="AK193" i="28" s="1"/>
  <c r="AL193" i="28" s="1"/>
  <c r="AM193" i="28"/>
  <c r="AN193" i="28" s="1"/>
  <c r="AO193" i="28" s="1"/>
  <c r="AT195" i="28"/>
  <c r="AV195" i="28" s="1"/>
  <c r="AS195" i="28"/>
  <c r="S168" i="28"/>
  <c r="T167" i="28"/>
  <c r="AT165" i="28"/>
  <c r="AE165" i="28"/>
  <c r="AT198" i="28"/>
  <c r="AV198" i="28" s="1"/>
  <c r="AS198" i="28"/>
  <c r="R167" i="28"/>
  <c r="V166" i="28"/>
  <c r="AT200" i="28"/>
  <c r="AV200" i="28" s="1"/>
  <c r="AS200" i="28"/>
  <c r="R194" i="28"/>
  <c r="S194" i="28" s="1"/>
  <c r="V193" i="28"/>
  <c r="AT193" i="28" s="1"/>
  <c r="AS194" i="28"/>
  <c r="AS197" i="28"/>
  <c r="AT197" i="28"/>
  <c r="AV197" i="28" s="1"/>
  <c r="AT196" i="28"/>
  <c r="AV196" i="28" s="1"/>
  <c r="AS196" i="28"/>
  <c r="AS199" i="28"/>
  <c r="AT199" i="28"/>
  <c r="AV199" i="28" s="1"/>
  <c r="AM158" i="27"/>
  <c r="AN158" i="27" s="1"/>
  <c r="AO158" i="27" s="1"/>
  <c r="AM161" i="27"/>
  <c r="AN161" i="27" s="1"/>
  <c r="AO161" i="27" s="1"/>
  <c r="AS152" i="27"/>
  <c r="AH147" i="30"/>
  <c r="R149" i="30"/>
  <c r="V148" i="30"/>
  <c r="T149" i="30"/>
  <c r="S150" i="30"/>
  <c r="AV175" i="30"/>
  <c r="AS182" i="29"/>
  <c r="BH80" i="29"/>
  <c r="V183" i="29"/>
  <c r="R184" i="29"/>
  <c r="AS155" i="29"/>
  <c r="AE155" i="29"/>
  <c r="T157" i="29"/>
  <c r="S158" i="29"/>
  <c r="S185" i="29"/>
  <c r="T184" i="29"/>
  <c r="R157" i="29"/>
  <c r="V156" i="29"/>
  <c r="AJ147" i="24"/>
  <c r="AK147" i="24" s="1"/>
  <c r="AM147" i="24"/>
  <c r="AN147" i="24" s="1"/>
  <c r="AO147" i="24" s="1"/>
  <c r="AM148" i="24"/>
  <c r="AN148" i="24" s="1"/>
  <c r="AJ148" i="24"/>
  <c r="AK148" i="24" s="1"/>
  <c r="AM146" i="24"/>
  <c r="AN146" i="24" s="1"/>
  <c r="AO146" i="24" s="1"/>
  <c r="AJ146" i="24"/>
  <c r="AK146" i="24" s="1"/>
  <c r="AM149" i="24"/>
  <c r="AN149" i="24" s="1"/>
  <c r="AJ149" i="24"/>
  <c r="AK149" i="24" s="1"/>
  <c r="AM150" i="24"/>
  <c r="AN150" i="24" s="1"/>
  <c r="AO150" i="24" s="1"/>
  <c r="AJ150" i="24"/>
  <c r="AK150" i="24" s="1"/>
  <c r="AS153" i="27"/>
  <c r="AM144" i="24"/>
  <c r="AN144" i="24" s="1"/>
  <c r="AO144" i="24" s="1"/>
  <c r="AJ144" i="24"/>
  <c r="AK144" i="24" s="1"/>
  <c r="AM145" i="24"/>
  <c r="AN145" i="24" s="1"/>
  <c r="AO145" i="24" s="1"/>
  <c r="AJ145" i="24"/>
  <c r="AK145" i="24" s="1"/>
  <c r="AJ142" i="24"/>
  <c r="AK142" i="24" s="1"/>
  <c r="AM142" i="24"/>
  <c r="AN142" i="24" s="1"/>
  <c r="R113" i="24"/>
  <c r="V112" i="24"/>
  <c r="AJ143" i="24"/>
  <c r="AK143" i="24" s="1"/>
  <c r="AM143" i="24"/>
  <c r="AN143" i="24" s="1"/>
  <c r="AO143" i="24" s="1"/>
  <c r="AI196" i="23"/>
  <c r="AJ196" i="23" s="1"/>
  <c r="AK196" i="23" s="1"/>
  <c r="AR196" i="23" s="1"/>
  <c r="AI180" i="23"/>
  <c r="AJ180" i="23" s="1"/>
  <c r="AK180" i="23" s="1"/>
  <c r="AR180" i="23" s="1"/>
  <c r="AI181" i="23"/>
  <c r="AJ181" i="23" s="1"/>
  <c r="AK181" i="23" s="1"/>
  <c r="AR181" i="23" s="1"/>
  <c r="AL189" i="23"/>
  <c r="AM189" i="23" s="1"/>
  <c r="AN189" i="23" s="1"/>
  <c r="AR189" i="23" s="1"/>
  <c r="AI183" i="23"/>
  <c r="AJ183" i="23" s="1"/>
  <c r="AK183" i="23" s="1"/>
  <c r="AR183" i="23" s="1"/>
  <c r="AL193" i="23"/>
  <c r="AM193" i="23" s="1"/>
  <c r="AN193" i="23" s="1"/>
  <c r="AR193" i="23" s="1"/>
  <c r="AL182" i="23"/>
  <c r="AM182" i="23" s="1"/>
  <c r="AN182" i="23" s="1"/>
  <c r="AR182" i="23" s="1"/>
  <c r="AL195" i="23"/>
  <c r="AM195" i="23" s="1"/>
  <c r="AN195" i="23" s="1"/>
  <c r="AR195" i="23" s="1"/>
  <c r="AL185" i="23"/>
  <c r="AM185" i="23" s="1"/>
  <c r="AN185" i="23" s="1"/>
  <c r="AR185" i="23" s="1"/>
  <c r="AI191" i="23"/>
  <c r="AJ191" i="23" s="1"/>
  <c r="AK191" i="23" s="1"/>
  <c r="AR191" i="23" s="1"/>
  <c r="AL177" i="23"/>
  <c r="AM177" i="23" s="1"/>
  <c r="AN177" i="23" s="1"/>
  <c r="AR177" i="23" s="1"/>
  <c r="AL184" i="23"/>
  <c r="AM184" i="23" s="1"/>
  <c r="AN184" i="23" s="1"/>
  <c r="AR184" i="23" s="1"/>
  <c r="Q177" i="23"/>
  <c r="S177" i="23" s="1"/>
  <c r="T177" i="23" s="1"/>
  <c r="R178" i="23" s="1"/>
  <c r="S178" i="23" s="1"/>
  <c r="S179" i="23" s="1"/>
  <c r="AI187" i="23"/>
  <c r="AJ187" i="23" s="1"/>
  <c r="AK187" i="23" s="1"/>
  <c r="AR187" i="23" s="1"/>
  <c r="AL188" i="23"/>
  <c r="AM188" i="23" s="1"/>
  <c r="AN188" i="23" s="1"/>
  <c r="AR188" i="23" s="1"/>
  <c r="AI179" i="23"/>
  <c r="AJ179" i="23" s="1"/>
  <c r="AK179" i="23" s="1"/>
  <c r="AR179" i="23" s="1"/>
  <c r="AT149" i="28"/>
  <c r="AE149" i="28"/>
  <c r="R151" i="28"/>
  <c r="V150" i="28"/>
  <c r="V133" i="26"/>
  <c r="AS133" i="26" s="1"/>
  <c r="AL178" i="23"/>
  <c r="AM178" i="23" s="1"/>
  <c r="AN178" i="23" s="1"/>
  <c r="AR178" i="23" s="1"/>
  <c r="AI186" i="23"/>
  <c r="AJ186" i="23" s="1"/>
  <c r="AK186" i="23" s="1"/>
  <c r="AR186" i="23" s="1"/>
  <c r="AI192" i="23"/>
  <c r="AJ192" i="23" s="1"/>
  <c r="AK192" i="23" s="1"/>
  <c r="AR192" i="23" s="1"/>
  <c r="AL190" i="23"/>
  <c r="AM190" i="23" s="1"/>
  <c r="AN190" i="23" s="1"/>
  <c r="AR190" i="23" s="1"/>
  <c r="AS149" i="27"/>
  <c r="AS150" i="27"/>
  <c r="AS145" i="27"/>
  <c r="AS151" i="27"/>
  <c r="AS147" i="27"/>
  <c r="AS148" i="27"/>
  <c r="AS146" i="27"/>
  <c r="AS144" i="27"/>
  <c r="R116" i="26"/>
  <c r="V115" i="26"/>
  <c r="AE114" i="26"/>
  <c r="AS114" i="26"/>
  <c r="AR137" i="26"/>
  <c r="AR134" i="26"/>
  <c r="AR135" i="26"/>
  <c r="AF194" i="28"/>
  <c r="AT194" i="28"/>
  <c r="T151" i="28"/>
  <c r="S152" i="28"/>
  <c r="BH219" i="28"/>
  <c r="AS143" i="27"/>
  <c r="X142" i="27"/>
  <c r="Z142" i="27" s="1"/>
  <c r="C166" i="27"/>
  <c r="AS142" i="27"/>
  <c r="C8" i="27" s="1"/>
  <c r="BH219" i="27"/>
  <c r="AE142" i="27"/>
  <c r="AT142" i="27"/>
  <c r="S144" i="27"/>
  <c r="T143" i="27"/>
  <c r="AR136" i="26"/>
  <c r="AR138" i="26"/>
  <c r="AR133" i="26"/>
  <c r="S135" i="26"/>
  <c r="T134" i="26"/>
  <c r="S117" i="26"/>
  <c r="T116" i="26"/>
  <c r="BG172" i="26"/>
  <c r="AR173" i="25"/>
  <c r="AR174" i="25"/>
  <c r="AR175" i="25"/>
  <c r="R154" i="25"/>
  <c r="V153" i="25"/>
  <c r="AS152" i="25"/>
  <c r="AE152" i="25"/>
  <c r="T154" i="25"/>
  <c r="S155" i="25"/>
  <c r="BG192" i="25"/>
  <c r="AR172" i="25"/>
  <c r="AR171" i="25"/>
  <c r="AR176" i="25"/>
  <c r="R172" i="25"/>
  <c r="S172" i="25" s="1"/>
  <c r="V171" i="25"/>
  <c r="BH116" i="20"/>
  <c r="R142" i="24"/>
  <c r="S142" i="24" s="1"/>
  <c r="V141" i="24"/>
  <c r="AN152" i="24"/>
  <c r="AO152" i="24" s="1"/>
  <c r="AK152" i="24"/>
  <c r="AE111" i="24"/>
  <c r="AT111" i="24"/>
  <c r="BG141" i="24"/>
  <c r="AI141" i="24"/>
  <c r="AK151" i="24"/>
  <c r="AN151" i="24"/>
  <c r="AO151" i="24" s="1"/>
  <c r="S114" i="24"/>
  <c r="T113" i="24"/>
  <c r="AE155" i="23"/>
  <c r="AS155" i="23"/>
  <c r="R157" i="23"/>
  <c r="V156" i="23"/>
  <c r="S158" i="23"/>
  <c r="T157" i="23"/>
  <c r="AR194" i="23"/>
  <c r="BG192" i="23"/>
  <c r="AH144" i="22"/>
  <c r="R147" i="22"/>
  <c r="S146" i="22"/>
  <c r="AS168" i="22"/>
  <c r="Q146" i="22"/>
  <c r="V145" i="22"/>
  <c r="BG152" i="7"/>
  <c r="BG187" i="3"/>
  <c r="AS167" i="2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93" i="28" l="1"/>
  <c r="AX195" i="28"/>
  <c r="AZ195" i="28" s="1"/>
  <c r="T189" i="28"/>
  <c r="AW198" i="28"/>
  <c r="AY198" i="28" s="1"/>
  <c r="BA198" i="28" s="1"/>
  <c r="AS193" i="28"/>
  <c r="R178" i="31"/>
  <c r="V177" i="31"/>
  <c r="AE176" i="31"/>
  <c r="AT176" i="31"/>
  <c r="AF194" i="31"/>
  <c r="AV194" i="31" s="1"/>
  <c r="AX194" i="31" s="1"/>
  <c r="AZ194" i="31" s="1"/>
  <c r="AF195" i="31"/>
  <c r="AV195" i="31" s="1"/>
  <c r="AW195" i="31" s="1"/>
  <c r="AY195" i="31" s="1"/>
  <c r="BA195" i="31" s="1"/>
  <c r="AE176" i="34"/>
  <c r="AT176" i="34"/>
  <c r="R178" i="34"/>
  <c r="V177" i="34"/>
  <c r="R205" i="34"/>
  <c r="V204" i="34"/>
  <c r="AT203" i="34"/>
  <c r="T192" i="34"/>
  <c r="T205" i="34"/>
  <c r="S206" i="34"/>
  <c r="S130" i="34"/>
  <c r="T130" i="34" s="1"/>
  <c r="T129" i="34"/>
  <c r="R130" i="34" s="1"/>
  <c r="T178" i="34"/>
  <c r="S179" i="34"/>
  <c r="BG157" i="34"/>
  <c r="AF198" i="31"/>
  <c r="AV198" i="31" s="1"/>
  <c r="AW198" i="31" s="1"/>
  <c r="AY198" i="31" s="1"/>
  <c r="BA198" i="31" s="1"/>
  <c r="AV193" i="31"/>
  <c r="T189" i="31"/>
  <c r="AV200" i="31"/>
  <c r="AF199" i="31"/>
  <c r="AT199" i="31"/>
  <c r="AF197" i="31"/>
  <c r="AV197" i="31" s="1"/>
  <c r="AF196" i="31"/>
  <c r="AV196" i="31" s="1"/>
  <c r="T178" i="31"/>
  <c r="S179" i="31"/>
  <c r="BG161" i="31"/>
  <c r="AW196" i="28"/>
  <c r="AY196" i="28" s="1"/>
  <c r="BA196" i="28" s="1"/>
  <c r="T168" i="28"/>
  <c r="S169" i="28"/>
  <c r="AE166" i="28"/>
  <c r="AT166" i="28"/>
  <c r="AW195" i="28"/>
  <c r="AY195" i="28" s="1"/>
  <c r="BA195" i="28" s="1"/>
  <c r="V167" i="28"/>
  <c r="R168" i="28"/>
  <c r="AX200" i="28"/>
  <c r="AZ200" i="28" s="1"/>
  <c r="BB200" i="28" s="1"/>
  <c r="AX198" i="28"/>
  <c r="AZ198" i="28" s="1"/>
  <c r="AX199" i="28"/>
  <c r="AZ199" i="28" s="1"/>
  <c r="AX197" i="28"/>
  <c r="AZ197" i="28" s="1"/>
  <c r="BB197" i="28" s="1"/>
  <c r="R114" i="24"/>
  <c r="V113" i="24"/>
  <c r="AX196" i="28"/>
  <c r="AZ196" i="28" s="1"/>
  <c r="T194" i="28"/>
  <c r="R195" i="28" s="1"/>
  <c r="S195" i="28"/>
  <c r="AW199" i="28"/>
  <c r="AY199" i="28" s="1"/>
  <c r="BA199" i="28" s="1"/>
  <c r="AW197" i="28"/>
  <c r="AY197" i="28" s="1"/>
  <c r="BA197" i="28" s="1"/>
  <c r="AW200" i="28"/>
  <c r="AY200" i="28" s="1"/>
  <c r="BA200" i="28" s="1"/>
  <c r="AP161" i="27"/>
  <c r="AH148" i="30"/>
  <c r="T150" i="30"/>
  <c r="S151" i="30"/>
  <c r="AV176" i="30"/>
  <c r="V149" i="30"/>
  <c r="R150" i="30"/>
  <c r="V184" i="29"/>
  <c r="R185" i="29"/>
  <c r="T158" i="29"/>
  <c r="S159" i="29"/>
  <c r="AS183" i="29"/>
  <c r="S186" i="29"/>
  <c r="T185" i="29"/>
  <c r="R158" i="29"/>
  <c r="V157" i="29"/>
  <c r="BH81" i="29"/>
  <c r="AS156" i="29"/>
  <c r="AE156" i="29"/>
  <c r="AE112" i="24"/>
  <c r="AT112" i="24"/>
  <c r="V177" i="23"/>
  <c r="AS177" i="23" s="1"/>
  <c r="T178" i="23"/>
  <c r="V178" i="23" s="1"/>
  <c r="AE150" i="28"/>
  <c r="AT150" i="28"/>
  <c r="R152" i="28"/>
  <c r="V151" i="28"/>
  <c r="AF144" i="28" s="1"/>
  <c r="AV194" i="28"/>
  <c r="AX194" i="28" s="1"/>
  <c r="AZ194" i="28" s="1"/>
  <c r="R117" i="26"/>
  <c r="V116" i="26"/>
  <c r="AE115" i="26"/>
  <c r="AS115" i="26"/>
  <c r="AL151" i="24"/>
  <c r="AT151" i="24" s="1"/>
  <c r="AL142" i="24"/>
  <c r="AL148" i="24"/>
  <c r="AM141" i="24"/>
  <c r="AN141" i="24" s="1"/>
  <c r="AO141" i="24" s="1"/>
  <c r="AJ141" i="24"/>
  <c r="AK141" i="24" s="1"/>
  <c r="AL141" i="24" s="1"/>
  <c r="AT141" i="24" s="1"/>
  <c r="AL145" i="24"/>
  <c r="AS145" i="24" s="1"/>
  <c r="AL152" i="24"/>
  <c r="AS152" i="24" s="1"/>
  <c r="AO149" i="24"/>
  <c r="AO142" i="24"/>
  <c r="AL149" i="24"/>
  <c r="AL146" i="24"/>
  <c r="AS146" i="24" s="1"/>
  <c r="AO148" i="24"/>
  <c r="AL144" i="24"/>
  <c r="AL147" i="24"/>
  <c r="AL150" i="24"/>
  <c r="AS150" i="24" s="1"/>
  <c r="AL143" i="24"/>
  <c r="AS143" i="24" s="1"/>
  <c r="BH220" i="28"/>
  <c r="AV193" i="28"/>
  <c r="T152" i="28"/>
  <c r="R153" i="28" s="1"/>
  <c r="S153" i="28"/>
  <c r="T153" i="28" s="1"/>
  <c r="R144" i="27"/>
  <c r="V143" i="27"/>
  <c r="O166" i="27"/>
  <c r="P166" i="27" s="1"/>
  <c r="O178" i="27"/>
  <c r="P178" i="27" s="1"/>
  <c r="Q178" i="27" s="1"/>
  <c r="AH167" i="27"/>
  <c r="O174" i="27"/>
  <c r="P174" i="27" s="1"/>
  <c r="Q174" i="27" s="1"/>
  <c r="O185" i="27"/>
  <c r="P185" i="27" s="1"/>
  <c r="Q185" i="27" s="1"/>
  <c r="O177" i="27"/>
  <c r="P177" i="27" s="1"/>
  <c r="Q177" i="27" s="1"/>
  <c r="AH169" i="27"/>
  <c r="AI169" i="27" s="1"/>
  <c r="AH170" i="27"/>
  <c r="AI170" i="27" s="1"/>
  <c r="O172" i="27"/>
  <c r="P172" i="27" s="1"/>
  <c r="Q172" i="27" s="1"/>
  <c r="O183" i="27"/>
  <c r="P183" i="27" s="1"/>
  <c r="Q183" i="27" s="1"/>
  <c r="O181" i="27"/>
  <c r="P181" i="27" s="1"/>
  <c r="Q181" i="27" s="1"/>
  <c r="AH173" i="27"/>
  <c r="AI173" i="27" s="1"/>
  <c r="O175" i="27"/>
  <c r="P175" i="27" s="1"/>
  <c r="Q175" i="27" s="1"/>
  <c r="AH175" i="27"/>
  <c r="AI175" i="27" s="1"/>
  <c r="O170" i="27"/>
  <c r="P170" i="27" s="1"/>
  <c r="Q170" i="27" s="1"/>
  <c r="AH174" i="27"/>
  <c r="AI174" i="27" s="1"/>
  <c r="O182" i="27"/>
  <c r="P182" i="27" s="1"/>
  <c r="Q182" i="27" s="1"/>
  <c r="AH184" i="27"/>
  <c r="AI184" i="27" s="1"/>
  <c r="AH181" i="27"/>
  <c r="AI181" i="27" s="1"/>
  <c r="O168" i="27"/>
  <c r="P168" i="27" s="1"/>
  <c r="Q168" i="27" s="1"/>
  <c r="O173" i="27"/>
  <c r="P173" i="27" s="1"/>
  <c r="Q173" i="27" s="1"/>
  <c r="AH171" i="27"/>
  <c r="AI171" i="27" s="1"/>
  <c r="AH182" i="27"/>
  <c r="AI182" i="27" s="1"/>
  <c r="AH183" i="27"/>
  <c r="AI183" i="27" s="1"/>
  <c r="O184" i="27"/>
  <c r="P184" i="27" s="1"/>
  <c r="Q184" i="27" s="1"/>
  <c r="J166" i="27"/>
  <c r="K166" i="27" s="1"/>
  <c r="L166" i="27" s="1"/>
  <c r="M166" i="27" s="1"/>
  <c r="N166" i="27" s="1"/>
  <c r="O171" i="27"/>
  <c r="P171" i="27" s="1"/>
  <c r="Q171" i="27" s="1"/>
  <c r="O167" i="27"/>
  <c r="P167" i="27" s="1"/>
  <c r="Q167" i="27" s="1"/>
  <c r="AH176" i="27"/>
  <c r="AI176" i="27" s="1"/>
  <c r="AH172" i="27"/>
  <c r="AI172" i="27" s="1"/>
  <c r="O180" i="27"/>
  <c r="P180" i="27" s="1"/>
  <c r="Q180" i="27" s="1"/>
  <c r="AH185" i="27"/>
  <c r="AI185" i="27" s="1"/>
  <c r="AH177" i="27"/>
  <c r="AI177" i="27" s="1"/>
  <c r="O169" i="27"/>
  <c r="P169" i="27" s="1"/>
  <c r="Q169" i="27" s="1"/>
  <c r="O176" i="27"/>
  <c r="P176" i="27" s="1"/>
  <c r="Q176" i="27" s="1"/>
  <c r="AH180" i="27"/>
  <c r="AI180" i="27" s="1"/>
  <c r="AH179" i="27"/>
  <c r="AI179" i="27" s="1"/>
  <c r="AH166" i="27"/>
  <c r="AH178" i="27"/>
  <c r="AI178" i="27" s="1"/>
  <c r="AH168" i="27"/>
  <c r="O179" i="27"/>
  <c r="P179" i="27" s="1"/>
  <c r="Q179" i="27" s="1"/>
  <c r="BH220" i="27"/>
  <c r="T144" i="27"/>
  <c r="S145" i="27"/>
  <c r="BG173" i="26"/>
  <c r="T117" i="26"/>
  <c r="S118" i="26"/>
  <c r="S136" i="26"/>
  <c r="T135" i="26"/>
  <c r="V134" i="26"/>
  <c r="R135" i="26"/>
  <c r="T155" i="25"/>
  <c r="S156" i="25"/>
  <c r="AS153" i="25"/>
  <c r="AE153" i="25"/>
  <c r="R155" i="25"/>
  <c r="V154" i="25"/>
  <c r="AS171" i="25"/>
  <c r="BG193" i="25"/>
  <c r="T172" i="25"/>
  <c r="S173" i="25"/>
  <c r="BH117" i="20"/>
  <c r="S115" i="24"/>
  <c r="T114" i="24"/>
  <c r="AI153" i="24"/>
  <c r="X141" i="24" s="1"/>
  <c r="Z141" i="24" s="1"/>
  <c r="BG142" i="24"/>
  <c r="AE141" i="24"/>
  <c r="S143" i="24"/>
  <c r="T142" i="24"/>
  <c r="R158" i="23"/>
  <c r="V157" i="23"/>
  <c r="AE156" i="23"/>
  <c r="AS156" i="23"/>
  <c r="T179" i="23"/>
  <c r="S180" i="23"/>
  <c r="BG193" i="23"/>
  <c r="T158" i="23"/>
  <c r="S159" i="23"/>
  <c r="AH145" i="22"/>
  <c r="Q147" i="22"/>
  <c r="V146" i="22"/>
  <c r="AS169" i="22"/>
  <c r="S147" i="22"/>
  <c r="R148" i="22"/>
  <c r="BG153" i="7"/>
  <c r="BG188" i="3"/>
  <c r="AS168" i="2"/>
  <c r="F2" i="1"/>
  <c r="D2" i="1"/>
  <c r="AB195" i="28" l="1"/>
  <c r="BB195" i="28"/>
  <c r="AE177" i="31"/>
  <c r="AT177" i="31"/>
  <c r="R179" i="31"/>
  <c r="V178" i="31"/>
  <c r="AW194" i="31"/>
  <c r="AY194" i="31" s="1"/>
  <c r="BA194" i="31" s="1"/>
  <c r="AX195" i="31"/>
  <c r="AZ195" i="31" s="1"/>
  <c r="AB195" i="31" s="1"/>
  <c r="R179" i="34"/>
  <c r="V178" i="34"/>
  <c r="AE177" i="34"/>
  <c r="AT177" i="34"/>
  <c r="R206" i="34"/>
  <c r="V205" i="34"/>
  <c r="AT204" i="34"/>
  <c r="T206" i="34"/>
  <c r="S207" i="34"/>
  <c r="S180" i="34"/>
  <c r="T179" i="34"/>
  <c r="BG161" i="34"/>
  <c r="AX198" i="31"/>
  <c r="AZ198" i="31" s="1"/>
  <c r="AB198" i="31" s="1"/>
  <c r="AX200" i="31"/>
  <c r="AZ200" i="31" s="1"/>
  <c r="AW200" i="31"/>
  <c r="AY200" i="31" s="1"/>
  <c r="BA200" i="31" s="1"/>
  <c r="BB194" i="31"/>
  <c r="AB194" i="31"/>
  <c r="AV199" i="31"/>
  <c r="AW196" i="31"/>
  <c r="AY196" i="31" s="1"/>
  <c r="BA196" i="31" s="1"/>
  <c r="AX196" i="31"/>
  <c r="AZ196" i="31" s="1"/>
  <c r="AX193" i="31"/>
  <c r="AZ193" i="31" s="1"/>
  <c r="AW193" i="31"/>
  <c r="AY193" i="31" s="1"/>
  <c r="BA193" i="31" s="1"/>
  <c r="AX197" i="31"/>
  <c r="AZ197" i="31" s="1"/>
  <c r="AW197" i="31"/>
  <c r="AY197" i="31" s="1"/>
  <c r="BA197" i="31" s="1"/>
  <c r="BG162" i="31"/>
  <c r="T179" i="31"/>
  <c r="S180" i="31"/>
  <c r="AB200" i="28"/>
  <c r="AB197" i="28"/>
  <c r="BB199" i="28"/>
  <c r="AB199" i="28"/>
  <c r="AT167" i="28"/>
  <c r="AE167" i="28"/>
  <c r="S170" i="28"/>
  <c r="T169" i="28"/>
  <c r="AB198" i="28"/>
  <c r="BB198" i="28"/>
  <c r="V168" i="28"/>
  <c r="R169" i="28"/>
  <c r="R115" i="24"/>
  <c r="V114" i="24"/>
  <c r="AE113" i="24"/>
  <c r="AT113" i="24"/>
  <c r="S196" i="28"/>
  <c r="T195" i="28"/>
  <c r="R196" i="28" s="1"/>
  <c r="AB196" i="28"/>
  <c r="BB196" i="28"/>
  <c r="AH149" i="30"/>
  <c r="V150" i="30"/>
  <c r="R151" i="30"/>
  <c r="T151" i="30"/>
  <c r="S152" i="30"/>
  <c r="AV177" i="30"/>
  <c r="T186" i="29"/>
  <c r="S187" i="29"/>
  <c r="AS157" i="29"/>
  <c r="AE157" i="29"/>
  <c r="AS184" i="29"/>
  <c r="BH82" i="29"/>
  <c r="V185" i="29"/>
  <c r="R186" i="29"/>
  <c r="S160" i="29"/>
  <c r="T159" i="29"/>
  <c r="V158" i="29"/>
  <c r="R159" i="29"/>
  <c r="R143" i="24"/>
  <c r="V142" i="24"/>
  <c r="AT142" i="24" s="1"/>
  <c r="R179" i="23"/>
  <c r="AF143" i="28"/>
  <c r="AF150" i="28"/>
  <c r="AE151" i="28"/>
  <c r="AD146" i="28" s="1"/>
  <c r="AC146" i="28" s="1"/>
  <c r="AF151" i="28"/>
  <c r="AT151" i="28"/>
  <c r="AF145" i="28"/>
  <c r="AF147" i="28"/>
  <c r="AF149" i="28"/>
  <c r="AF148" i="28"/>
  <c r="AF142" i="28"/>
  <c r="AD152" i="28"/>
  <c r="AC152" i="28" s="1"/>
  <c r="AF146" i="28"/>
  <c r="AW194" i="28"/>
  <c r="AY194" i="28" s="1"/>
  <c r="BA194" i="28" s="1"/>
  <c r="AE116" i="26"/>
  <c r="AS116" i="26"/>
  <c r="R118" i="26"/>
  <c r="V117" i="26"/>
  <c r="AS147" i="24"/>
  <c r="AS151" i="24"/>
  <c r="AS149" i="24"/>
  <c r="AS148" i="24"/>
  <c r="AS141" i="24"/>
  <c r="AS142" i="24"/>
  <c r="AI155" i="24"/>
  <c r="AT152" i="24"/>
  <c r="AS144" i="24"/>
  <c r="AB194" i="28"/>
  <c r="BB194" i="28"/>
  <c r="AX193" i="28"/>
  <c r="AZ193" i="28" s="1"/>
  <c r="AW193" i="28"/>
  <c r="AY193" i="28" s="1"/>
  <c r="BA193" i="28" s="1"/>
  <c r="BH221" i="28"/>
  <c r="AE143" i="27"/>
  <c r="AT143" i="27"/>
  <c r="R145" i="27"/>
  <c r="V144" i="27"/>
  <c r="AJ178" i="27"/>
  <c r="AK178" i="27" s="1"/>
  <c r="AL178" i="27" s="1"/>
  <c r="AM178" i="27"/>
  <c r="AN178" i="27" s="1"/>
  <c r="AO178" i="27" s="1"/>
  <c r="AM181" i="27"/>
  <c r="AN181" i="27" s="1"/>
  <c r="AO181" i="27" s="1"/>
  <c r="AJ181" i="27"/>
  <c r="AK181" i="27" s="1"/>
  <c r="AL181" i="27" s="1"/>
  <c r="AM170" i="27"/>
  <c r="AN170" i="27" s="1"/>
  <c r="AO170" i="27" s="1"/>
  <c r="AJ170" i="27"/>
  <c r="AK170" i="27" s="1"/>
  <c r="AL170" i="27" s="1"/>
  <c r="AM168" i="27"/>
  <c r="AN168" i="27" s="1"/>
  <c r="AO168" i="27" s="1"/>
  <c r="AI168" i="27"/>
  <c r="AJ168" i="27"/>
  <c r="AK168" i="27" s="1"/>
  <c r="AL168" i="27" s="1"/>
  <c r="AJ180" i="27"/>
  <c r="AK180" i="27" s="1"/>
  <c r="AL180" i="27" s="1"/>
  <c r="AM180" i="27"/>
  <c r="AN180" i="27" s="1"/>
  <c r="AO180" i="27" s="1"/>
  <c r="AJ185" i="27"/>
  <c r="AK185" i="27" s="1"/>
  <c r="AL185" i="27" s="1"/>
  <c r="AM185" i="27"/>
  <c r="AN185" i="27" s="1"/>
  <c r="AO185" i="27" s="1"/>
  <c r="AJ183" i="27"/>
  <c r="AK183" i="27" s="1"/>
  <c r="AL183" i="27" s="1"/>
  <c r="AM183" i="27"/>
  <c r="AN183" i="27" s="1"/>
  <c r="AO183" i="27" s="1"/>
  <c r="AI167" i="27"/>
  <c r="AM167" i="27"/>
  <c r="AN167" i="27" s="1"/>
  <c r="AO167" i="27" s="1"/>
  <c r="AJ167" i="27"/>
  <c r="AK167" i="27" s="1"/>
  <c r="AL167" i="27" s="1"/>
  <c r="AM173" i="27"/>
  <c r="AN173" i="27" s="1"/>
  <c r="AO173" i="27" s="1"/>
  <c r="AJ173" i="27"/>
  <c r="AK173" i="27" s="1"/>
  <c r="AL173" i="27" s="1"/>
  <c r="AM166" i="27"/>
  <c r="AN166" i="27" s="1"/>
  <c r="AO166" i="27" s="1"/>
  <c r="AJ166" i="27"/>
  <c r="AK166" i="27" s="1"/>
  <c r="AL166" i="27" s="1"/>
  <c r="AI166" i="27"/>
  <c r="AJ176" i="27"/>
  <c r="AK176" i="27" s="1"/>
  <c r="AL176" i="27" s="1"/>
  <c r="AM176" i="27"/>
  <c r="AN176" i="27" s="1"/>
  <c r="AO176" i="27" s="1"/>
  <c r="AJ171" i="27"/>
  <c r="AK171" i="27" s="1"/>
  <c r="AL171" i="27" s="1"/>
  <c r="AM171" i="27"/>
  <c r="AN171" i="27" s="1"/>
  <c r="AO171" i="27" s="1"/>
  <c r="AM169" i="27"/>
  <c r="AN169" i="27" s="1"/>
  <c r="AO169" i="27" s="1"/>
  <c r="AJ169" i="27"/>
  <c r="AK169" i="27" s="1"/>
  <c r="AL169" i="27" s="1"/>
  <c r="Q166" i="27"/>
  <c r="S166" i="27" s="1"/>
  <c r="T166" i="27" s="1"/>
  <c r="AJ172" i="27"/>
  <c r="AK172" i="27" s="1"/>
  <c r="AL172" i="27" s="1"/>
  <c r="AM172" i="27"/>
  <c r="AN172" i="27" s="1"/>
  <c r="AO172" i="27" s="1"/>
  <c r="AJ182" i="27"/>
  <c r="AK182" i="27" s="1"/>
  <c r="AL182" i="27" s="1"/>
  <c r="AM182" i="27"/>
  <c r="AN182" i="27" s="1"/>
  <c r="AO182" i="27" s="1"/>
  <c r="AJ174" i="27"/>
  <c r="AK174" i="27" s="1"/>
  <c r="AL174" i="27" s="1"/>
  <c r="AM174" i="27"/>
  <c r="AN174" i="27" s="1"/>
  <c r="AO174" i="27" s="1"/>
  <c r="AJ179" i="27"/>
  <c r="AK179" i="27" s="1"/>
  <c r="AL179" i="27" s="1"/>
  <c r="AM179" i="27"/>
  <c r="AN179" i="27" s="1"/>
  <c r="AO179" i="27" s="1"/>
  <c r="AJ177" i="27"/>
  <c r="AK177" i="27" s="1"/>
  <c r="AL177" i="27" s="1"/>
  <c r="AM177" i="27"/>
  <c r="AN177" i="27" s="1"/>
  <c r="AO177" i="27" s="1"/>
  <c r="AM184" i="27"/>
  <c r="AN184" i="27" s="1"/>
  <c r="AO184" i="27" s="1"/>
  <c r="AJ184" i="27"/>
  <c r="AK184" i="27" s="1"/>
  <c r="AL184" i="27" s="1"/>
  <c r="AJ175" i="27"/>
  <c r="AK175" i="27" s="1"/>
  <c r="AL175" i="27" s="1"/>
  <c r="AM175" i="27"/>
  <c r="AN175" i="27" s="1"/>
  <c r="AO175" i="27" s="1"/>
  <c r="S146" i="27"/>
  <c r="T145" i="27"/>
  <c r="BH221" i="27"/>
  <c r="T118" i="26"/>
  <c r="S119" i="26"/>
  <c r="V135" i="26"/>
  <c r="R136" i="26"/>
  <c r="S137" i="26"/>
  <c r="T136" i="26"/>
  <c r="AS134" i="26"/>
  <c r="BG174" i="26"/>
  <c r="BG194" i="25"/>
  <c r="S157" i="25"/>
  <c r="T156" i="25"/>
  <c r="AE154" i="25"/>
  <c r="AS154" i="25"/>
  <c r="T173" i="25"/>
  <c r="S174" i="25"/>
  <c r="R156" i="25"/>
  <c r="V155" i="25"/>
  <c r="R173" i="25"/>
  <c r="V172" i="25"/>
  <c r="BH118" i="20"/>
  <c r="T143" i="24"/>
  <c r="S144" i="24"/>
  <c r="BG143" i="24"/>
  <c r="S116" i="24"/>
  <c r="T115" i="24"/>
  <c r="R159" i="23"/>
  <c r="V158" i="23"/>
  <c r="AE157" i="23"/>
  <c r="AS157" i="23"/>
  <c r="T180" i="23"/>
  <c r="S181" i="23"/>
  <c r="S160" i="23"/>
  <c r="T159" i="23"/>
  <c r="BG194" i="23"/>
  <c r="AS178" i="23"/>
  <c r="V179" i="23"/>
  <c r="R180" i="23"/>
  <c r="AS170" i="22"/>
  <c r="R149" i="22"/>
  <c r="S148" i="22"/>
  <c r="Q148" i="22"/>
  <c r="V147" i="22"/>
  <c r="AH146" i="22"/>
  <c r="BG154" i="7"/>
  <c r="BG189" i="3"/>
  <c r="AS169" i="2"/>
  <c r="R180" i="31" l="1"/>
  <c r="V179" i="31"/>
  <c r="AE178" i="31"/>
  <c r="AT178" i="31"/>
  <c r="BB195" i="31"/>
  <c r="R180" i="34"/>
  <c r="V179" i="34"/>
  <c r="AE178" i="34"/>
  <c r="AT178" i="34"/>
  <c r="R207" i="34"/>
  <c r="V206" i="34"/>
  <c r="T207" i="34"/>
  <c r="S208" i="34"/>
  <c r="BG162" i="34"/>
  <c r="S181" i="34"/>
  <c r="T180" i="34"/>
  <c r="BB198" i="31"/>
  <c r="BB197" i="31"/>
  <c r="AB197" i="31"/>
  <c r="BB196" i="31"/>
  <c r="AB196" i="31"/>
  <c r="BB193" i="31"/>
  <c r="AB193" i="31"/>
  <c r="AW199" i="31"/>
  <c r="AY199" i="31" s="1"/>
  <c r="BA199" i="31" s="1"/>
  <c r="AX199" i="31"/>
  <c r="AZ199" i="31" s="1"/>
  <c r="BB200" i="31"/>
  <c r="AB200" i="31"/>
  <c r="T180" i="31"/>
  <c r="S181" i="31"/>
  <c r="BG163" i="31"/>
  <c r="V169" i="28"/>
  <c r="R170" i="28"/>
  <c r="T170" i="28"/>
  <c r="S171" i="28"/>
  <c r="AE168" i="28"/>
  <c r="AT168" i="28"/>
  <c r="AE114" i="24"/>
  <c r="AT114" i="24"/>
  <c r="R116" i="24"/>
  <c r="V115" i="24"/>
  <c r="T196" i="28"/>
  <c r="R197" i="28" s="1"/>
  <c r="S197" i="28"/>
  <c r="C165" i="24"/>
  <c r="O183" i="24" s="1"/>
  <c r="P183" i="24" s="1"/>
  <c r="Q183" i="24" s="1"/>
  <c r="AM159" i="24"/>
  <c r="AN159" i="24" s="1"/>
  <c r="AO159" i="24" s="1"/>
  <c r="AM156" i="24"/>
  <c r="AN156" i="24" s="1"/>
  <c r="AO156" i="24" s="1"/>
  <c r="AV178" i="30"/>
  <c r="T152" i="30"/>
  <c r="S153" i="30"/>
  <c r="AH150" i="30"/>
  <c r="V151" i="30"/>
  <c r="R152" i="30"/>
  <c r="S188" i="29"/>
  <c r="T187" i="29"/>
  <c r="R188" i="29" s="1"/>
  <c r="V186" i="29"/>
  <c r="R187" i="29"/>
  <c r="AS185" i="29"/>
  <c r="R160" i="29"/>
  <c r="V159" i="29"/>
  <c r="BH83" i="29"/>
  <c r="AS158" i="29"/>
  <c r="AE158" i="29"/>
  <c r="S161" i="29"/>
  <c r="T160" i="29"/>
  <c r="AE142" i="24"/>
  <c r="R144" i="24"/>
  <c r="V143" i="24"/>
  <c r="AD144" i="28"/>
  <c r="AC144" i="28" s="1"/>
  <c r="AD142" i="28"/>
  <c r="AC142" i="28" s="1"/>
  <c r="AD145" i="28"/>
  <c r="AC145" i="28" s="1"/>
  <c r="AD143" i="28"/>
  <c r="AC143" i="28" s="1"/>
  <c r="AD151" i="28"/>
  <c r="AC151" i="28" s="1"/>
  <c r="AD148" i="28"/>
  <c r="AC148" i="28" s="1"/>
  <c r="AD147" i="28"/>
  <c r="AC147" i="28" s="1"/>
  <c r="AD149" i="28"/>
  <c r="AC149" i="28" s="1"/>
  <c r="AD153" i="28"/>
  <c r="AC153" i="28" s="1"/>
  <c r="AD150" i="28"/>
  <c r="AC150" i="28" s="1"/>
  <c r="R146" i="27"/>
  <c r="V145" i="27"/>
  <c r="R119" i="26"/>
  <c r="V118" i="26"/>
  <c r="AE117" i="26"/>
  <c r="AS117" i="26"/>
  <c r="BB193" i="28"/>
  <c r="AB193" i="28"/>
  <c r="BH222" i="28"/>
  <c r="AE144" i="27"/>
  <c r="AT144" i="27"/>
  <c r="AS166" i="27"/>
  <c r="AS168" i="27"/>
  <c r="AS171" i="27"/>
  <c r="AS177" i="27"/>
  <c r="AS179" i="27"/>
  <c r="AS182" i="27"/>
  <c r="V166" i="27"/>
  <c r="R167" i="27"/>
  <c r="S167" i="27" s="1"/>
  <c r="AS183" i="27"/>
  <c r="AS180" i="27"/>
  <c r="AS181" i="27"/>
  <c r="AS184" i="27"/>
  <c r="AS174" i="27"/>
  <c r="AS169" i="27"/>
  <c r="AS178" i="27"/>
  <c r="AS175" i="27"/>
  <c r="AS172" i="27"/>
  <c r="AS176" i="27"/>
  <c r="AI188" i="27"/>
  <c r="AS173" i="27"/>
  <c r="AS167" i="27"/>
  <c r="AS185" i="27"/>
  <c r="AS170" i="27"/>
  <c r="T146" i="27"/>
  <c r="S147" i="27"/>
  <c r="BH222" i="27"/>
  <c r="V136" i="26"/>
  <c r="R137" i="26"/>
  <c r="S120" i="26"/>
  <c r="T119" i="26"/>
  <c r="BG175" i="26"/>
  <c r="AS135" i="26"/>
  <c r="S138" i="26"/>
  <c r="S139" i="26" s="1"/>
  <c r="T137" i="26"/>
  <c r="S175" i="25"/>
  <c r="T174" i="25"/>
  <c r="R174" i="25"/>
  <c r="V173" i="25"/>
  <c r="S158" i="25"/>
  <c r="T157" i="25"/>
  <c r="BG195" i="25"/>
  <c r="AS172" i="25"/>
  <c r="AE155" i="25"/>
  <c r="AS155" i="25"/>
  <c r="R157" i="25"/>
  <c r="V156" i="25"/>
  <c r="BH119" i="20"/>
  <c r="BG144" i="24"/>
  <c r="S145" i="24"/>
  <c r="T144" i="24"/>
  <c r="S117" i="24"/>
  <c r="T116" i="24"/>
  <c r="R160" i="23"/>
  <c r="V159" i="23"/>
  <c r="AE158" i="23"/>
  <c r="AS158" i="23"/>
  <c r="AS179" i="23"/>
  <c r="S161" i="23"/>
  <c r="T160" i="23"/>
  <c r="BG195" i="23"/>
  <c r="T181" i="23"/>
  <c r="S182" i="23"/>
  <c r="V180" i="23"/>
  <c r="R181" i="23"/>
  <c r="AS171" i="22"/>
  <c r="Q149" i="22"/>
  <c r="V148" i="22"/>
  <c r="AH147" i="22"/>
  <c r="R150" i="22"/>
  <c r="S149" i="22"/>
  <c r="BG155" i="7"/>
  <c r="BG190" i="3"/>
  <c r="AS170" i="2"/>
  <c r="T139" i="26" l="1"/>
  <c r="S140" i="26"/>
  <c r="T140" i="26" s="1"/>
  <c r="V140" i="26" s="1"/>
  <c r="R181" i="31"/>
  <c r="V180" i="31"/>
  <c r="AE179" i="31"/>
  <c r="AT179" i="31"/>
  <c r="AE179" i="34"/>
  <c r="AT179" i="34"/>
  <c r="R181" i="34"/>
  <c r="V180" i="34"/>
  <c r="R208" i="34"/>
  <c r="V207" i="34"/>
  <c r="S209" i="34"/>
  <c r="T208" i="34"/>
  <c r="S182" i="34"/>
  <c r="T181" i="34"/>
  <c r="BG163" i="34"/>
  <c r="BB199" i="31"/>
  <c r="AB199" i="31"/>
  <c r="BG164" i="31"/>
  <c r="T181" i="31"/>
  <c r="S182" i="31"/>
  <c r="O180" i="24"/>
  <c r="P180" i="24" s="1"/>
  <c r="Q180" i="24" s="1"/>
  <c r="R171" i="28"/>
  <c r="V170" i="28"/>
  <c r="T171" i="28"/>
  <c r="S172" i="28"/>
  <c r="AE169" i="28"/>
  <c r="AT169" i="28"/>
  <c r="AH182" i="24"/>
  <c r="AJ182" i="24" s="1"/>
  <c r="AK182" i="24" s="1"/>
  <c r="AL182" i="24" s="1"/>
  <c r="O177" i="24"/>
  <c r="P177" i="24" s="1"/>
  <c r="Q177" i="24" s="1"/>
  <c r="O174" i="24"/>
  <c r="P174" i="24" s="1"/>
  <c r="Q174" i="24" s="1"/>
  <c r="AH173" i="24"/>
  <c r="AJ173" i="24" s="1"/>
  <c r="AK173" i="24" s="1"/>
  <c r="AL173" i="24" s="1"/>
  <c r="R117" i="24"/>
  <c r="V116" i="24"/>
  <c r="AE115" i="24"/>
  <c r="AT115" i="24"/>
  <c r="AH179" i="24"/>
  <c r="AJ179" i="24" s="1"/>
  <c r="AK179" i="24" s="1"/>
  <c r="AL179" i="24" s="1"/>
  <c r="O167" i="24"/>
  <c r="P167" i="24" s="1"/>
  <c r="Q167" i="24" s="1"/>
  <c r="AH178" i="24"/>
  <c r="AM178" i="24" s="1"/>
  <c r="AN178" i="24" s="1"/>
  <c r="AO178" i="24" s="1"/>
  <c r="AT178" i="24" s="1"/>
  <c r="AV178" i="24" s="1"/>
  <c r="AH175" i="24"/>
  <c r="AM175" i="24" s="1"/>
  <c r="AN175" i="24" s="1"/>
  <c r="AO175" i="24" s="1"/>
  <c r="AT175" i="24" s="1"/>
  <c r="AV175" i="24" s="1"/>
  <c r="AH166" i="24"/>
  <c r="AM166" i="24" s="1"/>
  <c r="AN166" i="24" s="1"/>
  <c r="AO166" i="24" s="1"/>
  <c r="AH181" i="24"/>
  <c r="AJ181" i="24" s="1"/>
  <c r="AK181" i="24" s="1"/>
  <c r="AL181" i="24" s="1"/>
  <c r="J165" i="24"/>
  <c r="K165" i="24" s="1"/>
  <c r="L165" i="24" s="1"/>
  <c r="M165" i="24" s="1"/>
  <c r="N165" i="24" s="1"/>
  <c r="O166" i="24"/>
  <c r="P166" i="24" s="1"/>
  <c r="Q166" i="24" s="1"/>
  <c r="O173" i="24"/>
  <c r="P173" i="24" s="1"/>
  <c r="Q173" i="24" s="1"/>
  <c r="O181" i="24"/>
  <c r="P181" i="24" s="1"/>
  <c r="Q181" i="24" s="1"/>
  <c r="O178" i="24"/>
  <c r="P178" i="24" s="1"/>
  <c r="Q178" i="24" s="1"/>
  <c r="O165" i="24"/>
  <c r="P165" i="24" s="1"/>
  <c r="O184" i="24"/>
  <c r="P184" i="24" s="1"/>
  <c r="Q184" i="24" s="1"/>
  <c r="O175" i="24"/>
  <c r="P175" i="24" s="1"/>
  <c r="Q175" i="24" s="1"/>
  <c r="AH169" i="24"/>
  <c r="AM169" i="24" s="1"/>
  <c r="AN169" i="24" s="1"/>
  <c r="AO169" i="24" s="1"/>
  <c r="AH170" i="24"/>
  <c r="AJ170" i="24" s="1"/>
  <c r="AK170" i="24" s="1"/>
  <c r="AL170" i="24" s="1"/>
  <c r="AH165" i="24"/>
  <c r="AJ165" i="24" s="1"/>
  <c r="AK165" i="24" s="1"/>
  <c r="AL165" i="24" s="1"/>
  <c r="O171" i="24"/>
  <c r="P171" i="24" s="1"/>
  <c r="Q171" i="24" s="1"/>
  <c r="AH180" i="24"/>
  <c r="AM180" i="24" s="1"/>
  <c r="AN180" i="24" s="1"/>
  <c r="AO180" i="24" s="1"/>
  <c r="AT180" i="24" s="1"/>
  <c r="AV180" i="24" s="1"/>
  <c r="AH167" i="24"/>
  <c r="AJ167" i="24" s="1"/>
  <c r="AK167" i="24" s="1"/>
  <c r="AL167" i="24" s="1"/>
  <c r="AH177" i="24"/>
  <c r="AM177" i="24" s="1"/>
  <c r="AN177" i="24" s="1"/>
  <c r="AO177" i="24" s="1"/>
  <c r="AT177" i="24" s="1"/>
  <c r="AV177" i="24" s="1"/>
  <c r="AH172" i="24"/>
  <c r="AM172" i="24" s="1"/>
  <c r="AN172" i="24" s="1"/>
  <c r="AO172" i="24" s="1"/>
  <c r="O182" i="24"/>
  <c r="P182" i="24" s="1"/>
  <c r="Q182" i="24" s="1"/>
  <c r="AH168" i="24"/>
  <c r="AJ168" i="24" s="1"/>
  <c r="AK168" i="24" s="1"/>
  <c r="AL168" i="24" s="1"/>
  <c r="AH176" i="24"/>
  <c r="AM176" i="24" s="1"/>
  <c r="AN176" i="24" s="1"/>
  <c r="AO176" i="24" s="1"/>
  <c r="AT176" i="24" s="1"/>
  <c r="AV176" i="24" s="1"/>
  <c r="AH174" i="24"/>
  <c r="AM174" i="24" s="1"/>
  <c r="AN174" i="24" s="1"/>
  <c r="AO174" i="24" s="1"/>
  <c r="O168" i="24"/>
  <c r="P168" i="24" s="1"/>
  <c r="Q168" i="24" s="1"/>
  <c r="AH184" i="24"/>
  <c r="AJ184" i="24" s="1"/>
  <c r="AK184" i="24" s="1"/>
  <c r="AL184" i="24" s="1"/>
  <c r="O176" i="24"/>
  <c r="P176" i="24" s="1"/>
  <c r="Q176" i="24" s="1"/>
  <c r="O169" i="24"/>
  <c r="P169" i="24" s="1"/>
  <c r="Q169" i="24" s="1"/>
  <c r="O179" i="24"/>
  <c r="P179" i="24" s="1"/>
  <c r="Q179" i="24" s="1"/>
  <c r="AH171" i="24"/>
  <c r="AJ171" i="24" s="1"/>
  <c r="AK171" i="24" s="1"/>
  <c r="AL171" i="24" s="1"/>
  <c r="AH183" i="24"/>
  <c r="AJ183" i="24" s="1"/>
  <c r="AK183" i="24" s="1"/>
  <c r="AL183" i="24" s="1"/>
  <c r="O170" i="24"/>
  <c r="P170" i="24" s="1"/>
  <c r="Q170" i="24" s="1"/>
  <c r="O172" i="24"/>
  <c r="P172" i="24" s="1"/>
  <c r="Q172" i="24" s="1"/>
  <c r="AP159" i="24"/>
  <c r="S198" i="28"/>
  <c r="T197" i="28"/>
  <c r="R198" i="28" s="1"/>
  <c r="AH151" i="30"/>
  <c r="S154" i="30"/>
  <c r="T153" i="30"/>
  <c r="V152" i="30"/>
  <c r="R153" i="30"/>
  <c r="AV179" i="30"/>
  <c r="T175" i="29"/>
  <c r="AS186" i="29"/>
  <c r="S189" i="29"/>
  <c r="T188" i="29"/>
  <c r="R189" i="29" s="1"/>
  <c r="R161" i="29"/>
  <c r="V160" i="29"/>
  <c r="S162" i="29"/>
  <c r="T161" i="29"/>
  <c r="BH84" i="29"/>
  <c r="AE159" i="29"/>
  <c r="AS159" i="29"/>
  <c r="R145" i="24"/>
  <c r="V144" i="24"/>
  <c r="AE143" i="24"/>
  <c r="AT143" i="24"/>
  <c r="AC141" i="28"/>
  <c r="AA142" i="28" s="1"/>
  <c r="AE145" i="27"/>
  <c r="AT145" i="27"/>
  <c r="R147" i="27"/>
  <c r="V146" i="27"/>
  <c r="R120" i="26"/>
  <c r="V119" i="26"/>
  <c r="AE118" i="26"/>
  <c r="AS118" i="26"/>
  <c r="AM179" i="24"/>
  <c r="AN179" i="24" s="1"/>
  <c r="AO179" i="24" s="1"/>
  <c r="AS179" i="24" s="1"/>
  <c r="AJ172" i="24"/>
  <c r="AK172" i="24" s="1"/>
  <c r="AL172" i="24" s="1"/>
  <c r="AS172" i="24" s="1"/>
  <c r="BH223" i="28"/>
  <c r="C195" i="27"/>
  <c r="O198" i="27" s="1"/>
  <c r="P198" i="27" s="1"/>
  <c r="Q198" i="27" s="1"/>
  <c r="X166" i="27"/>
  <c r="Z166" i="27" s="1"/>
  <c r="S168" i="27"/>
  <c r="T167" i="27"/>
  <c r="AT166" i="27"/>
  <c r="AE166" i="27"/>
  <c r="BH223" i="27"/>
  <c r="S148" i="27"/>
  <c r="T147" i="27"/>
  <c r="V137" i="26"/>
  <c r="R138" i="26"/>
  <c r="S121" i="26"/>
  <c r="T120" i="26"/>
  <c r="T138" i="26"/>
  <c r="R139" i="26" s="1"/>
  <c r="BG176" i="26"/>
  <c r="AS136" i="26"/>
  <c r="V174" i="25"/>
  <c r="R175" i="25"/>
  <c r="T158" i="25"/>
  <c r="S159" i="25"/>
  <c r="BG196" i="25"/>
  <c r="R158" i="25"/>
  <c r="V157" i="25"/>
  <c r="T175" i="25"/>
  <c r="S176" i="25"/>
  <c r="S177" i="25" s="1"/>
  <c r="AS156" i="25"/>
  <c r="AE156" i="25"/>
  <c r="AS173" i="25"/>
  <c r="BH120" i="20"/>
  <c r="T145" i="24"/>
  <c r="S146" i="24"/>
  <c r="BG145" i="24"/>
  <c r="S118" i="24"/>
  <c r="T117" i="24"/>
  <c r="AE159" i="23"/>
  <c r="AS159" i="23"/>
  <c r="R161" i="23"/>
  <c r="V160" i="23"/>
  <c r="AS180" i="23"/>
  <c r="T161" i="23"/>
  <c r="S162" i="23"/>
  <c r="BG196" i="23"/>
  <c r="S183" i="23"/>
  <c r="T182" i="23"/>
  <c r="R182" i="23"/>
  <c r="V181" i="23"/>
  <c r="AH148" i="22"/>
  <c r="Q150" i="22"/>
  <c r="V149" i="22"/>
  <c r="R151" i="22"/>
  <c r="S150" i="22"/>
  <c r="AS172" i="22"/>
  <c r="BG156" i="7"/>
  <c r="BG191" i="3"/>
  <c r="AS171" i="2"/>
  <c r="T177" i="25" l="1"/>
  <c r="S178" i="25"/>
  <c r="T178" i="25" s="1"/>
  <c r="V178" i="25" s="1"/>
  <c r="AF140" i="26"/>
  <c r="AS140" i="26"/>
  <c r="V139" i="26"/>
  <c r="R140" i="26"/>
  <c r="AE180" i="31"/>
  <c r="AT180" i="31"/>
  <c r="R182" i="31"/>
  <c r="V181" i="31"/>
  <c r="R182" i="34"/>
  <c r="V181" i="34"/>
  <c r="AE180" i="34"/>
  <c r="AT180" i="34"/>
  <c r="R209" i="34"/>
  <c r="V208" i="34"/>
  <c r="T209" i="34"/>
  <c r="S210" i="34"/>
  <c r="BG164" i="34"/>
  <c r="S183" i="34"/>
  <c r="T182" i="34"/>
  <c r="T182" i="31"/>
  <c r="S183" i="31"/>
  <c r="BG165" i="31"/>
  <c r="AM173" i="24"/>
  <c r="AN173" i="24" s="1"/>
  <c r="AO173" i="24" s="1"/>
  <c r="AS173" i="24" s="1"/>
  <c r="AJ166" i="24"/>
  <c r="AK166" i="24" s="1"/>
  <c r="AL166" i="24" s="1"/>
  <c r="AS166" i="24" s="1"/>
  <c r="AM182" i="24"/>
  <c r="AN182" i="24" s="1"/>
  <c r="AO182" i="24" s="1"/>
  <c r="AT182" i="24" s="1"/>
  <c r="AV182" i="24" s="1"/>
  <c r="AM165" i="24"/>
  <c r="AN165" i="24" s="1"/>
  <c r="AO165" i="24" s="1"/>
  <c r="AS165" i="24" s="1"/>
  <c r="AJ176" i="24"/>
  <c r="AK176" i="24" s="1"/>
  <c r="AL176" i="24" s="1"/>
  <c r="AS176" i="24" s="1"/>
  <c r="AX176" i="24" s="1"/>
  <c r="AZ176" i="24" s="1"/>
  <c r="AE170" i="28"/>
  <c r="AT170" i="28"/>
  <c r="S173" i="28"/>
  <c r="T172" i="28"/>
  <c r="R172" i="28"/>
  <c r="V171" i="28"/>
  <c r="AJ178" i="24"/>
  <c r="AK178" i="24" s="1"/>
  <c r="AL178" i="24" s="1"/>
  <c r="AS178" i="24" s="1"/>
  <c r="AW178" i="24" s="1"/>
  <c r="AY178" i="24" s="1"/>
  <c r="BA178" i="24" s="1"/>
  <c r="R118" i="24"/>
  <c r="V117" i="24"/>
  <c r="AM183" i="24"/>
  <c r="AN183" i="24" s="1"/>
  <c r="AO183" i="24" s="1"/>
  <c r="AS183" i="24" s="1"/>
  <c r="AM181" i="24"/>
  <c r="AN181" i="24" s="1"/>
  <c r="AO181" i="24" s="1"/>
  <c r="AS181" i="24" s="1"/>
  <c r="AJ174" i="24"/>
  <c r="AK174" i="24" s="1"/>
  <c r="AL174" i="24" s="1"/>
  <c r="AS174" i="24" s="1"/>
  <c r="AE116" i="24"/>
  <c r="AT116" i="24"/>
  <c r="AM184" i="24"/>
  <c r="AN184" i="24" s="1"/>
  <c r="AO184" i="24" s="1"/>
  <c r="AS184" i="24" s="1"/>
  <c r="AJ175" i="24"/>
  <c r="AK175" i="24" s="1"/>
  <c r="AL175" i="24" s="1"/>
  <c r="AS175" i="24" s="1"/>
  <c r="AW175" i="24" s="1"/>
  <c r="AY175" i="24" s="1"/>
  <c r="BA175" i="24" s="1"/>
  <c r="AM170" i="24"/>
  <c r="AN170" i="24" s="1"/>
  <c r="AO170" i="24" s="1"/>
  <c r="AS170" i="24" s="1"/>
  <c r="AJ169" i="24"/>
  <c r="AK169" i="24" s="1"/>
  <c r="AL169" i="24" s="1"/>
  <c r="AS169" i="24" s="1"/>
  <c r="AJ177" i="24"/>
  <c r="AK177" i="24" s="1"/>
  <c r="AL177" i="24" s="1"/>
  <c r="AS177" i="24" s="1"/>
  <c r="AX177" i="24" s="1"/>
  <c r="AZ177" i="24" s="1"/>
  <c r="Q165" i="24"/>
  <c r="S165" i="24" s="1"/>
  <c r="T165" i="24" s="1"/>
  <c r="V165" i="24" s="1"/>
  <c r="AM171" i="24"/>
  <c r="AN171" i="24" s="1"/>
  <c r="AO171" i="24" s="1"/>
  <c r="AS171" i="24" s="1"/>
  <c r="AM167" i="24"/>
  <c r="AN167" i="24" s="1"/>
  <c r="AO167" i="24" s="1"/>
  <c r="AS167" i="24" s="1"/>
  <c r="AJ180" i="24"/>
  <c r="AK180" i="24" s="1"/>
  <c r="AL180" i="24" s="1"/>
  <c r="AS180" i="24" s="1"/>
  <c r="AW180" i="24" s="1"/>
  <c r="AY180" i="24" s="1"/>
  <c r="BA180" i="24" s="1"/>
  <c r="AM168" i="24"/>
  <c r="AN168" i="24" s="1"/>
  <c r="AO168" i="24" s="1"/>
  <c r="AS168" i="24" s="1"/>
  <c r="S199" i="28"/>
  <c r="T198" i="28"/>
  <c r="R199" i="28" s="1"/>
  <c r="AH152" i="30"/>
  <c r="AV180" i="30"/>
  <c r="R154" i="30"/>
  <c r="V153" i="30"/>
  <c r="S155" i="30"/>
  <c r="T154" i="30"/>
  <c r="R155" i="30" s="1"/>
  <c r="T189" i="29"/>
  <c r="R190" i="29" s="1"/>
  <c r="S190" i="29"/>
  <c r="R162" i="29"/>
  <c r="V161" i="29"/>
  <c r="S163" i="29"/>
  <c r="T162" i="29"/>
  <c r="AE160" i="29"/>
  <c r="AS160" i="29"/>
  <c r="BH85" i="29"/>
  <c r="AE144" i="24"/>
  <c r="AT144" i="24"/>
  <c r="R146" i="24"/>
  <c r="V145" i="24"/>
  <c r="R148" i="27"/>
  <c r="V147" i="27"/>
  <c r="AE146" i="27"/>
  <c r="AT146" i="27"/>
  <c r="AE119" i="26"/>
  <c r="AS119" i="26"/>
  <c r="R121" i="26"/>
  <c r="V120" i="26"/>
  <c r="AS182" i="24"/>
  <c r="AW182" i="24" s="1"/>
  <c r="AY182" i="24" s="1"/>
  <c r="BA182" i="24" s="1"/>
  <c r="AT179" i="24"/>
  <c r="AV179" i="24" s="1"/>
  <c r="AX179" i="24" s="1"/>
  <c r="AZ179" i="24" s="1"/>
  <c r="AB179" i="24" s="1"/>
  <c r="BH224" i="28"/>
  <c r="O201" i="27"/>
  <c r="P201" i="27" s="1"/>
  <c r="Q201" i="27" s="1"/>
  <c r="O196" i="27"/>
  <c r="P196" i="27" s="1"/>
  <c r="Q196" i="27" s="1"/>
  <c r="AH196" i="27"/>
  <c r="AH198" i="27"/>
  <c r="AH202" i="27"/>
  <c r="AH197" i="27"/>
  <c r="O202" i="27"/>
  <c r="P202" i="27" s="1"/>
  <c r="Q202" i="27" s="1"/>
  <c r="O195" i="27"/>
  <c r="P195" i="27" s="1"/>
  <c r="O200" i="27"/>
  <c r="P200" i="27" s="1"/>
  <c r="Q200" i="27" s="1"/>
  <c r="J195" i="27"/>
  <c r="K195" i="27" s="1"/>
  <c r="L195" i="27" s="1"/>
  <c r="M195" i="27" s="1"/>
  <c r="N195" i="27" s="1"/>
  <c r="AH195" i="27"/>
  <c r="O197" i="27"/>
  <c r="P197" i="27" s="1"/>
  <c r="Q197" i="27" s="1"/>
  <c r="AH201" i="27"/>
  <c r="AH199" i="27"/>
  <c r="AH200" i="27"/>
  <c r="O199" i="27"/>
  <c r="P199" i="27" s="1"/>
  <c r="Q199" i="27" s="1"/>
  <c r="R168" i="27"/>
  <c r="V167" i="27"/>
  <c r="S169" i="27"/>
  <c r="T168" i="27"/>
  <c r="BH224" i="27"/>
  <c r="T148" i="27"/>
  <c r="S149" i="27"/>
  <c r="AS137" i="26"/>
  <c r="BG177" i="26"/>
  <c r="T121" i="26"/>
  <c r="S122" i="26"/>
  <c r="V138" i="26"/>
  <c r="T176" i="25"/>
  <c r="R177" i="25" s="1"/>
  <c r="BG197" i="25"/>
  <c r="R176" i="25"/>
  <c r="V175" i="25"/>
  <c r="T159" i="25"/>
  <c r="S160" i="25"/>
  <c r="AS174" i="25"/>
  <c r="AS157" i="25"/>
  <c r="AE157" i="25"/>
  <c r="V158" i="25"/>
  <c r="R159" i="25"/>
  <c r="BH121" i="20"/>
  <c r="S119" i="24"/>
  <c r="T118" i="24"/>
  <c r="BG146" i="24"/>
  <c r="S147" i="24"/>
  <c r="T146" i="24"/>
  <c r="R162" i="23"/>
  <c r="V161" i="23"/>
  <c r="AE160" i="23"/>
  <c r="AS160" i="23"/>
  <c r="T162" i="23"/>
  <c r="S163" i="23"/>
  <c r="BG197" i="23"/>
  <c r="AS181" i="23"/>
  <c r="R183" i="23"/>
  <c r="V182" i="23"/>
  <c r="T183" i="23"/>
  <c r="S184" i="23"/>
  <c r="AH149" i="22"/>
  <c r="Q151" i="22"/>
  <c r="V150" i="22"/>
  <c r="AS173" i="22"/>
  <c r="R152" i="22"/>
  <c r="S151" i="22"/>
  <c r="BG157" i="7"/>
  <c r="BG192" i="3"/>
  <c r="AS172" i="2"/>
  <c r="AP185" i="20"/>
  <c r="J185" i="20"/>
  <c r="K185" i="20" s="1"/>
  <c r="L185" i="20" s="1"/>
  <c r="M185" i="20" s="1"/>
  <c r="N185" i="20" s="1"/>
  <c r="AP184" i="20"/>
  <c r="J184" i="20"/>
  <c r="K184" i="20" s="1"/>
  <c r="L184" i="20" s="1"/>
  <c r="M184" i="20" s="1"/>
  <c r="N184" i="20" s="1"/>
  <c r="AP183" i="20"/>
  <c r="J183" i="20"/>
  <c r="K183" i="20" s="1"/>
  <c r="L183" i="20" s="1"/>
  <c r="M183" i="20" s="1"/>
  <c r="N183" i="20" s="1"/>
  <c r="AP182" i="20"/>
  <c r="J182" i="20"/>
  <c r="K182" i="20" s="1"/>
  <c r="L182" i="20" s="1"/>
  <c r="M182" i="20" s="1"/>
  <c r="N182" i="20" s="1"/>
  <c r="AP181" i="20"/>
  <c r="J181" i="20"/>
  <c r="K181" i="20" s="1"/>
  <c r="L181" i="20" s="1"/>
  <c r="M181" i="20" s="1"/>
  <c r="N181" i="20" s="1"/>
  <c r="AP180" i="20"/>
  <c r="J180" i="20"/>
  <c r="K180" i="20" s="1"/>
  <c r="L180" i="20" s="1"/>
  <c r="M180" i="20" s="1"/>
  <c r="N180" i="20" s="1"/>
  <c r="AP179" i="20"/>
  <c r="J179" i="20"/>
  <c r="K179" i="20" s="1"/>
  <c r="L179" i="20" s="1"/>
  <c r="M179" i="20" s="1"/>
  <c r="N179" i="20" s="1"/>
  <c r="AP178" i="20"/>
  <c r="AQ166" i="20" s="1"/>
  <c r="G178" i="20"/>
  <c r="F178" i="20" s="1"/>
  <c r="J166" i="20"/>
  <c r="K166" i="20" s="1"/>
  <c r="L166" i="20" s="1"/>
  <c r="M166" i="20" s="1"/>
  <c r="N166" i="20" s="1"/>
  <c r="J165" i="20"/>
  <c r="K165" i="20" s="1"/>
  <c r="L165" i="20" s="1"/>
  <c r="M165" i="20" s="1"/>
  <c r="N165" i="20" s="1"/>
  <c r="J164" i="20"/>
  <c r="K164" i="20" s="1"/>
  <c r="L164" i="20" s="1"/>
  <c r="M164" i="20" s="1"/>
  <c r="N164" i="20" s="1"/>
  <c r="J163" i="20"/>
  <c r="K163" i="20" s="1"/>
  <c r="L163" i="20" s="1"/>
  <c r="M163" i="20" s="1"/>
  <c r="N163" i="20" s="1"/>
  <c r="J162" i="20"/>
  <c r="K162" i="20" s="1"/>
  <c r="L162" i="20" s="1"/>
  <c r="M162" i="20" s="1"/>
  <c r="N162" i="20" s="1"/>
  <c r="J161" i="20"/>
  <c r="K161" i="20" s="1"/>
  <c r="L161" i="20" s="1"/>
  <c r="M161" i="20" s="1"/>
  <c r="N161" i="20" s="1"/>
  <c r="J160" i="20"/>
  <c r="K160" i="20" s="1"/>
  <c r="L160" i="20" s="1"/>
  <c r="M160" i="20" s="1"/>
  <c r="N160" i="20" s="1"/>
  <c r="J159" i="20"/>
  <c r="K159" i="20" s="1"/>
  <c r="L159" i="20" s="1"/>
  <c r="M159" i="20" s="1"/>
  <c r="N159" i="20" s="1"/>
  <c r="J158" i="20"/>
  <c r="K158" i="20" s="1"/>
  <c r="L158" i="20" s="1"/>
  <c r="M158" i="20" s="1"/>
  <c r="N158" i="20" s="1"/>
  <c r="J157" i="20"/>
  <c r="K157" i="20" s="1"/>
  <c r="L157" i="20" s="1"/>
  <c r="M157" i="20" s="1"/>
  <c r="N157" i="20" s="1"/>
  <c r="J156" i="20"/>
  <c r="K156" i="20" s="1"/>
  <c r="L156" i="20" s="1"/>
  <c r="M156" i="20" s="1"/>
  <c r="N156" i="20" s="1"/>
  <c r="J155" i="20"/>
  <c r="K155" i="20" s="1"/>
  <c r="L155" i="20" s="1"/>
  <c r="M155" i="20" s="1"/>
  <c r="N155" i="20" s="1"/>
  <c r="J154" i="20"/>
  <c r="K154" i="20" s="1"/>
  <c r="L154" i="20" s="1"/>
  <c r="M154" i="20" s="1"/>
  <c r="N154" i="20" s="1"/>
  <c r="J153" i="20"/>
  <c r="K153" i="20" s="1"/>
  <c r="L153" i="20" s="1"/>
  <c r="M153" i="20" s="1"/>
  <c r="N153" i="20" s="1"/>
  <c r="J152" i="20"/>
  <c r="K152" i="20" s="1"/>
  <c r="L152" i="20" s="1"/>
  <c r="M152" i="20" s="1"/>
  <c r="N152" i="20" s="1"/>
  <c r="J151" i="20"/>
  <c r="K151" i="20" s="1"/>
  <c r="L151" i="20" s="1"/>
  <c r="M151" i="20" s="1"/>
  <c r="N151" i="20" s="1"/>
  <c r="J150" i="20"/>
  <c r="K150" i="20" s="1"/>
  <c r="L150" i="20" s="1"/>
  <c r="M150" i="20" s="1"/>
  <c r="N150" i="20" s="1"/>
  <c r="J149" i="20"/>
  <c r="K149" i="20" s="1"/>
  <c r="L149" i="20" s="1"/>
  <c r="M149" i="20" s="1"/>
  <c r="N149" i="20" s="1"/>
  <c r="J148" i="20"/>
  <c r="K148" i="20" s="1"/>
  <c r="L148" i="20" s="1"/>
  <c r="M148" i="20" s="1"/>
  <c r="N148" i="20" s="1"/>
  <c r="G147" i="20"/>
  <c r="C147" i="20"/>
  <c r="AF178" i="25" l="1"/>
  <c r="AS178" i="25"/>
  <c r="R178" i="25"/>
  <c r="V177" i="25"/>
  <c r="AF139" i="26"/>
  <c r="AS139" i="26"/>
  <c r="AU140" i="26"/>
  <c r="R183" i="31"/>
  <c r="V182" i="31"/>
  <c r="AE181" i="31"/>
  <c r="AT181" i="31"/>
  <c r="AE181" i="34"/>
  <c r="AT181" i="34"/>
  <c r="R183" i="34"/>
  <c r="V182" i="34"/>
  <c r="R210" i="34"/>
  <c r="V209" i="34"/>
  <c r="T210" i="34"/>
  <c r="S211" i="34"/>
  <c r="S184" i="34"/>
  <c r="T183" i="34"/>
  <c r="BG165" i="34"/>
  <c r="S184" i="31"/>
  <c r="T183" i="31"/>
  <c r="BG166" i="31"/>
  <c r="AX178" i="24"/>
  <c r="AZ178" i="24" s="1"/>
  <c r="AB178" i="24" s="1"/>
  <c r="AT165" i="24"/>
  <c r="AE171" i="28"/>
  <c r="AT171" i="28"/>
  <c r="V172" i="28"/>
  <c r="R173" i="28"/>
  <c r="T173" i="28"/>
  <c r="S174" i="28"/>
  <c r="AT184" i="24"/>
  <c r="AV184" i="24" s="1"/>
  <c r="AW184" i="24" s="1"/>
  <c r="AY184" i="24" s="1"/>
  <c r="BA184" i="24" s="1"/>
  <c r="AW177" i="24"/>
  <c r="AY177" i="24" s="1"/>
  <c r="BA177" i="24" s="1"/>
  <c r="AW176" i="24"/>
  <c r="AY176" i="24" s="1"/>
  <c r="BA176" i="24" s="1"/>
  <c r="AX175" i="24"/>
  <c r="AZ175" i="24" s="1"/>
  <c r="AB175" i="24" s="1"/>
  <c r="AX180" i="24"/>
  <c r="AZ180" i="24" s="1"/>
  <c r="AB180" i="24" s="1"/>
  <c r="AT183" i="24"/>
  <c r="AV183" i="24" s="1"/>
  <c r="AX183" i="24" s="1"/>
  <c r="AZ183" i="24" s="1"/>
  <c r="AB183" i="24" s="1"/>
  <c r="R166" i="24"/>
  <c r="S166" i="24" s="1"/>
  <c r="S167" i="24" s="1"/>
  <c r="S168" i="24" s="1"/>
  <c r="AE117" i="24"/>
  <c r="AT117" i="24"/>
  <c r="R119" i="24"/>
  <c r="V118" i="24"/>
  <c r="AT181" i="24"/>
  <c r="AV181" i="24" s="1"/>
  <c r="AX181" i="24" s="1"/>
  <c r="AZ181" i="24" s="1"/>
  <c r="AB181" i="24" s="1"/>
  <c r="T199" i="28"/>
  <c r="R200" i="28" s="1"/>
  <c r="S200" i="28"/>
  <c r="T200" i="28" s="1"/>
  <c r="AQ158" i="20"/>
  <c r="AX182" i="24"/>
  <c r="AZ182" i="24" s="1"/>
  <c r="AB182" i="24" s="1"/>
  <c r="AH153" i="30"/>
  <c r="X153" i="30"/>
  <c r="X138" i="30"/>
  <c r="X133" i="30" s="1"/>
  <c r="X139" i="30"/>
  <c r="AI139" i="30" s="1"/>
  <c r="X141" i="30"/>
  <c r="AI141" i="30" s="1"/>
  <c r="X140" i="30"/>
  <c r="AI140" i="30" s="1"/>
  <c r="X142" i="30"/>
  <c r="AI142" i="30" s="1"/>
  <c r="X143" i="30"/>
  <c r="AI143" i="30" s="1"/>
  <c r="X145" i="30"/>
  <c r="AI145" i="30" s="1"/>
  <c r="X144" i="30"/>
  <c r="AI144" i="30" s="1"/>
  <c r="X151" i="30"/>
  <c r="AI151" i="30" s="1"/>
  <c r="X146" i="30"/>
  <c r="AI146" i="30" s="1"/>
  <c r="X147" i="30"/>
  <c r="AI147" i="30" s="1"/>
  <c r="S156" i="30"/>
  <c r="T155" i="30"/>
  <c r="R156" i="30" s="1"/>
  <c r="X150" i="30"/>
  <c r="AI150" i="30" s="1"/>
  <c r="X152" i="30"/>
  <c r="AI152" i="30" s="1"/>
  <c r="X148" i="30"/>
  <c r="AI148" i="30" s="1"/>
  <c r="X149" i="30"/>
  <c r="AI149" i="30" s="1"/>
  <c r="AV181" i="30"/>
  <c r="T190" i="29"/>
  <c r="S191" i="29"/>
  <c r="T163" i="29"/>
  <c r="S164" i="29"/>
  <c r="BH86" i="29"/>
  <c r="AE161" i="29"/>
  <c r="AS161" i="29"/>
  <c r="R163" i="29"/>
  <c r="V162" i="29"/>
  <c r="AQ148" i="20"/>
  <c r="AQ150" i="20"/>
  <c r="R147" i="24"/>
  <c r="V146" i="24"/>
  <c r="BB177" i="24"/>
  <c r="AB177" i="24"/>
  <c r="BB176" i="24"/>
  <c r="AB176" i="24"/>
  <c r="AE145" i="24"/>
  <c r="AT145" i="24"/>
  <c r="AE147" i="27"/>
  <c r="AT147" i="27"/>
  <c r="R149" i="27"/>
  <c r="V148" i="27"/>
  <c r="AQ156" i="20"/>
  <c r="AQ154" i="20"/>
  <c r="AQ152" i="20"/>
  <c r="AQ160" i="20"/>
  <c r="R122" i="26"/>
  <c r="V121" i="26"/>
  <c r="AF120" i="26" s="1"/>
  <c r="AE120" i="26"/>
  <c r="AS120" i="26"/>
  <c r="AW179" i="24"/>
  <c r="AY179" i="24" s="1"/>
  <c r="BA179" i="24" s="1"/>
  <c r="BC177" i="24"/>
  <c r="G177" i="24" s="1"/>
  <c r="F177" i="24" s="1"/>
  <c r="BC176" i="24"/>
  <c r="G176" i="24" s="1"/>
  <c r="F176" i="24" s="1"/>
  <c r="BH225" i="28"/>
  <c r="AM200" i="27"/>
  <c r="AN200" i="27" s="1"/>
  <c r="AO200" i="27" s="1"/>
  <c r="AJ200" i="27"/>
  <c r="AK200" i="27" s="1"/>
  <c r="AL200" i="27" s="1"/>
  <c r="AM195" i="27"/>
  <c r="AN195" i="27" s="1"/>
  <c r="AO195" i="27" s="1"/>
  <c r="AJ195" i="27"/>
  <c r="AK195" i="27" s="1"/>
  <c r="AJ196" i="27"/>
  <c r="AK196" i="27" s="1"/>
  <c r="AL196" i="27" s="1"/>
  <c r="AM196" i="27"/>
  <c r="AN196" i="27" s="1"/>
  <c r="AO196" i="27" s="1"/>
  <c r="AM199" i="27"/>
  <c r="AN199" i="27" s="1"/>
  <c r="AJ199" i="27"/>
  <c r="AK199" i="27" s="1"/>
  <c r="AL199" i="27" s="1"/>
  <c r="AM197" i="27"/>
  <c r="AN197" i="27" s="1"/>
  <c r="AO197" i="27" s="1"/>
  <c r="AJ197" i="27"/>
  <c r="AK197" i="27" s="1"/>
  <c r="AL197" i="27" s="1"/>
  <c r="AM201" i="27"/>
  <c r="AN201" i="27" s="1"/>
  <c r="AO201" i="27" s="1"/>
  <c r="AJ201" i="27"/>
  <c r="AK201" i="27" s="1"/>
  <c r="AL201" i="27" s="1"/>
  <c r="AM202" i="27"/>
  <c r="AN202" i="27" s="1"/>
  <c r="AO202" i="27" s="1"/>
  <c r="AJ202" i="27"/>
  <c r="AK202" i="27" s="1"/>
  <c r="AL202" i="27" s="1"/>
  <c r="AM198" i="27"/>
  <c r="AN198" i="27" s="1"/>
  <c r="AO198" i="27" s="1"/>
  <c r="AJ198" i="27"/>
  <c r="AK198" i="27" s="1"/>
  <c r="AL198" i="27" s="1"/>
  <c r="Q195" i="27"/>
  <c r="S195" i="27" s="1"/>
  <c r="T195" i="27" s="1"/>
  <c r="S170" i="27"/>
  <c r="T169" i="27"/>
  <c r="AT167" i="27"/>
  <c r="AE167" i="27"/>
  <c r="R169" i="27"/>
  <c r="V168" i="27"/>
  <c r="BH225" i="27"/>
  <c r="T149" i="27"/>
  <c r="S150" i="27"/>
  <c r="T122" i="26"/>
  <c r="R123" i="26" s="1"/>
  <c r="S123" i="26"/>
  <c r="T123" i="26" s="1"/>
  <c r="BG178" i="26"/>
  <c r="AS138" i="26"/>
  <c r="BG198" i="25"/>
  <c r="AS175" i="25"/>
  <c r="V176" i="25"/>
  <c r="AE158" i="25"/>
  <c r="AS158" i="25"/>
  <c r="S161" i="25"/>
  <c r="T161" i="25" s="1"/>
  <c r="V161" i="25" s="1"/>
  <c r="T160" i="25"/>
  <c r="R160" i="25"/>
  <c r="V159" i="25"/>
  <c r="AQ147" i="20"/>
  <c r="AQ149" i="20"/>
  <c r="AQ151" i="20"/>
  <c r="AQ153" i="20"/>
  <c r="AQ155" i="20"/>
  <c r="AQ157" i="20"/>
  <c r="AQ159" i="20"/>
  <c r="AQ161" i="20"/>
  <c r="AQ162" i="20"/>
  <c r="AQ163" i="20"/>
  <c r="AQ164" i="20"/>
  <c r="AQ165" i="20"/>
  <c r="BH122" i="20"/>
  <c r="AG150" i="20"/>
  <c r="AH150" i="20" s="1"/>
  <c r="T147" i="24"/>
  <c r="S148" i="24"/>
  <c r="BB179" i="24"/>
  <c r="BC179" i="24"/>
  <c r="G179" i="24" s="1"/>
  <c r="F179" i="24" s="1"/>
  <c r="S120" i="24"/>
  <c r="T119" i="24"/>
  <c r="BG147" i="24"/>
  <c r="AE161" i="23"/>
  <c r="AS161" i="23"/>
  <c r="R163" i="23"/>
  <c r="V162" i="23"/>
  <c r="BG198" i="23"/>
  <c r="S185" i="23"/>
  <c r="T184" i="23"/>
  <c r="S164" i="23"/>
  <c r="T164" i="23" s="1"/>
  <c r="V164" i="23" s="1"/>
  <c r="T163" i="23"/>
  <c r="V183" i="23"/>
  <c r="R184" i="23"/>
  <c r="AS182" i="23"/>
  <c r="AS174" i="22"/>
  <c r="V151" i="22"/>
  <c r="Q152" i="22"/>
  <c r="AH150" i="22"/>
  <c r="S152" i="22"/>
  <c r="R153" i="22"/>
  <c r="S153" i="22" s="1"/>
  <c r="V153" i="22" s="1"/>
  <c r="J147" i="20"/>
  <c r="K147" i="20" s="1"/>
  <c r="L147" i="20" s="1"/>
  <c r="M147" i="20" s="1"/>
  <c r="N147" i="20" s="1"/>
  <c r="O154" i="20"/>
  <c r="P154" i="20" s="1"/>
  <c r="Q154" i="20" s="1"/>
  <c r="BG158" i="7"/>
  <c r="BG193" i="3"/>
  <c r="AS173" i="2"/>
  <c r="O148" i="20"/>
  <c r="P148" i="20" s="1"/>
  <c r="Q148" i="20" s="1"/>
  <c r="O152" i="20"/>
  <c r="P152" i="20" s="1"/>
  <c r="Q152" i="20" s="1"/>
  <c r="AG154" i="20"/>
  <c r="O158" i="20"/>
  <c r="P158" i="20" s="1"/>
  <c r="Q158" i="20" s="1"/>
  <c r="AG148" i="20"/>
  <c r="O150" i="20"/>
  <c r="P150" i="20" s="1"/>
  <c r="Q150" i="20" s="1"/>
  <c r="O156" i="20"/>
  <c r="P156" i="20" s="1"/>
  <c r="Q156" i="20" s="1"/>
  <c r="AG147" i="20"/>
  <c r="AH147" i="20" s="1"/>
  <c r="AG152" i="20"/>
  <c r="AG156" i="20"/>
  <c r="AG158" i="20"/>
  <c r="O160" i="20"/>
  <c r="P160" i="20" s="1"/>
  <c r="Q160" i="20" s="1"/>
  <c r="AG160" i="20"/>
  <c r="O162" i="20"/>
  <c r="P162" i="20" s="1"/>
  <c r="Q162" i="20" s="1"/>
  <c r="AG162" i="20"/>
  <c r="AH162" i="20" s="1"/>
  <c r="O163" i="20"/>
  <c r="P163" i="20" s="1"/>
  <c r="Q163" i="20" s="1"/>
  <c r="O165" i="20"/>
  <c r="P165" i="20" s="1"/>
  <c r="Q165" i="20" s="1"/>
  <c r="AG163" i="20"/>
  <c r="AH163" i="20" s="1"/>
  <c r="O164" i="20"/>
  <c r="P164" i="20" s="1"/>
  <c r="Q164" i="20" s="1"/>
  <c r="AG165" i="20"/>
  <c r="AH165" i="20" s="1"/>
  <c r="O166" i="20"/>
  <c r="P166" i="20" s="1"/>
  <c r="Q166" i="20" s="1"/>
  <c r="O147" i="20"/>
  <c r="P147" i="20" s="1"/>
  <c r="O149" i="20"/>
  <c r="P149" i="20" s="1"/>
  <c r="Q149" i="20" s="1"/>
  <c r="AG149" i="20"/>
  <c r="O151" i="20"/>
  <c r="P151" i="20" s="1"/>
  <c r="Q151" i="20" s="1"/>
  <c r="AG151" i="20"/>
  <c r="O153" i="20"/>
  <c r="P153" i="20" s="1"/>
  <c r="Q153" i="20" s="1"/>
  <c r="AG153" i="20"/>
  <c r="O155" i="20"/>
  <c r="P155" i="20" s="1"/>
  <c r="Q155" i="20" s="1"/>
  <c r="AG155" i="20"/>
  <c r="O157" i="20"/>
  <c r="P157" i="20" s="1"/>
  <c r="Q157" i="20" s="1"/>
  <c r="AG157" i="20"/>
  <c r="O159" i="20"/>
  <c r="P159" i="20" s="1"/>
  <c r="Q159" i="20" s="1"/>
  <c r="AG159" i="20"/>
  <c r="O161" i="20"/>
  <c r="P161" i="20" s="1"/>
  <c r="Q161" i="20" s="1"/>
  <c r="AG161" i="20"/>
  <c r="AG164" i="20"/>
  <c r="AH164" i="20" s="1"/>
  <c r="AG166" i="20"/>
  <c r="AH166" i="20" s="1"/>
  <c r="AU178" i="25" l="1"/>
  <c r="AF177" i="25"/>
  <c r="AS177" i="25"/>
  <c r="AW178" i="25"/>
  <c r="AY178" i="25" s="1"/>
  <c r="AV178" i="25"/>
  <c r="AX178" i="25" s="1"/>
  <c r="AZ178" i="25" s="1"/>
  <c r="AU139" i="26"/>
  <c r="AW139" i="26" s="1"/>
  <c r="AY139" i="26" s="1"/>
  <c r="AW140" i="26"/>
  <c r="AY140" i="26" s="1"/>
  <c r="AV140" i="26"/>
  <c r="AX140" i="26" s="1"/>
  <c r="AZ140" i="26" s="1"/>
  <c r="BC178" i="24"/>
  <c r="G178" i="24" s="1"/>
  <c r="F178" i="24" s="1"/>
  <c r="BB178" i="24"/>
  <c r="AE182" i="31"/>
  <c r="AT182" i="31"/>
  <c r="R184" i="31"/>
  <c r="V183" i="31"/>
  <c r="AE182" i="34"/>
  <c r="AT182" i="34"/>
  <c r="R184" i="34"/>
  <c r="V183" i="34"/>
  <c r="R211" i="34"/>
  <c r="V210" i="34"/>
  <c r="S212" i="34"/>
  <c r="T211" i="34"/>
  <c r="S185" i="34"/>
  <c r="T184" i="34"/>
  <c r="BG166" i="34"/>
  <c r="BG167" i="31"/>
  <c r="S185" i="31"/>
  <c r="T184" i="31"/>
  <c r="AX184" i="24"/>
  <c r="AZ184" i="24" s="1"/>
  <c r="BB184" i="24" s="1"/>
  <c r="BC180" i="24"/>
  <c r="G180" i="24" s="1"/>
  <c r="F180" i="24" s="1"/>
  <c r="AE172" i="28"/>
  <c r="AT172" i="28"/>
  <c r="T174" i="28"/>
  <c r="S175" i="28"/>
  <c r="V173" i="28"/>
  <c r="R174" i="28"/>
  <c r="T167" i="24"/>
  <c r="V167" i="24" s="1"/>
  <c r="BB183" i="24"/>
  <c r="AW183" i="24"/>
  <c r="AY183" i="24" s="1"/>
  <c r="BA183" i="24" s="1"/>
  <c r="BC183" i="24"/>
  <c r="G183" i="24" s="1"/>
  <c r="F183" i="24" s="1"/>
  <c r="BC182" i="24"/>
  <c r="G182" i="24" s="1"/>
  <c r="F182" i="24" s="1"/>
  <c r="BB175" i="24"/>
  <c r="BC175" i="24"/>
  <c r="G175" i="24" s="1"/>
  <c r="F175" i="24" s="1"/>
  <c r="BC181" i="24"/>
  <c r="G181" i="24" s="1"/>
  <c r="F181" i="24" s="1"/>
  <c r="AW181" i="24"/>
  <c r="AY181" i="24" s="1"/>
  <c r="BA181" i="24" s="1"/>
  <c r="BB180" i="24"/>
  <c r="BB181" i="24"/>
  <c r="T166" i="24"/>
  <c r="BB182" i="24"/>
  <c r="R120" i="24"/>
  <c r="V119" i="24"/>
  <c r="AE118" i="24"/>
  <c r="AT118" i="24"/>
  <c r="AK150" i="30"/>
  <c r="AM150" i="30" s="1"/>
  <c r="AJ150" i="30"/>
  <c r="AL150" i="30" s="1"/>
  <c r="AN150" i="30" s="1"/>
  <c r="AK139" i="30"/>
  <c r="AM139" i="30" s="1"/>
  <c r="AJ139" i="30"/>
  <c r="AL139" i="30" s="1"/>
  <c r="AN139" i="30" s="1"/>
  <c r="AK149" i="30"/>
  <c r="AM149" i="30" s="1"/>
  <c r="AJ149" i="30"/>
  <c r="AL149" i="30" s="1"/>
  <c r="AN149" i="30" s="1"/>
  <c r="C15" i="30"/>
  <c r="AI138" i="30"/>
  <c r="AK148" i="30"/>
  <c r="AM148" i="30" s="1"/>
  <c r="AJ148" i="30"/>
  <c r="AL148" i="30" s="1"/>
  <c r="AN148" i="30" s="1"/>
  <c r="S157" i="30"/>
  <c r="T157" i="30" s="1"/>
  <c r="T156" i="30"/>
  <c r="R157" i="30" s="1"/>
  <c r="AK144" i="30"/>
  <c r="AM144" i="30" s="1"/>
  <c r="AJ144" i="30"/>
  <c r="AL144" i="30" s="1"/>
  <c r="AN144" i="30" s="1"/>
  <c r="AK140" i="30"/>
  <c r="AM140" i="30" s="1"/>
  <c r="AJ140" i="30"/>
  <c r="AL140" i="30" s="1"/>
  <c r="AN140" i="30" s="1"/>
  <c r="AI153" i="30"/>
  <c r="AV182" i="30"/>
  <c r="AK146" i="30"/>
  <c r="AM146" i="30" s="1"/>
  <c r="AJ146" i="30"/>
  <c r="AL146" i="30" s="1"/>
  <c r="AN146" i="30" s="1"/>
  <c r="AK143" i="30"/>
  <c r="AM143" i="30" s="1"/>
  <c r="AJ143" i="30"/>
  <c r="AL143" i="30" s="1"/>
  <c r="AN143" i="30" s="1"/>
  <c r="AK151" i="30"/>
  <c r="AM151" i="30" s="1"/>
  <c r="AJ151" i="30"/>
  <c r="AL151" i="30" s="1"/>
  <c r="AN151" i="30" s="1"/>
  <c r="AK142" i="30"/>
  <c r="AM142" i="30" s="1"/>
  <c r="AJ142" i="30"/>
  <c r="AL142" i="30" s="1"/>
  <c r="AN142" i="30" s="1"/>
  <c r="AK152" i="30"/>
  <c r="AM152" i="30" s="1"/>
  <c r="AJ152" i="30"/>
  <c r="AL152" i="30" s="1"/>
  <c r="AN152" i="30" s="1"/>
  <c r="AK147" i="30"/>
  <c r="AM147" i="30" s="1"/>
  <c r="AJ147" i="30"/>
  <c r="AL147" i="30" s="1"/>
  <c r="AN147" i="30" s="1"/>
  <c r="AK145" i="30"/>
  <c r="AM145" i="30" s="1"/>
  <c r="AJ145" i="30"/>
  <c r="AL145" i="30" s="1"/>
  <c r="AN145" i="30" s="1"/>
  <c r="AK141" i="30"/>
  <c r="AM141" i="30" s="1"/>
  <c r="AJ141" i="30"/>
  <c r="AL141" i="30" s="1"/>
  <c r="AN141" i="30" s="1"/>
  <c r="S192" i="29"/>
  <c r="T191" i="29"/>
  <c r="R192" i="29" s="1"/>
  <c r="V190" i="29"/>
  <c r="R191" i="29"/>
  <c r="R164" i="29"/>
  <c r="V163" i="29"/>
  <c r="AS162" i="29"/>
  <c r="AE162" i="29"/>
  <c r="BH87" i="29"/>
  <c r="T164" i="29"/>
  <c r="S165" i="29"/>
  <c r="R148" i="24"/>
  <c r="V147" i="24"/>
  <c r="AE146" i="24"/>
  <c r="AT146" i="24"/>
  <c r="R170" i="27"/>
  <c r="V169" i="27"/>
  <c r="AE148" i="27"/>
  <c r="AT148" i="27"/>
  <c r="R150" i="27"/>
  <c r="V149" i="27"/>
  <c r="AS200" i="27"/>
  <c r="AS198" i="27"/>
  <c r="AS201" i="27"/>
  <c r="AS196" i="27"/>
  <c r="AF114" i="26"/>
  <c r="AU114" i="26" s="1"/>
  <c r="AF118" i="26"/>
  <c r="AU118" i="26" s="1"/>
  <c r="AF116" i="26"/>
  <c r="AU116" i="26" s="1"/>
  <c r="AF117" i="26"/>
  <c r="AU117" i="26" s="1"/>
  <c r="AF115" i="26"/>
  <c r="AU115" i="26" s="1"/>
  <c r="AU120" i="26"/>
  <c r="AE121" i="26"/>
  <c r="AF121" i="26"/>
  <c r="AS121" i="26"/>
  <c r="AF113" i="26"/>
  <c r="AU113" i="26" s="1"/>
  <c r="AF112" i="26"/>
  <c r="AU112" i="26" s="1"/>
  <c r="AF119" i="26"/>
  <c r="AU119" i="26" s="1"/>
  <c r="BH226" i="28"/>
  <c r="AS197" i="27"/>
  <c r="AS202" i="27"/>
  <c r="AO199" i="27"/>
  <c r="AS199" i="27" s="1"/>
  <c r="AL195" i="27"/>
  <c r="AS195" i="27" s="1"/>
  <c r="V195" i="27"/>
  <c r="AT195" i="27" s="1"/>
  <c r="R196" i="27"/>
  <c r="S196" i="27" s="1"/>
  <c r="AE168" i="27"/>
  <c r="AT168" i="27"/>
  <c r="S171" i="27"/>
  <c r="T170" i="27"/>
  <c r="T150" i="27"/>
  <c r="S151" i="27"/>
  <c r="BH226" i="27"/>
  <c r="BG179" i="26"/>
  <c r="AS161" i="25"/>
  <c r="AF161" i="25"/>
  <c r="AE161" i="25"/>
  <c r="AE159" i="25"/>
  <c r="AS159" i="25"/>
  <c r="AS176" i="25"/>
  <c r="R161" i="25"/>
  <c r="V160" i="25"/>
  <c r="AF159" i="25" s="1"/>
  <c r="BG199" i="25"/>
  <c r="BH123" i="20"/>
  <c r="AL163" i="20"/>
  <c r="AM163" i="20" s="1"/>
  <c r="AN163" i="20" s="1"/>
  <c r="AI163" i="20"/>
  <c r="AJ163" i="20" s="1"/>
  <c r="AK163" i="20" s="1"/>
  <c r="AL162" i="20"/>
  <c r="AM162" i="20" s="1"/>
  <c r="AN162" i="20" s="1"/>
  <c r="AI162" i="20"/>
  <c r="AJ162" i="20" s="1"/>
  <c r="AK162" i="20" s="1"/>
  <c r="AL158" i="20"/>
  <c r="AM158" i="20" s="1"/>
  <c r="AN158" i="20" s="1"/>
  <c r="AI158" i="20"/>
  <c r="AJ158" i="20" s="1"/>
  <c r="AL154" i="20"/>
  <c r="AM154" i="20" s="1"/>
  <c r="AI154" i="20"/>
  <c r="AJ154" i="20" s="1"/>
  <c r="AK154" i="20" s="1"/>
  <c r="AL166" i="20"/>
  <c r="AM166" i="20" s="1"/>
  <c r="AN166" i="20" s="1"/>
  <c r="AI166" i="20"/>
  <c r="AJ166" i="20" s="1"/>
  <c r="AK166" i="20" s="1"/>
  <c r="AL161" i="20"/>
  <c r="AM161" i="20" s="1"/>
  <c r="AI161" i="20"/>
  <c r="AJ161" i="20" s="1"/>
  <c r="AK161" i="20" s="1"/>
  <c r="AL157" i="20"/>
  <c r="AM157" i="20" s="1"/>
  <c r="AN157" i="20" s="1"/>
  <c r="AI157" i="20"/>
  <c r="AJ157" i="20" s="1"/>
  <c r="AK157" i="20" s="1"/>
  <c r="AL153" i="20"/>
  <c r="AM153" i="20" s="1"/>
  <c r="AN153" i="20" s="1"/>
  <c r="AI153" i="20"/>
  <c r="AJ153" i="20" s="1"/>
  <c r="AK153" i="20" s="1"/>
  <c r="AL149" i="20"/>
  <c r="AM149" i="20" s="1"/>
  <c r="AN149" i="20" s="1"/>
  <c r="AI149" i="20"/>
  <c r="AJ149" i="20" s="1"/>
  <c r="AK149" i="20" s="1"/>
  <c r="AL156" i="20"/>
  <c r="AM156" i="20" s="1"/>
  <c r="AN156" i="20" s="1"/>
  <c r="AI156" i="20"/>
  <c r="AJ156" i="20" s="1"/>
  <c r="AK156" i="20" s="1"/>
  <c r="AL165" i="20"/>
  <c r="AM165" i="20" s="1"/>
  <c r="AN165" i="20" s="1"/>
  <c r="AI165" i="20"/>
  <c r="AJ165" i="20" s="1"/>
  <c r="AK165" i="20" s="1"/>
  <c r="AL160" i="20"/>
  <c r="AM160" i="20" s="1"/>
  <c r="AN160" i="20" s="1"/>
  <c r="AI160" i="20"/>
  <c r="AJ160" i="20" s="1"/>
  <c r="AK160" i="20" s="1"/>
  <c r="AL152" i="20"/>
  <c r="AM152" i="20" s="1"/>
  <c r="AN152" i="20" s="1"/>
  <c r="AI152" i="20"/>
  <c r="AJ152" i="20" s="1"/>
  <c r="AL148" i="20"/>
  <c r="AM148" i="20" s="1"/>
  <c r="AN148" i="20" s="1"/>
  <c r="AI148" i="20"/>
  <c r="AJ148" i="20" s="1"/>
  <c r="AL164" i="20"/>
  <c r="AM164" i="20" s="1"/>
  <c r="AN164" i="20" s="1"/>
  <c r="AI164" i="20"/>
  <c r="AJ164" i="20" s="1"/>
  <c r="AK164" i="20" s="1"/>
  <c r="AL159" i="20"/>
  <c r="AM159" i="20" s="1"/>
  <c r="AN159" i="20" s="1"/>
  <c r="AI159" i="20"/>
  <c r="AJ159" i="20" s="1"/>
  <c r="AK159" i="20" s="1"/>
  <c r="AL155" i="20"/>
  <c r="AM155" i="20" s="1"/>
  <c r="AN155" i="20" s="1"/>
  <c r="AI155" i="20"/>
  <c r="AJ155" i="20" s="1"/>
  <c r="AK155" i="20" s="1"/>
  <c r="AL151" i="20"/>
  <c r="AM151" i="20" s="1"/>
  <c r="AN151" i="20" s="1"/>
  <c r="AI151" i="20"/>
  <c r="AJ151" i="20" s="1"/>
  <c r="AK151" i="20" s="1"/>
  <c r="AL147" i="20"/>
  <c r="AM147" i="20" s="1"/>
  <c r="AN147" i="20" s="1"/>
  <c r="AI147" i="20"/>
  <c r="AJ147" i="20" s="1"/>
  <c r="AK147" i="20" s="1"/>
  <c r="AL150" i="20"/>
  <c r="AM150" i="20" s="1"/>
  <c r="AI150" i="20"/>
  <c r="AJ150" i="20" s="1"/>
  <c r="AK150" i="20" s="1"/>
  <c r="Q147" i="20"/>
  <c r="S147" i="20" s="1"/>
  <c r="T147" i="20" s="1"/>
  <c r="R148" i="20" s="1"/>
  <c r="S148" i="20" s="1"/>
  <c r="BG148" i="24"/>
  <c r="S121" i="24"/>
  <c r="T120" i="24"/>
  <c r="T148" i="24"/>
  <c r="S149" i="24"/>
  <c r="S169" i="24"/>
  <c r="T168" i="24"/>
  <c r="AF164" i="23"/>
  <c r="AE164" i="23"/>
  <c r="AS164" i="23"/>
  <c r="AE162" i="23"/>
  <c r="AS162" i="23"/>
  <c r="R164" i="23"/>
  <c r="V163" i="23"/>
  <c r="AS183" i="23"/>
  <c r="S186" i="23"/>
  <c r="T185" i="23"/>
  <c r="BG199" i="23"/>
  <c r="V184" i="23"/>
  <c r="R185" i="23"/>
  <c r="AS175" i="22"/>
  <c r="AH153" i="22"/>
  <c r="X153" i="22"/>
  <c r="Q153" i="22"/>
  <c r="V152" i="22"/>
  <c r="AH151" i="22"/>
  <c r="AH154" i="20"/>
  <c r="BG159" i="7"/>
  <c r="BG194" i="3"/>
  <c r="AS174" i="2"/>
  <c r="AH152" i="20"/>
  <c r="AH156" i="20"/>
  <c r="AH148" i="20"/>
  <c r="AH158" i="20"/>
  <c r="AH153" i="20"/>
  <c r="AH161" i="20"/>
  <c r="AH157" i="20"/>
  <c r="AH149" i="20"/>
  <c r="AH159" i="20"/>
  <c r="AH155" i="20"/>
  <c r="AH151" i="20"/>
  <c r="AH160" i="20"/>
  <c r="AV139" i="26" l="1"/>
  <c r="AX139" i="26" s="1"/>
  <c r="AZ139" i="26" s="1"/>
  <c r="R168" i="24"/>
  <c r="AB178" i="25"/>
  <c r="BA178" i="25"/>
  <c r="AU177" i="25"/>
  <c r="AB139" i="26"/>
  <c r="BA139" i="26"/>
  <c r="AB140" i="26"/>
  <c r="BA140" i="26"/>
  <c r="AB184" i="24"/>
  <c r="AE183" i="31"/>
  <c r="AT183" i="31"/>
  <c r="R185" i="31"/>
  <c r="V184" i="31"/>
  <c r="R185" i="34"/>
  <c r="V184" i="34"/>
  <c r="AE183" i="34"/>
  <c r="AT183" i="34"/>
  <c r="R212" i="34"/>
  <c r="V211" i="34"/>
  <c r="T212" i="34"/>
  <c r="S213" i="34"/>
  <c r="BG167" i="34"/>
  <c r="S186" i="34"/>
  <c r="T186" i="34" s="1"/>
  <c r="V186" i="34" s="1"/>
  <c r="T185" i="34"/>
  <c r="T185" i="31"/>
  <c r="S186" i="31"/>
  <c r="T186" i="31" s="1"/>
  <c r="V186" i="31" s="1"/>
  <c r="BG168" i="31"/>
  <c r="BC184" i="24"/>
  <c r="G184" i="24" s="1"/>
  <c r="F184" i="24" s="1"/>
  <c r="S176" i="28"/>
  <c r="T175" i="28"/>
  <c r="R175" i="28"/>
  <c r="V174" i="28"/>
  <c r="AT173" i="28"/>
  <c r="AE173" i="28"/>
  <c r="V166" i="24"/>
  <c r="AT166" i="24" s="1"/>
  <c r="R167" i="24"/>
  <c r="AE119" i="24"/>
  <c r="AT119" i="24"/>
  <c r="R121" i="24"/>
  <c r="V120" i="24"/>
  <c r="AF115" i="24" s="1"/>
  <c r="F152" i="30"/>
  <c r="AO152" i="30"/>
  <c r="F151" i="30"/>
  <c r="AO151" i="30"/>
  <c r="AO146" i="30"/>
  <c r="F146" i="30"/>
  <c r="AK138" i="30"/>
  <c r="AM138" i="30" s="1"/>
  <c r="AJ138" i="30"/>
  <c r="AL138" i="30" s="1"/>
  <c r="AN138" i="30" s="1"/>
  <c r="AV183" i="30"/>
  <c r="AO140" i="30"/>
  <c r="F140" i="30"/>
  <c r="C3" i="30"/>
  <c r="C5" i="30"/>
  <c r="D10" i="30"/>
  <c r="C10" i="30"/>
  <c r="D3" i="30"/>
  <c r="AW182" i="30" s="1"/>
  <c r="AX182" i="30" s="1"/>
  <c r="AO139" i="30"/>
  <c r="F139" i="30"/>
  <c r="AO141" i="30"/>
  <c r="F141" i="30"/>
  <c r="AO143" i="30"/>
  <c r="F143" i="30"/>
  <c r="AO145" i="30"/>
  <c r="F145" i="30"/>
  <c r="AO147" i="30"/>
  <c r="F147" i="30"/>
  <c r="AO142" i="30"/>
  <c r="F142" i="30"/>
  <c r="AK153" i="30"/>
  <c r="AM153" i="30" s="1"/>
  <c r="AJ153" i="30"/>
  <c r="AL153" i="30" s="1"/>
  <c r="AN153" i="30" s="1"/>
  <c r="AO144" i="30"/>
  <c r="F144" i="30"/>
  <c r="F148" i="30"/>
  <c r="AO148" i="30"/>
  <c r="F149" i="30"/>
  <c r="AO149" i="30"/>
  <c r="F150" i="30"/>
  <c r="AO150" i="30"/>
  <c r="AF190" i="29"/>
  <c r="AF189" i="29"/>
  <c r="AU189" i="29" s="1"/>
  <c r="AF187" i="29"/>
  <c r="AU187" i="29" s="1"/>
  <c r="AF188" i="29"/>
  <c r="AU188" i="29" s="1"/>
  <c r="AF180" i="29"/>
  <c r="AU180" i="29" s="1"/>
  <c r="AF183" i="29"/>
  <c r="AU183" i="29" s="1"/>
  <c r="AF182" i="29"/>
  <c r="AU182" i="29" s="1"/>
  <c r="AF181" i="29"/>
  <c r="AU181" i="29" s="1"/>
  <c r="AF186" i="29"/>
  <c r="AU186" i="29" s="1"/>
  <c r="AF185" i="29"/>
  <c r="AU185" i="29" s="1"/>
  <c r="AF184" i="29"/>
  <c r="AU184" i="29" s="1"/>
  <c r="AS190" i="29"/>
  <c r="AF179" i="29"/>
  <c r="AU179" i="29" s="1"/>
  <c r="T192" i="29"/>
  <c r="R193" i="29" s="1"/>
  <c r="S193" i="29"/>
  <c r="T165" i="29"/>
  <c r="S166" i="29"/>
  <c r="R165" i="29"/>
  <c r="V164" i="29"/>
  <c r="AS163" i="29"/>
  <c r="AE163" i="29"/>
  <c r="BH88" i="29"/>
  <c r="R149" i="24"/>
  <c r="V148" i="24"/>
  <c r="AE147" i="24"/>
  <c r="AT147" i="24"/>
  <c r="R171" i="27"/>
  <c r="V170" i="27"/>
  <c r="AE169" i="27"/>
  <c r="AT169" i="27"/>
  <c r="R151" i="27"/>
  <c r="V150" i="27"/>
  <c r="AE149" i="27"/>
  <c r="AT149" i="27"/>
  <c r="AU121" i="26"/>
  <c r="AD120" i="26"/>
  <c r="AC120" i="26" s="1"/>
  <c r="AD119" i="26"/>
  <c r="AC119" i="26" s="1"/>
  <c r="AD117" i="26"/>
  <c r="AC117" i="26" s="1"/>
  <c r="AD123" i="26"/>
  <c r="AC123" i="26" s="1"/>
  <c r="AD114" i="26"/>
  <c r="AC114" i="26" s="1"/>
  <c r="AD115" i="26"/>
  <c r="AC115" i="26" s="1"/>
  <c r="AD118" i="26"/>
  <c r="AC118" i="26" s="1"/>
  <c r="AD121" i="26"/>
  <c r="AC121" i="26" s="1"/>
  <c r="AD122" i="26"/>
  <c r="AC122" i="26" s="1"/>
  <c r="AD116" i="26"/>
  <c r="AC116" i="26" s="1"/>
  <c r="AD112" i="26"/>
  <c r="AC112" i="26" s="1"/>
  <c r="AD113" i="26"/>
  <c r="AC113" i="26" s="1"/>
  <c r="V147" i="20"/>
  <c r="AS147" i="20" s="1"/>
  <c r="BH227" i="28"/>
  <c r="T196" i="27"/>
  <c r="S197" i="27"/>
  <c r="S172" i="27"/>
  <c r="T171" i="27"/>
  <c r="BH227" i="27"/>
  <c r="T151" i="27"/>
  <c r="S152" i="27"/>
  <c r="BG180" i="26"/>
  <c r="AF155" i="25"/>
  <c r="AU155" i="25" s="1"/>
  <c r="AF152" i="25"/>
  <c r="AU152" i="25" s="1"/>
  <c r="AF151" i="25"/>
  <c r="AU151" i="25" s="1"/>
  <c r="AF158" i="25"/>
  <c r="AU158" i="25" s="1"/>
  <c r="AU159" i="25"/>
  <c r="BG200" i="25"/>
  <c r="AS160" i="25"/>
  <c r="AF160" i="25"/>
  <c r="AE160" i="25"/>
  <c r="AD158" i="25" s="1"/>
  <c r="AC158" i="25" s="1"/>
  <c r="AF156" i="25"/>
  <c r="AF157" i="25"/>
  <c r="AF154" i="25"/>
  <c r="AF150" i="25"/>
  <c r="AU161" i="25"/>
  <c r="AF153" i="25"/>
  <c r="BH124" i="20"/>
  <c r="AR156" i="20"/>
  <c r="AR147" i="20"/>
  <c r="C8" i="20" s="1"/>
  <c r="AK152" i="20"/>
  <c r="AR152" i="20" s="1"/>
  <c r="AN161" i="20"/>
  <c r="AR161" i="20" s="1"/>
  <c r="AN150" i="20"/>
  <c r="AR150" i="20" s="1"/>
  <c r="AK148" i="20"/>
  <c r="AR148" i="20" s="1"/>
  <c r="AN154" i="20"/>
  <c r="AR154" i="20" s="1"/>
  <c r="AK158" i="20"/>
  <c r="AR158" i="20" s="1"/>
  <c r="AT167" i="24"/>
  <c r="S122" i="24"/>
  <c r="T121" i="24"/>
  <c r="R122" i="24" s="1"/>
  <c r="R169" i="24"/>
  <c r="V168" i="24"/>
  <c r="T149" i="24"/>
  <c r="S150" i="24"/>
  <c r="S170" i="24"/>
  <c r="T169" i="24"/>
  <c r="BG149" i="24"/>
  <c r="AF163" i="23"/>
  <c r="AE163" i="23"/>
  <c r="AD158" i="23" s="1"/>
  <c r="AC158" i="23" s="1"/>
  <c r="AS163" i="23"/>
  <c r="AF159" i="23"/>
  <c r="AU159" i="23" s="1"/>
  <c r="AF158" i="23"/>
  <c r="AU158" i="23" s="1"/>
  <c r="AF156" i="23"/>
  <c r="AU156" i="23" s="1"/>
  <c r="AF160" i="23"/>
  <c r="AU160" i="23" s="1"/>
  <c r="AF155" i="23"/>
  <c r="AU155" i="23" s="1"/>
  <c r="AF154" i="23"/>
  <c r="AU154" i="23" s="1"/>
  <c r="AF161" i="23"/>
  <c r="AU161" i="23" s="1"/>
  <c r="AF162" i="23"/>
  <c r="AU162" i="23" s="1"/>
  <c r="AU164" i="23"/>
  <c r="AF157" i="23"/>
  <c r="AU157" i="23" s="1"/>
  <c r="AD164" i="23"/>
  <c r="AC164" i="23" s="1"/>
  <c r="AF153" i="23"/>
  <c r="AU153" i="23" s="1"/>
  <c r="S187" i="23"/>
  <c r="T186" i="23"/>
  <c r="BG200" i="23"/>
  <c r="AS184" i="23"/>
  <c r="V185" i="23"/>
  <c r="R186" i="23"/>
  <c r="AI153" i="22"/>
  <c r="AJ153" i="22" s="1"/>
  <c r="AL153" i="22" s="1"/>
  <c r="AN153" i="22" s="1"/>
  <c r="AH152" i="22"/>
  <c r="X152" i="22"/>
  <c r="X150" i="22"/>
  <c r="AI150" i="22" s="1"/>
  <c r="X146" i="22"/>
  <c r="AI146" i="22" s="1"/>
  <c r="X142" i="22"/>
  <c r="X136" i="22" s="1"/>
  <c r="C10" i="22" s="1"/>
  <c r="X143" i="22"/>
  <c r="AI143" i="22" s="1"/>
  <c r="X145" i="22"/>
  <c r="AI145" i="22" s="1"/>
  <c r="AS176" i="22"/>
  <c r="X147" i="22"/>
  <c r="AI147" i="22" s="1"/>
  <c r="X149" i="22"/>
  <c r="AI149" i="22" s="1"/>
  <c r="X151" i="22"/>
  <c r="AI151" i="22" s="1"/>
  <c r="X144" i="22"/>
  <c r="AI144" i="22" s="1"/>
  <c r="X148" i="22"/>
  <c r="AI148" i="22" s="1"/>
  <c r="AR151" i="20"/>
  <c r="BG160" i="7"/>
  <c r="BG195" i="3"/>
  <c r="AS175" i="2"/>
  <c r="AH168" i="20"/>
  <c r="X147" i="20" s="1"/>
  <c r="Z147" i="20" s="1"/>
  <c r="AR160" i="20"/>
  <c r="AR157" i="20"/>
  <c r="AR159" i="20"/>
  <c r="AR149" i="20"/>
  <c r="AR153" i="20"/>
  <c r="AR155" i="20"/>
  <c r="AR165" i="20"/>
  <c r="AR166" i="20"/>
  <c r="S149" i="20"/>
  <c r="T148" i="20"/>
  <c r="AR164" i="20"/>
  <c r="AR162" i="20"/>
  <c r="AR163" i="20"/>
  <c r="AW177" i="25" l="1"/>
  <c r="AY177" i="25" s="1"/>
  <c r="AV177" i="25"/>
  <c r="AX177" i="25" s="1"/>
  <c r="AZ177" i="25" s="1"/>
  <c r="AF186" i="31"/>
  <c r="AE186" i="31"/>
  <c r="AT186" i="31"/>
  <c r="R186" i="31"/>
  <c r="V185" i="31"/>
  <c r="AF182" i="31" s="1"/>
  <c r="AE184" i="31"/>
  <c r="AT184" i="31"/>
  <c r="AE186" i="34"/>
  <c r="AF186" i="34"/>
  <c r="AT186" i="34"/>
  <c r="AE184" i="34"/>
  <c r="AT184" i="34"/>
  <c r="R186" i="34"/>
  <c r="V185" i="34"/>
  <c r="T163" i="34" s="1"/>
  <c r="R213" i="34"/>
  <c r="V212" i="34"/>
  <c r="S214" i="34"/>
  <c r="T213" i="34"/>
  <c r="BG168" i="34"/>
  <c r="BG169" i="31"/>
  <c r="AF114" i="24"/>
  <c r="R176" i="28"/>
  <c r="V175" i="28"/>
  <c r="AF174" i="28" s="1"/>
  <c r="AE174" i="28"/>
  <c r="AT174" i="28"/>
  <c r="T176" i="28"/>
  <c r="R177" i="28" s="1"/>
  <c r="S177" i="28"/>
  <c r="AF109" i="24"/>
  <c r="AF117" i="24"/>
  <c r="AE120" i="24"/>
  <c r="AD126" i="24" s="1"/>
  <c r="AC126" i="24" s="1"/>
  <c r="AF120" i="24"/>
  <c r="AT120" i="24"/>
  <c r="T105" i="24"/>
  <c r="AF112" i="24"/>
  <c r="AF111" i="24"/>
  <c r="AF116" i="24"/>
  <c r="AF113" i="24"/>
  <c r="AD121" i="24"/>
  <c r="AC121" i="24" s="1"/>
  <c r="AF118" i="24"/>
  <c r="AF110" i="24"/>
  <c r="AF119" i="24"/>
  <c r="AO138" i="30"/>
  <c r="BB85" i="30" s="1"/>
  <c r="BC85" i="30" s="1"/>
  <c r="F138" i="30"/>
  <c r="F153" i="30"/>
  <c r="AO153" i="30"/>
  <c r="CF57" i="30"/>
  <c r="BQ54" i="30"/>
  <c r="D5" i="30"/>
  <c r="BQ57" i="30"/>
  <c r="CO54" i="30"/>
  <c r="AW162" i="30"/>
  <c r="AW163" i="30"/>
  <c r="AX163" i="30" s="1"/>
  <c r="AW164" i="30"/>
  <c r="AX164" i="30" s="1"/>
  <c r="AW165" i="30"/>
  <c r="AX165" i="30" s="1"/>
  <c r="AW166" i="30"/>
  <c r="AX166" i="30" s="1"/>
  <c r="AW167" i="30"/>
  <c r="AX167" i="30" s="1"/>
  <c r="AW168" i="30"/>
  <c r="AX168" i="30" s="1"/>
  <c r="AW169" i="30"/>
  <c r="AX169" i="30" s="1"/>
  <c r="AW170" i="30"/>
  <c r="AX170" i="30" s="1"/>
  <c r="AW171" i="30"/>
  <c r="AX171" i="30" s="1"/>
  <c r="AW172" i="30"/>
  <c r="AX172" i="30" s="1"/>
  <c r="AW173" i="30"/>
  <c r="AX173" i="30" s="1"/>
  <c r="AW174" i="30"/>
  <c r="AX174" i="30" s="1"/>
  <c r="AW175" i="30"/>
  <c r="AX175" i="30" s="1"/>
  <c r="AW176" i="30"/>
  <c r="AX176" i="30" s="1"/>
  <c r="AW177" i="30"/>
  <c r="AX177" i="30" s="1"/>
  <c r="AW178" i="30"/>
  <c r="AX178" i="30" s="1"/>
  <c r="AW179" i="30"/>
  <c r="AX179" i="30" s="1"/>
  <c r="AW180" i="30"/>
  <c r="AX180" i="30" s="1"/>
  <c r="AW181" i="30"/>
  <c r="AX181" i="30" s="1"/>
  <c r="AW183" i="30"/>
  <c r="AX183" i="30" s="1"/>
  <c r="AV184" i="30"/>
  <c r="AV188" i="29"/>
  <c r="AX188" i="29" s="1"/>
  <c r="AZ188" i="29" s="1"/>
  <c r="AW188" i="29"/>
  <c r="AY188" i="29" s="1"/>
  <c r="AV184" i="29"/>
  <c r="AX184" i="29" s="1"/>
  <c r="AZ184" i="29" s="1"/>
  <c r="AW184" i="29"/>
  <c r="AY184" i="29" s="1"/>
  <c r="AW187" i="29"/>
  <c r="AY187" i="29" s="1"/>
  <c r="AV187" i="29"/>
  <c r="AX187" i="29" s="1"/>
  <c r="AZ187" i="29" s="1"/>
  <c r="AW185" i="29"/>
  <c r="AY185" i="29" s="1"/>
  <c r="AV185" i="29"/>
  <c r="AX185" i="29" s="1"/>
  <c r="AZ185" i="29" s="1"/>
  <c r="AV183" i="29"/>
  <c r="AX183" i="29" s="1"/>
  <c r="AZ183" i="29" s="1"/>
  <c r="AW183" i="29"/>
  <c r="AY183" i="29" s="1"/>
  <c r="AW189" i="29"/>
  <c r="AY189" i="29" s="1"/>
  <c r="AV189" i="29"/>
  <c r="AX189" i="29" s="1"/>
  <c r="AZ189" i="29" s="1"/>
  <c r="AW186" i="29"/>
  <c r="AY186" i="29" s="1"/>
  <c r="AV186" i="29"/>
  <c r="AX186" i="29" s="1"/>
  <c r="AZ186" i="29" s="1"/>
  <c r="AV181" i="29"/>
  <c r="AX181" i="29" s="1"/>
  <c r="AZ181" i="29" s="1"/>
  <c r="AW181" i="29"/>
  <c r="AY181" i="29" s="1"/>
  <c r="AW179" i="29"/>
  <c r="AY179" i="29" s="1"/>
  <c r="AV179" i="29"/>
  <c r="AX179" i="29" s="1"/>
  <c r="AZ179" i="29" s="1"/>
  <c r="S194" i="29"/>
  <c r="T193" i="29"/>
  <c r="R194" i="29" s="1"/>
  <c r="AW182" i="29"/>
  <c r="AY182" i="29" s="1"/>
  <c r="AV182" i="29"/>
  <c r="AX182" i="29" s="1"/>
  <c r="AZ182" i="29" s="1"/>
  <c r="AV180" i="29"/>
  <c r="AX180" i="29" s="1"/>
  <c r="AZ180" i="29" s="1"/>
  <c r="AW180" i="29"/>
  <c r="AY180" i="29" s="1"/>
  <c r="AU190" i="29"/>
  <c r="AE164" i="29"/>
  <c r="AS164" i="29"/>
  <c r="T166" i="29"/>
  <c r="S167" i="29"/>
  <c r="T167" i="29" s="1"/>
  <c r="V167" i="29" s="1"/>
  <c r="BH89" i="29"/>
  <c r="R166" i="29"/>
  <c r="V165" i="29"/>
  <c r="R150" i="24"/>
  <c r="V149" i="24"/>
  <c r="AE148" i="24"/>
  <c r="AT148" i="24"/>
  <c r="R172" i="27"/>
  <c r="V171" i="27"/>
  <c r="AE170" i="27"/>
  <c r="AT170" i="27"/>
  <c r="R152" i="27"/>
  <c r="V151" i="27"/>
  <c r="AE150" i="27"/>
  <c r="AT150" i="27"/>
  <c r="AE147" i="20"/>
  <c r="AC111" i="26"/>
  <c r="AA112" i="26" s="1"/>
  <c r="AD157" i="23"/>
  <c r="AC157" i="23" s="1"/>
  <c r="AD155" i="23"/>
  <c r="AC155" i="23" s="1"/>
  <c r="AD161" i="23"/>
  <c r="AC161" i="23" s="1"/>
  <c r="AD160" i="23"/>
  <c r="AC160" i="23" s="1"/>
  <c r="AD162" i="23"/>
  <c r="AC162" i="23" s="1"/>
  <c r="AD156" i="23"/>
  <c r="AC156" i="23" s="1"/>
  <c r="AD159" i="23"/>
  <c r="AC159" i="23" s="1"/>
  <c r="AD163" i="23"/>
  <c r="AC163" i="23" s="1"/>
  <c r="AU163" i="23"/>
  <c r="AK153" i="22"/>
  <c r="AM153" i="22" s="1"/>
  <c r="BH228" i="28"/>
  <c r="T197" i="27"/>
  <c r="S198" i="27"/>
  <c r="V196" i="27"/>
  <c r="AT196" i="27" s="1"/>
  <c r="R197" i="27"/>
  <c r="S173" i="27"/>
  <c r="T172" i="27"/>
  <c r="BH228" i="27"/>
  <c r="T152" i="27"/>
  <c r="S153" i="27"/>
  <c r="T153" i="27" s="1"/>
  <c r="V153" i="27" s="1"/>
  <c r="BG181" i="26"/>
  <c r="AD151" i="25"/>
  <c r="AC151" i="25" s="1"/>
  <c r="AD152" i="25"/>
  <c r="AC152" i="25" s="1"/>
  <c r="AD154" i="25"/>
  <c r="AC154" i="25" s="1"/>
  <c r="AD161" i="25"/>
  <c r="AC161" i="25" s="1"/>
  <c r="AU160" i="25"/>
  <c r="AU153" i="25"/>
  <c r="AD156" i="25"/>
  <c r="AC156" i="25" s="1"/>
  <c r="AD150" i="25"/>
  <c r="AC150" i="25" s="1"/>
  <c r="AD153" i="25"/>
  <c r="AC153" i="25" s="1"/>
  <c r="AU156" i="25"/>
  <c r="AD159" i="25"/>
  <c r="AC159" i="25" s="1"/>
  <c r="BG201" i="25"/>
  <c r="AD157" i="25"/>
  <c r="AC157" i="25" s="1"/>
  <c r="AU154" i="25"/>
  <c r="AD155" i="25"/>
  <c r="AC155" i="25" s="1"/>
  <c r="AD160" i="25"/>
  <c r="AC160" i="25" s="1"/>
  <c r="AU150" i="25"/>
  <c r="AU157" i="25"/>
  <c r="BH125" i="20"/>
  <c r="C178" i="20"/>
  <c r="O182" i="20" s="1"/>
  <c r="P182" i="20" s="1"/>
  <c r="Q182" i="20" s="1"/>
  <c r="V169" i="24"/>
  <c r="R170" i="24"/>
  <c r="S123" i="24"/>
  <c r="T122" i="24"/>
  <c r="R123" i="24" s="1"/>
  <c r="T170" i="24"/>
  <c r="S171" i="24"/>
  <c r="AT168" i="24"/>
  <c r="BG150" i="24"/>
  <c r="T150" i="24"/>
  <c r="S151" i="24"/>
  <c r="AD153" i="23"/>
  <c r="AC153" i="23" s="1"/>
  <c r="AD154" i="23"/>
  <c r="AC154" i="23" s="1"/>
  <c r="BG201" i="23"/>
  <c r="R187" i="23"/>
  <c r="V186" i="23"/>
  <c r="AS185" i="23"/>
  <c r="S188" i="23"/>
  <c r="T187" i="23"/>
  <c r="AI152" i="22"/>
  <c r="AK152" i="22" s="1"/>
  <c r="AM152" i="22" s="1"/>
  <c r="AK146" i="22"/>
  <c r="AM146" i="22" s="1"/>
  <c r="AJ146" i="22"/>
  <c r="AL146" i="22" s="1"/>
  <c r="AN146" i="22" s="1"/>
  <c r="AK144" i="22"/>
  <c r="AM144" i="22" s="1"/>
  <c r="AJ144" i="22"/>
  <c r="AL144" i="22" s="1"/>
  <c r="AN144" i="22" s="1"/>
  <c r="AS177" i="22"/>
  <c r="AK145" i="22"/>
  <c r="AM145" i="22" s="1"/>
  <c r="AJ145" i="22"/>
  <c r="AL145" i="22" s="1"/>
  <c r="AN145" i="22" s="1"/>
  <c r="AK150" i="22"/>
  <c r="AM150" i="22" s="1"/>
  <c r="AJ150" i="22"/>
  <c r="AL150" i="22" s="1"/>
  <c r="AN150" i="22" s="1"/>
  <c r="AK151" i="22"/>
  <c r="AM151" i="22" s="1"/>
  <c r="AJ151" i="22"/>
  <c r="AL151" i="22" s="1"/>
  <c r="AN151" i="22" s="1"/>
  <c r="AK143" i="22"/>
  <c r="AM143" i="22" s="1"/>
  <c r="AJ143" i="22"/>
  <c r="AL143" i="22" s="1"/>
  <c r="AN143" i="22" s="1"/>
  <c r="AK148" i="22"/>
  <c r="AM148" i="22" s="1"/>
  <c r="AJ148" i="22"/>
  <c r="AL148" i="22" s="1"/>
  <c r="AN148" i="22" s="1"/>
  <c r="AK147" i="22"/>
  <c r="AM147" i="22" s="1"/>
  <c r="AJ147" i="22"/>
  <c r="AL147" i="22" s="1"/>
  <c r="AN147" i="22" s="1"/>
  <c r="AK149" i="22"/>
  <c r="AM149" i="22" s="1"/>
  <c r="AJ149" i="22"/>
  <c r="AL149" i="22" s="1"/>
  <c r="AN149" i="22" s="1"/>
  <c r="AI142" i="22"/>
  <c r="BG161" i="7"/>
  <c r="BG196" i="3"/>
  <c r="AS176" i="2"/>
  <c r="S150" i="20"/>
  <c r="T149" i="20"/>
  <c r="V148" i="20"/>
  <c r="R149" i="20"/>
  <c r="BA177" i="25" l="1"/>
  <c r="AB177" i="25"/>
  <c r="AF174" i="34"/>
  <c r="AF170" i="34"/>
  <c r="AF182" i="34"/>
  <c r="AE185" i="31"/>
  <c r="AD170" i="31" s="1"/>
  <c r="AC170" i="31" s="1"/>
  <c r="AF185" i="31"/>
  <c r="AT185" i="31"/>
  <c r="AF177" i="31"/>
  <c r="AF179" i="31"/>
  <c r="AF176" i="31"/>
  <c r="T163" i="31"/>
  <c r="AF168" i="31"/>
  <c r="AF184" i="31"/>
  <c r="AF175" i="31"/>
  <c r="AF171" i="31"/>
  <c r="AF167" i="31"/>
  <c r="AD167" i="31"/>
  <c r="AF183" i="31"/>
  <c r="AF170" i="31"/>
  <c r="AF174" i="31"/>
  <c r="AF178" i="31"/>
  <c r="AF180" i="31"/>
  <c r="AF172" i="31"/>
  <c r="AF173" i="31"/>
  <c r="AF169" i="31"/>
  <c r="AF181" i="31"/>
  <c r="AE185" i="34"/>
  <c r="AD174" i="34" s="1"/>
  <c r="AC174" i="34" s="1"/>
  <c r="AF185" i="34"/>
  <c r="AT185" i="34"/>
  <c r="AF180" i="34"/>
  <c r="AF171" i="34"/>
  <c r="AF179" i="34"/>
  <c r="AF183" i="34"/>
  <c r="AF176" i="34"/>
  <c r="AF167" i="34"/>
  <c r="AG167" i="34" s="1"/>
  <c r="AF178" i="34"/>
  <c r="AF169" i="34"/>
  <c r="AF175" i="34"/>
  <c r="AF168" i="34"/>
  <c r="AF181" i="34"/>
  <c r="AF177" i="34"/>
  <c r="AF184" i="34"/>
  <c r="AF172" i="34"/>
  <c r="AF173" i="34"/>
  <c r="R214" i="34"/>
  <c r="V213" i="34"/>
  <c r="S215" i="34"/>
  <c r="T214" i="34"/>
  <c r="BG169" i="34"/>
  <c r="BG170" i="31"/>
  <c r="AF173" i="28"/>
  <c r="AF170" i="28"/>
  <c r="AF167" i="28"/>
  <c r="AF166" i="28"/>
  <c r="AF172" i="28"/>
  <c r="AF168" i="28"/>
  <c r="AF171" i="28"/>
  <c r="AF164" i="28"/>
  <c r="AG164" i="28" s="1"/>
  <c r="AF169" i="28"/>
  <c r="AF165" i="28"/>
  <c r="T160" i="28"/>
  <c r="AF175" i="28"/>
  <c r="AT175" i="28"/>
  <c r="AE175" i="28"/>
  <c r="AD170" i="28" s="1"/>
  <c r="AC170" i="28" s="1"/>
  <c r="AD168" i="28"/>
  <c r="AC168" i="28" s="1"/>
  <c r="AD166" i="28"/>
  <c r="AC166" i="28" s="1"/>
  <c r="AD169" i="28"/>
  <c r="AC169" i="28" s="1"/>
  <c r="T177" i="28"/>
  <c r="R178" i="28" s="1"/>
  <c r="S178" i="28"/>
  <c r="AD116" i="24"/>
  <c r="AC116" i="24" s="1"/>
  <c r="AD123" i="24"/>
  <c r="AC123" i="24" s="1"/>
  <c r="AD110" i="24"/>
  <c r="AC110" i="24" s="1"/>
  <c r="AD115" i="24"/>
  <c r="AC115" i="24" s="1"/>
  <c r="AD125" i="24"/>
  <c r="AC125" i="24" s="1"/>
  <c r="AD119" i="24"/>
  <c r="AC119" i="24" s="1"/>
  <c r="AD118" i="24"/>
  <c r="AC118" i="24" s="1"/>
  <c r="AD112" i="24"/>
  <c r="AC112" i="24" s="1"/>
  <c r="AD128" i="24"/>
  <c r="AC128" i="24" s="1"/>
  <c r="AD109" i="24"/>
  <c r="AC109" i="24" s="1"/>
  <c r="AD111" i="24"/>
  <c r="AC111" i="24" s="1"/>
  <c r="AD124" i="24"/>
  <c r="AC124" i="24" s="1"/>
  <c r="AD120" i="24"/>
  <c r="AC120" i="24" s="1"/>
  <c r="AD127" i="24"/>
  <c r="AC127" i="24" s="1"/>
  <c r="AD122" i="24"/>
  <c r="AC122" i="24" s="1"/>
  <c r="AD114" i="24"/>
  <c r="AC114" i="24" s="1"/>
  <c r="AD113" i="24"/>
  <c r="AC113" i="24" s="1"/>
  <c r="AD117" i="24"/>
  <c r="AC117" i="24" s="1"/>
  <c r="J178" i="20"/>
  <c r="K178" i="20" s="1"/>
  <c r="L178" i="20" s="1"/>
  <c r="M178" i="20" s="1"/>
  <c r="N178" i="20" s="1"/>
  <c r="BB80" i="30"/>
  <c r="BC80" i="30" s="1"/>
  <c r="BB126" i="30"/>
  <c r="BC126" i="30" s="1"/>
  <c r="BB53" i="30"/>
  <c r="BC53" i="30" s="1"/>
  <c r="BD57" i="30"/>
  <c r="BB57" i="30" s="1"/>
  <c r="BC57" i="30" s="1"/>
  <c r="AV185" i="30"/>
  <c r="AW184" i="30"/>
  <c r="AX184" i="30" s="1"/>
  <c r="CD51" i="30"/>
  <c r="BF51" i="30"/>
  <c r="BD54" i="30"/>
  <c r="BB54" i="30" s="1"/>
  <c r="BC54" i="30" s="1"/>
  <c r="BB56" i="30"/>
  <c r="BC56" i="30" s="1"/>
  <c r="AX162" i="30"/>
  <c r="BA131" i="30"/>
  <c r="BA184" i="29"/>
  <c r="AB184" i="29"/>
  <c r="BB184" i="29"/>
  <c r="G184" i="29" s="1"/>
  <c r="F184" i="29" s="1"/>
  <c r="BB189" i="29"/>
  <c r="G189" i="29" s="1"/>
  <c r="F189" i="29" s="1"/>
  <c r="BA189" i="29"/>
  <c r="AB189" i="29"/>
  <c r="BA185" i="29"/>
  <c r="BB185" i="29"/>
  <c r="G185" i="29" s="1"/>
  <c r="F185" i="29" s="1"/>
  <c r="AB185" i="29"/>
  <c r="BB183" i="29"/>
  <c r="G183" i="29" s="1"/>
  <c r="F183" i="29" s="1"/>
  <c r="AB183" i="29"/>
  <c r="BA183" i="29"/>
  <c r="BA188" i="29"/>
  <c r="BB188" i="29"/>
  <c r="G188" i="29" s="1"/>
  <c r="F188" i="29" s="1"/>
  <c r="AB188" i="29"/>
  <c r="BB186" i="29"/>
  <c r="G186" i="29" s="1"/>
  <c r="F186" i="29" s="1"/>
  <c r="BA186" i="29"/>
  <c r="AB186" i="29"/>
  <c r="BA187" i="29"/>
  <c r="AB187" i="29"/>
  <c r="BB187" i="29"/>
  <c r="G187" i="29" s="1"/>
  <c r="F187" i="29" s="1"/>
  <c r="AW190" i="29"/>
  <c r="AY190" i="29" s="1"/>
  <c r="AV190" i="29"/>
  <c r="AX190" i="29" s="1"/>
  <c r="AZ190" i="29" s="1"/>
  <c r="AB182" i="29"/>
  <c r="BA182" i="29"/>
  <c r="BB182" i="29"/>
  <c r="G182" i="29" s="1"/>
  <c r="F182" i="29" s="1"/>
  <c r="AB179" i="29"/>
  <c r="BA179" i="29"/>
  <c r="BA180" i="29"/>
  <c r="AB180" i="29"/>
  <c r="BB180" i="29"/>
  <c r="G180" i="29" s="1"/>
  <c r="F180" i="29" s="1"/>
  <c r="BB181" i="29"/>
  <c r="G181" i="29" s="1"/>
  <c r="F181" i="29" s="1"/>
  <c r="AB181" i="29"/>
  <c r="BA181" i="29"/>
  <c r="S195" i="29"/>
  <c r="T194" i="29"/>
  <c r="R195" i="29" s="1"/>
  <c r="R167" i="29"/>
  <c r="V166" i="29"/>
  <c r="AF159" i="29" s="1"/>
  <c r="BH90" i="29"/>
  <c r="AF167" i="29"/>
  <c r="AS167" i="29"/>
  <c r="AE167" i="29"/>
  <c r="AS165" i="29"/>
  <c r="AE165" i="29"/>
  <c r="R151" i="24"/>
  <c r="V150" i="24"/>
  <c r="AF149" i="24" s="1"/>
  <c r="AE149" i="24"/>
  <c r="AT149" i="24"/>
  <c r="AO146" i="22"/>
  <c r="U146" i="22"/>
  <c r="AO148" i="22"/>
  <c r="U148" i="22"/>
  <c r="AO151" i="22"/>
  <c r="U151" i="22"/>
  <c r="AO143" i="22"/>
  <c r="U143" i="22"/>
  <c r="AO150" i="22"/>
  <c r="U150" i="22"/>
  <c r="AO152" i="22"/>
  <c r="U152" i="22"/>
  <c r="AO149" i="22"/>
  <c r="U149" i="22"/>
  <c r="AO145" i="22"/>
  <c r="U145" i="22"/>
  <c r="AO147" i="22"/>
  <c r="U147" i="22"/>
  <c r="AO144" i="22"/>
  <c r="U144" i="22"/>
  <c r="AO153" i="22"/>
  <c r="U153" i="22"/>
  <c r="AF153" i="27"/>
  <c r="AT153" i="27"/>
  <c r="AE153" i="27"/>
  <c r="R153" i="27"/>
  <c r="V152" i="27"/>
  <c r="AF142" i="27" s="1"/>
  <c r="R173" i="27"/>
  <c r="V172" i="27"/>
  <c r="AE171" i="27"/>
  <c r="AT171" i="27"/>
  <c r="AG178" i="20"/>
  <c r="AL178" i="20" s="1"/>
  <c r="AM178" i="20" s="1"/>
  <c r="AN178" i="20" s="1"/>
  <c r="AE151" i="27"/>
  <c r="AT151" i="27"/>
  <c r="AJ152" i="22"/>
  <c r="AL152" i="22" s="1"/>
  <c r="AN152" i="22" s="1"/>
  <c r="BH229" i="28"/>
  <c r="T198" i="27"/>
  <c r="S199" i="27"/>
  <c r="R198" i="27"/>
  <c r="V197" i="27"/>
  <c r="AT197" i="27" s="1"/>
  <c r="S174" i="27"/>
  <c r="T173" i="27"/>
  <c r="BH229" i="27"/>
  <c r="BG182" i="26"/>
  <c r="BG202" i="25"/>
  <c r="AC149" i="25"/>
  <c r="AA150" i="25" s="1"/>
  <c r="AG180" i="20"/>
  <c r="AL180" i="20" s="1"/>
  <c r="AM180" i="20" s="1"/>
  <c r="AN180" i="20" s="1"/>
  <c r="AG185" i="20"/>
  <c r="AI185" i="20" s="1"/>
  <c r="AJ185" i="20" s="1"/>
  <c r="AK185" i="20" s="1"/>
  <c r="O178" i="20"/>
  <c r="P178" i="20" s="1"/>
  <c r="Q178" i="20" s="1"/>
  <c r="S178" i="20" s="1"/>
  <c r="T178" i="20" s="1"/>
  <c r="O179" i="20"/>
  <c r="P179" i="20" s="1"/>
  <c r="Q179" i="20" s="1"/>
  <c r="AG179" i="20"/>
  <c r="AI179" i="20" s="1"/>
  <c r="AJ179" i="20" s="1"/>
  <c r="AK179" i="20" s="1"/>
  <c r="O185" i="20"/>
  <c r="P185" i="20" s="1"/>
  <c r="Q185" i="20" s="1"/>
  <c r="BH126" i="20"/>
  <c r="AG183" i="20"/>
  <c r="AL183" i="20" s="1"/>
  <c r="AM183" i="20" s="1"/>
  <c r="AN183" i="20" s="1"/>
  <c r="O181" i="20"/>
  <c r="P181" i="20" s="1"/>
  <c r="Q181" i="20" s="1"/>
  <c r="O180" i="20"/>
  <c r="P180" i="20" s="1"/>
  <c r="Q180" i="20" s="1"/>
  <c r="AG181" i="20"/>
  <c r="AL181" i="20" s="1"/>
  <c r="AM181" i="20" s="1"/>
  <c r="AN181" i="20" s="1"/>
  <c r="O183" i="20"/>
  <c r="P183" i="20" s="1"/>
  <c r="Q183" i="20" s="1"/>
  <c r="AG182" i="20"/>
  <c r="AI182" i="20" s="1"/>
  <c r="AJ182" i="20" s="1"/>
  <c r="AK182" i="20" s="1"/>
  <c r="O184" i="20"/>
  <c r="P184" i="20" s="1"/>
  <c r="Q184" i="20" s="1"/>
  <c r="AG184" i="20"/>
  <c r="AL184" i="20" s="1"/>
  <c r="AM184" i="20" s="1"/>
  <c r="AN184" i="20" s="1"/>
  <c r="S124" i="24"/>
  <c r="T123" i="24"/>
  <c r="R124" i="24" s="1"/>
  <c r="BG151" i="24"/>
  <c r="S172" i="24"/>
  <c r="T171" i="24"/>
  <c r="S152" i="24"/>
  <c r="T152" i="24" s="1"/>
  <c r="T151" i="24"/>
  <c r="R152" i="24" s="1"/>
  <c r="R171" i="24"/>
  <c r="V170" i="24"/>
  <c r="AT169" i="24"/>
  <c r="AC152" i="23"/>
  <c r="AA153" i="23" s="1"/>
  <c r="AS186" i="23"/>
  <c r="V187" i="23"/>
  <c r="R188" i="23"/>
  <c r="T188" i="23"/>
  <c r="S189" i="23"/>
  <c r="BG202" i="23"/>
  <c r="C3" i="22"/>
  <c r="C18" i="22"/>
  <c r="D3" i="22"/>
  <c r="AT177" i="22" s="1"/>
  <c r="AU177" i="22" s="1"/>
  <c r="C5" i="22"/>
  <c r="B18" i="22"/>
  <c r="AK142" i="22"/>
  <c r="AM142" i="22" s="1"/>
  <c r="AJ142" i="22"/>
  <c r="AL142" i="22" s="1"/>
  <c r="AN142" i="22" s="1"/>
  <c r="AS178" i="22"/>
  <c r="BG162" i="7"/>
  <c r="BG197" i="3"/>
  <c r="AS177" i="2"/>
  <c r="AI183" i="20"/>
  <c r="AJ183" i="20" s="1"/>
  <c r="AK183" i="20" s="1"/>
  <c r="AE148" i="20"/>
  <c r="AS148" i="20"/>
  <c r="R150" i="20"/>
  <c r="V149" i="20"/>
  <c r="S151" i="20"/>
  <c r="T150" i="20"/>
  <c r="AD172" i="31" l="1"/>
  <c r="AC172" i="31" s="1"/>
  <c r="AD184" i="34"/>
  <c r="AC184" i="34" s="1"/>
  <c r="AD177" i="34"/>
  <c r="AC177" i="34" s="1"/>
  <c r="AD183" i="34"/>
  <c r="AC183" i="34" s="1"/>
  <c r="AD181" i="34"/>
  <c r="AC181" i="34" s="1"/>
  <c r="AD176" i="34"/>
  <c r="AC176" i="34" s="1"/>
  <c r="AD178" i="34"/>
  <c r="AC178" i="34" s="1"/>
  <c r="AD170" i="34"/>
  <c r="AC170" i="34" s="1"/>
  <c r="AD171" i="34"/>
  <c r="AC171" i="34" s="1"/>
  <c r="AD186" i="34"/>
  <c r="AC186" i="34" s="1"/>
  <c r="AD172" i="34"/>
  <c r="AC172" i="34" s="1"/>
  <c r="AD182" i="34"/>
  <c r="AC182" i="34" s="1"/>
  <c r="AD185" i="34"/>
  <c r="AC185" i="34" s="1"/>
  <c r="AD179" i="34"/>
  <c r="AC179" i="34" s="1"/>
  <c r="AD180" i="34"/>
  <c r="AC180" i="34" s="1"/>
  <c r="AD173" i="34"/>
  <c r="AC173" i="34" s="1"/>
  <c r="AD168" i="34"/>
  <c r="AC168" i="34" s="1"/>
  <c r="AD178" i="31"/>
  <c r="AC178" i="31" s="1"/>
  <c r="AD179" i="31"/>
  <c r="AC179" i="31" s="1"/>
  <c r="AD181" i="31"/>
  <c r="AC181" i="31" s="1"/>
  <c r="AD174" i="31"/>
  <c r="AC174" i="31" s="1"/>
  <c r="AD169" i="31"/>
  <c r="AC169" i="31" s="1"/>
  <c r="AD180" i="31"/>
  <c r="AC180" i="31" s="1"/>
  <c r="AD186" i="31"/>
  <c r="AC186" i="31" s="1"/>
  <c r="AD177" i="31"/>
  <c r="AC177" i="31" s="1"/>
  <c r="AD173" i="31"/>
  <c r="AC173" i="31" s="1"/>
  <c r="AD182" i="31"/>
  <c r="AC182" i="31" s="1"/>
  <c r="AD171" i="31"/>
  <c r="AC171" i="31" s="1"/>
  <c r="AC167" i="31"/>
  <c r="AG167" i="31"/>
  <c r="AD168" i="31"/>
  <c r="AC168" i="31" s="1"/>
  <c r="AD184" i="31"/>
  <c r="AC184" i="31" s="1"/>
  <c r="AD183" i="31"/>
  <c r="AC183" i="31" s="1"/>
  <c r="AD176" i="31"/>
  <c r="AC176" i="31" s="1"/>
  <c r="AD175" i="31"/>
  <c r="AC175" i="31" s="1"/>
  <c r="AD185" i="31"/>
  <c r="AC185" i="31" s="1"/>
  <c r="AD175" i="34"/>
  <c r="AC175" i="34" s="1"/>
  <c r="AD169" i="34"/>
  <c r="AC169" i="34" s="1"/>
  <c r="AD167" i="34"/>
  <c r="AC167" i="34" s="1"/>
  <c r="R215" i="34"/>
  <c r="V214" i="34"/>
  <c r="T215" i="34"/>
  <c r="S216" i="34"/>
  <c r="BG170" i="34"/>
  <c r="BG171" i="31"/>
  <c r="AD182" i="28"/>
  <c r="AC182" i="28" s="1"/>
  <c r="AD165" i="28"/>
  <c r="AC165" i="28" s="1"/>
  <c r="AD179" i="28"/>
  <c r="AC179" i="28" s="1"/>
  <c r="AD176" i="28"/>
  <c r="AC176" i="28" s="1"/>
  <c r="AD183" i="28"/>
  <c r="AC183" i="28" s="1"/>
  <c r="AD181" i="28"/>
  <c r="AC181" i="28" s="1"/>
  <c r="AD178" i="28"/>
  <c r="AC178" i="28" s="1"/>
  <c r="AD173" i="28"/>
  <c r="AC173" i="28" s="1"/>
  <c r="AD174" i="28"/>
  <c r="AC174" i="28" s="1"/>
  <c r="AD172" i="28"/>
  <c r="AC172" i="28" s="1"/>
  <c r="AD167" i="28"/>
  <c r="AC167" i="28" s="1"/>
  <c r="S179" i="28"/>
  <c r="T178" i="28"/>
  <c r="R179" i="28" s="1"/>
  <c r="AD171" i="28"/>
  <c r="AC171" i="28" s="1"/>
  <c r="AD164" i="28"/>
  <c r="AC164" i="28" s="1"/>
  <c r="AD180" i="28"/>
  <c r="AC180" i="28" s="1"/>
  <c r="AD175" i="28"/>
  <c r="AC175" i="28" s="1"/>
  <c r="AD177" i="28"/>
  <c r="AC177" i="28" s="1"/>
  <c r="AC108" i="24"/>
  <c r="AA109" i="24" s="1"/>
  <c r="AF151" i="27"/>
  <c r="AF147" i="27"/>
  <c r="AF143" i="27"/>
  <c r="AF151" i="29"/>
  <c r="AF156" i="29"/>
  <c r="AF161" i="29"/>
  <c r="AF158" i="29"/>
  <c r="AF152" i="29"/>
  <c r="AF148" i="29"/>
  <c r="AF157" i="29"/>
  <c r="AF150" i="29"/>
  <c r="AF165" i="29"/>
  <c r="AF153" i="29"/>
  <c r="T144" i="29"/>
  <c r="AF160" i="29"/>
  <c r="AF155" i="29"/>
  <c r="AF142" i="24"/>
  <c r="AF147" i="24"/>
  <c r="BD51" i="30"/>
  <c r="BB51" i="30" s="1"/>
  <c r="BC51" i="30" s="1"/>
  <c r="D133" i="30"/>
  <c r="D131" i="30"/>
  <c r="BB50" i="30"/>
  <c r="BC50" i="30" s="1"/>
  <c r="AW185" i="30"/>
  <c r="AX185" i="30" s="1"/>
  <c r="AV186" i="30"/>
  <c r="S196" i="29"/>
  <c r="T195" i="29"/>
  <c r="R196" i="29" s="1"/>
  <c r="AF149" i="29"/>
  <c r="AB190" i="29"/>
  <c r="BB190" i="29"/>
  <c r="G190" i="29" s="1"/>
  <c r="F190" i="29" s="1"/>
  <c r="BA190" i="29"/>
  <c r="AF154" i="29"/>
  <c r="AF163" i="29"/>
  <c r="AF164" i="29"/>
  <c r="AE166" i="29"/>
  <c r="AD156" i="29" s="1"/>
  <c r="AC156" i="29" s="1"/>
  <c r="AF166" i="29"/>
  <c r="AS166" i="29"/>
  <c r="AF162" i="29"/>
  <c r="BH91" i="29"/>
  <c r="AI178" i="20"/>
  <c r="AJ178" i="20" s="1"/>
  <c r="AK178" i="20" s="1"/>
  <c r="AR178" i="20" s="1"/>
  <c r="AF143" i="24"/>
  <c r="AE150" i="24"/>
  <c r="AD143" i="24" s="1"/>
  <c r="AC143" i="24" s="1"/>
  <c r="AF150" i="24"/>
  <c r="AT150" i="24"/>
  <c r="AF141" i="24"/>
  <c r="AG141" i="24" s="1"/>
  <c r="AF146" i="24"/>
  <c r="AF148" i="24"/>
  <c r="AF144" i="24"/>
  <c r="AF145" i="24"/>
  <c r="AO142" i="22"/>
  <c r="AY80" i="22" s="1"/>
  <c r="AZ80" i="22" s="1"/>
  <c r="U142" i="22"/>
  <c r="AF148" i="27"/>
  <c r="AF144" i="27"/>
  <c r="AF145" i="27"/>
  <c r="AF150" i="27"/>
  <c r="AF149" i="27"/>
  <c r="AE152" i="27"/>
  <c r="AD151" i="27" s="1"/>
  <c r="AC151" i="27" s="1"/>
  <c r="AF152" i="27"/>
  <c r="AT152" i="27"/>
  <c r="AF146" i="27"/>
  <c r="R174" i="27"/>
  <c r="V173" i="27"/>
  <c r="AE172" i="27"/>
  <c r="AT172" i="27"/>
  <c r="AL185" i="20"/>
  <c r="AM185" i="20" s="1"/>
  <c r="AN185" i="20" s="1"/>
  <c r="BH230" i="28"/>
  <c r="T199" i="27"/>
  <c r="S200" i="27"/>
  <c r="V198" i="27"/>
  <c r="AT198" i="27" s="1"/>
  <c r="R199" i="27"/>
  <c r="T174" i="27"/>
  <c r="S175" i="27"/>
  <c r="BH230" i="27"/>
  <c r="BG183" i="26"/>
  <c r="BG203" i="25"/>
  <c r="AL182" i="20"/>
  <c r="AM182" i="20" s="1"/>
  <c r="AN182" i="20" s="1"/>
  <c r="AR182" i="20" s="1"/>
  <c r="AI180" i="20"/>
  <c r="AJ180" i="20" s="1"/>
  <c r="AK180" i="20" s="1"/>
  <c r="AR180" i="20" s="1"/>
  <c r="AL179" i="20"/>
  <c r="AM179" i="20" s="1"/>
  <c r="AN179" i="20" s="1"/>
  <c r="AR179" i="20" s="1"/>
  <c r="V178" i="20"/>
  <c r="AS178" i="20" s="1"/>
  <c r="R179" i="20"/>
  <c r="S179" i="20" s="1"/>
  <c r="T179" i="20" s="1"/>
  <c r="BH127" i="20"/>
  <c r="AI181" i="20"/>
  <c r="AJ181" i="20" s="1"/>
  <c r="AK181" i="20" s="1"/>
  <c r="AR181" i="20" s="1"/>
  <c r="AI184" i="20"/>
  <c r="AJ184" i="20" s="1"/>
  <c r="AK184" i="20" s="1"/>
  <c r="AR184" i="20" s="1"/>
  <c r="BG152" i="24"/>
  <c r="AT170" i="24"/>
  <c r="V171" i="24"/>
  <c r="R172" i="24"/>
  <c r="T172" i="24"/>
  <c r="S173" i="24"/>
  <c r="S125" i="24"/>
  <c r="T124" i="24"/>
  <c r="R125" i="24" s="1"/>
  <c r="S190" i="23"/>
  <c r="T189" i="23"/>
  <c r="BG203" i="23"/>
  <c r="AS187" i="23"/>
  <c r="R189" i="23"/>
  <c r="V188" i="23"/>
  <c r="D5" i="22"/>
  <c r="CC57" i="22"/>
  <c r="CL54" i="22"/>
  <c r="BN57" i="22"/>
  <c r="BN54" i="22"/>
  <c r="AT162" i="22"/>
  <c r="AU162" i="22" s="1"/>
  <c r="AT161" i="22"/>
  <c r="AT163" i="22"/>
  <c r="AU163" i="22" s="1"/>
  <c r="AT164" i="22"/>
  <c r="AU164" i="22" s="1"/>
  <c r="AT165" i="22"/>
  <c r="AU165" i="22" s="1"/>
  <c r="AT166" i="22"/>
  <c r="AU166" i="22" s="1"/>
  <c r="AT167" i="22"/>
  <c r="AU167" i="22" s="1"/>
  <c r="AT168" i="22"/>
  <c r="AU168" i="22" s="1"/>
  <c r="AT169" i="22"/>
  <c r="AU169" i="22" s="1"/>
  <c r="AT170" i="22"/>
  <c r="AU170" i="22" s="1"/>
  <c r="AT171" i="22"/>
  <c r="AU171" i="22" s="1"/>
  <c r="AT172" i="22"/>
  <c r="AU172" i="22" s="1"/>
  <c r="AT173" i="22"/>
  <c r="AU173" i="22" s="1"/>
  <c r="AT174" i="22"/>
  <c r="AU174" i="22" s="1"/>
  <c r="AT175" i="22"/>
  <c r="AU175" i="22" s="1"/>
  <c r="AT176" i="22"/>
  <c r="AU176" i="22" s="1"/>
  <c r="AS179" i="22"/>
  <c r="AT178" i="22"/>
  <c r="AU178" i="22" s="1"/>
  <c r="BG163" i="7"/>
  <c r="BG198" i="3"/>
  <c r="AS178" i="2"/>
  <c r="S152" i="20"/>
  <c r="T151" i="20"/>
  <c r="V150" i="20"/>
  <c r="R151" i="20"/>
  <c r="AS149" i="20"/>
  <c r="AE149" i="20"/>
  <c r="AR183" i="20"/>
  <c r="AC166" i="31" l="1"/>
  <c r="AA167" i="31" s="1"/>
  <c r="AG193" i="31" s="1"/>
  <c r="AP182" i="31" s="1"/>
  <c r="AU182" i="31" s="1"/>
  <c r="AC166" i="34"/>
  <c r="AA167" i="34" s="1"/>
  <c r="AT214" i="34"/>
  <c r="R216" i="34"/>
  <c r="V215" i="34"/>
  <c r="T216" i="34"/>
  <c r="S217" i="34"/>
  <c r="BG171" i="34"/>
  <c r="BG172" i="31"/>
  <c r="AC163" i="28"/>
  <c r="AA164" i="28" s="1"/>
  <c r="S180" i="28"/>
  <c r="T179" i="28"/>
  <c r="R180" i="28" s="1"/>
  <c r="AD148" i="24"/>
  <c r="AC148" i="24" s="1"/>
  <c r="AD167" i="29"/>
  <c r="AC167" i="29" s="1"/>
  <c r="AD158" i="29"/>
  <c r="AC158" i="29" s="1"/>
  <c r="AD152" i="24"/>
  <c r="AC152" i="24" s="1"/>
  <c r="AD144" i="24"/>
  <c r="AC144" i="24" s="1"/>
  <c r="AD141" i="24"/>
  <c r="AC141" i="24" s="1"/>
  <c r="AD150" i="24"/>
  <c r="AC150" i="24" s="1"/>
  <c r="AD151" i="24"/>
  <c r="AC151" i="24" s="1"/>
  <c r="AD149" i="24"/>
  <c r="AC149" i="24" s="1"/>
  <c r="AV187" i="30"/>
  <c r="AW186" i="30"/>
  <c r="AX186" i="30" s="1"/>
  <c r="AD148" i="29"/>
  <c r="AC148" i="29" s="1"/>
  <c r="AD154" i="29"/>
  <c r="AC154" i="29" s="1"/>
  <c r="AD152" i="29"/>
  <c r="AC152" i="29" s="1"/>
  <c r="S197" i="29"/>
  <c r="T196" i="29"/>
  <c r="R197" i="29" s="1"/>
  <c r="BH92" i="29"/>
  <c r="AD151" i="29"/>
  <c r="AC151" i="29" s="1"/>
  <c r="AD161" i="29"/>
  <c r="AC161" i="29" s="1"/>
  <c r="AD166" i="29"/>
  <c r="AC166" i="29" s="1"/>
  <c r="AD165" i="29"/>
  <c r="AC165" i="29" s="1"/>
  <c r="AD163" i="29"/>
  <c r="AC163" i="29" s="1"/>
  <c r="AD160" i="29"/>
  <c r="AC160" i="29" s="1"/>
  <c r="AD155" i="29"/>
  <c r="AC155" i="29" s="1"/>
  <c r="AD164" i="29"/>
  <c r="AC164" i="29" s="1"/>
  <c r="AD153" i="29"/>
  <c r="AC153" i="29" s="1"/>
  <c r="AD157" i="29"/>
  <c r="AC157" i="29" s="1"/>
  <c r="AD159" i="29"/>
  <c r="AC159" i="29" s="1"/>
  <c r="AD162" i="29"/>
  <c r="AC162" i="29" s="1"/>
  <c r="AD149" i="29"/>
  <c r="AC149" i="29" s="1"/>
  <c r="AD150" i="29"/>
  <c r="AC150" i="29" s="1"/>
  <c r="AD145" i="27"/>
  <c r="AC145" i="27" s="1"/>
  <c r="AD148" i="27"/>
  <c r="AC148" i="27" s="1"/>
  <c r="AD150" i="27"/>
  <c r="AC150" i="27" s="1"/>
  <c r="AR185" i="20"/>
  <c r="AD142" i="24"/>
  <c r="AC142" i="24" s="1"/>
  <c r="AD147" i="24"/>
  <c r="AC147" i="24" s="1"/>
  <c r="AD146" i="24"/>
  <c r="AC146" i="24" s="1"/>
  <c r="AD145" i="24"/>
  <c r="AC145" i="24" s="1"/>
  <c r="AY125" i="22"/>
  <c r="AZ125" i="22" s="1"/>
  <c r="AY85" i="22"/>
  <c r="AZ85" i="22" s="1"/>
  <c r="AD149" i="27"/>
  <c r="AC149" i="27" s="1"/>
  <c r="AD152" i="27"/>
  <c r="AC152" i="27" s="1"/>
  <c r="AD153" i="27"/>
  <c r="AC153" i="27" s="1"/>
  <c r="AD142" i="27"/>
  <c r="AC142" i="27" s="1"/>
  <c r="AD146" i="27"/>
  <c r="AC146" i="27" s="1"/>
  <c r="AD144" i="27"/>
  <c r="AC144" i="27" s="1"/>
  <c r="AD143" i="27"/>
  <c r="AC143" i="27" s="1"/>
  <c r="AD147" i="27"/>
  <c r="AC147" i="27" s="1"/>
  <c r="R175" i="27"/>
  <c r="V174" i="27"/>
  <c r="AE173" i="27"/>
  <c r="AT173" i="27"/>
  <c r="AY53" i="22"/>
  <c r="AZ53" i="22" s="1"/>
  <c r="AY56" i="22"/>
  <c r="AZ56" i="22" s="1"/>
  <c r="BH231" i="28"/>
  <c r="T200" i="27"/>
  <c r="S201" i="27"/>
  <c r="R200" i="27"/>
  <c r="V199" i="27"/>
  <c r="AT199" i="27" s="1"/>
  <c r="S176" i="27"/>
  <c r="T175" i="27"/>
  <c r="BH231" i="27"/>
  <c r="BG184" i="26"/>
  <c r="BG204" i="25"/>
  <c r="S180" i="20"/>
  <c r="S181" i="20" s="1"/>
  <c r="BH128" i="20"/>
  <c r="S174" i="24"/>
  <c r="T173" i="24"/>
  <c r="R173" i="24"/>
  <c r="V172" i="24"/>
  <c r="S126" i="24"/>
  <c r="T125" i="24"/>
  <c r="R126" i="24" s="1"/>
  <c r="AT171" i="24"/>
  <c r="BG153" i="24"/>
  <c r="S191" i="23"/>
  <c r="T190" i="23"/>
  <c r="V189" i="23"/>
  <c r="R190" i="23"/>
  <c r="AS188" i="23"/>
  <c r="BG204" i="23"/>
  <c r="BA57" i="22"/>
  <c r="AY57" i="22" s="1"/>
  <c r="AZ57" i="22" s="1"/>
  <c r="BA54" i="22"/>
  <c r="AY54" i="22" s="1"/>
  <c r="AZ54" i="22" s="1"/>
  <c r="CA51" i="22"/>
  <c r="BC51" i="22"/>
  <c r="AU161" i="22"/>
  <c r="AX159" i="22"/>
  <c r="AT179" i="22"/>
  <c r="AU179" i="22" s="1"/>
  <c r="AS180" i="22"/>
  <c r="BG164" i="7"/>
  <c r="BG199" i="3"/>
  <c r="AS179" i="2"/>
  <c r="AE150" i="20"/>
  <c r="AS150" i="20"/>
  <c r="R180" i="20"/>
  <c r="V179" i="20"/>
  <c r="R152" i="20"/>
  <c r="V151" i="20"/>
  <c r="S153" i="20"/>
  <c r="T152" i="20"/>
  <c r="AP143" i="31" l="1"/>
  <c r="AT161" i="31" s="1"/>
  <c r="AP169" i="31"/>
  <c r="AU169" i="31" s="1"/>
  <c r="AW169" i="31" s="1"/>
  <c r="AY169" i="31" s="1"/>
  <c r="BA169" i="31" s="1"/>
  <c r="AP128" i="31"/>
  <c r="AU128" i="31" s="1"/>
  <c r="AX128" i="31" s="1"/>
  <c r="AZ128" i="31" s="1"/>
  <c r="AP154" i="31"/>
  <c r="AU154" i="31" s="1"/>
  <c r="AX154" i="31" s="1"/>
  <c r="AZ154" i="31" s="1"/>
  <c r="BB154" i="31" s="1"/>
  <c r="AP130" i="31"/>
  <c r="AU130" i="31" s="1"/>
  <c r="AW130" i="31" s="1"/>
  <c r="AY130" i="31" s="1"/>
  <c r="BA130" i="31" s="1"/>
  <c r="AP151" i="31"/>
  <c r="AU151" i="31" s="1"/>
  <c r="AW151" i="31" s="1"/>
  <c r="AY151" i="31" s="1"/>
  <c r="BA151" i="31" s="1"/>
  <c r="AP171" i="31"/>
  <c r="AU171" i="31" s="1"/>
  <c r="AX171" i="31" s="1"/>
  <c r="AZ171" i="31" s="1"/>
  <c r="AP118" i="31"/>
  <c r="AU118" i="31" s="1"/>
  <c r="AW118" i="31" s="1"/>
  <c r="AY118" i="31" s="1"/>
  <c r="BA118" i="31" s="1"/>
  <c r="AP144" i="31"/>
  <c r="AU144" i="31" s="1"/>
  <c r="AX144" i="31" s="1"/>
  <c r="AZ144" i="31" s="1"/>
  <c r="BB144" i="31" s="1"/>
  <c r="AP168" i="31"/>
  <c r="AU168" i="31" s="1"/>
  <c r="AW168" i="31" s="1"/>
  <c r="AY168" i="31" s="1"/>
  <c r="BA168" i="31" s="1"/>
  <c r="AP125" i="31"/>
  <c r="AU125" i="31" s="1"/>
  <c r="AW125" i="31" s="1"/>
  <c r="AY125" i="31" s="1"/>
  <c r="BA125" i="31" s="1"/>
  <c r="AP116" i="31"/>
  <c r="AU116" i="31" s="1"/>
  <c r="AW116" i="31" s="1"/>
  <c r="AY116" i="31" s="1"/>
  <c r="BA116" i="31" s="1"/>
  <c r="AP123" i="31"/>
  <c r="AU123" i="31" s="1"/>
  <c r="AW123" i="31" s="1"/>
  <c r="AY123" i="31" s="1"/>
  <c r="BA123" i="31" s="1"/>
  <c r="AP170" i="31"/>
  <c r="AU170" i="31" s="1"/>
  <c r="AX170" i="31" s="1"/>
  <c r="AZ170" i="31" s="1"/>
  <c r="AP185" i="31"/>
  <c r="AU185" i="31" s="1"/>
  <c r="AW185" i="31" s="1"/>
  <c r="AY185" i="31" s="1"/>
  <c r="BA185" i="31" s="1"/>
  <c r="AP117" i="31"/>
  <c r="AU117" i="31" s="1"/>
  <c r="AX117" i="31" s="1"/>
  <c r="AZ117" i="31" s="1"/>
  <c r="AP120" i="31"/>
  <c r="AU120" i="31" s="1"/>
  <c r="AW120" i="31" s="1"/>
  <c r="AY120" i="31" s="1"/>
  <c r="BA120" i="31" s="1"/>
  <c r="AP129" i="31"/>
  <c r="AU129" i="31" s="1"/>
  <c r="AX129" i="31" s="1"/>
  <c r="AZ129" i="31" s="1"/>
  <c r="AP167" i="31"/>
  <c r="AU167" i="31" s="1"/>
  <c r="AW167" i="31" s="1"/>
  <c r="AY167" i="31" s="1"/>
  <c r="BA167" i="31" s="1"/>
  <c r="AP184" i="31"/>
  <c r="AU184" i="31" s="1"/>
  <c r="AX184" i="31" s="1"/>
  <c r="AZ184" i="31" s="1"/>
  <c r="AP179" i="31"/>
  <c r="AU179" i="31" s="1"/>
  <c r="AX179" i="31" s="1"/>
  <c r="AZ179" i="31" s="1"/>
  <c r="AP148" i="31"/>
  <c r="AU148" i="31" s="1"/>
  <c r="AX148" i="31" s="1"/>
  <c r="AZ148" i="31" s="1"/>
  <c r="BB148" i="31" s="1"/>
  <c r="AP114" i="31"/>
  <c r="AU114" i="31" s="1"/>
  <c r="AW114" i="31" s="1"/>
  <c r="AY114" i="31" s="1"/>
  <c r="BA114" i="31" s="1"/>
  <c r="AP115" i="31"/>
  <c r="AU115" i="31" s="1"/>
  <c r="AX115" i="31" s="1"/>
  <c r="AZ115" i="31" s="1"/>
  <c r="AP149" i="31"/>
  <c r="AU149" i="31" s="1"/>
  <c r="AW149" i="31" s="1"/>
  <c r="AY149" i="31" s="1"/>
  <c r="BA149" i="31" s="1"/>
  <c r="AP126" i="31"/>
  <c r="AU126" i="31" s="1"/>
  <c r="AX126" i="31" s="1"/>
  <c r="AZ126" i="31" s="1"/>
  <c r="AP172" i="31"/>
  <c r="AU172" i="31" s="1"/>
  <c r="AX172" i="31" s="1"/>
  <c r="AZ172" i="31" s="1"/>
  <c r="AP180" i="31"/>
  <c r="AU180" i="31" s="1"/>
  <c r="AX180" i="31" s="1"/>
  <c r="AZ180" i="31" s="1"/>
  <c r="AP173" i="31"/>
  <c r="AU173" i="31" s="1"/>
  <c r="AX173" i="31" s="1"/>
  <c r="AZ173" i="31" s="1"/>
  <c r="AP183" i="31"/>
  <c r="AU183" i="31" s="1"/>
  <c r="AW183" i="31" s="1"/>
  <c r="AY183" i="31" s="1"/>
  <c r="BA183" i="31" s="1"/>
  <c r="AP122" i="31"/>
  <c r="AU122" i="31" s="1"/>
  <c r="AX122" i="31" s="1"/>
  <c r="AZ122" i="31" s="1"/>
  <c r="AP121" i="31"/>
  <c r="AU121" i="31" s="1"/>
  <c r="AX121" i="31" s="1"/>
  <c r="AZ121" i="31" s="1"/>
  <c r="AP146" i="31"/>
  <c r="AU146" i="31" s="1"/>
  <c r="AW146" i="31" s="1"/>
  <c r="AY146" i="31" s="1"/>
  <c r="BA146" i="31" s="1"/>
  <c r="AP119" i="31"/>
  <c r="AU119" i="31" s="1"/>
  <c r="AX119" i="31" s="1"/>
  <c r="AZ119" i="31" s="1"/>
  <c r="AP127" i="31"/>
  <c r="AU127" i="31" s="1"/>
  <c r="AX127" i="31" s="1"/>
  <c r="AZ127" i="31" s="1"/>
  <c r="AP147" i="31"/>
  <c r="AU147" i="31" s="1"/>
  <c r="AW147" i="31" s="1"/>
  <c r="AY147" i="31" s="1"/>
  <c r="BA147" i="31" s="1"/>
  <c r="AP175" i="31"/>
  <c r="AU175" i="31" s="1"/>
  <c r="AX175" i="31" s="1"/>
  <c r="AZ175" i="31" s="1"/>
  <c r="AP176" i="31"/>
  <c r="AU176" i="31" s="1"/>
  <c r="AW176" i="31" s="1"/>
  <c r="AY176" i="31" s="1"/>
  <c r="BA176" i="31" s="1"/>
  <c r="AP186" i="31"/>
  <c r="AU186" i="31" s="1"/>
  <c r="AX186" i="31" s="1"/>
  <c r="AZ186" i="31" s="1"/>
  <c r="AP174" i="31"/>
  <c r="AU174" i="31" s="1"/>
  <c r="AX174" i="31" s="1"/>
  <c r="AZ174" i="31" s="1"/>
  <c r="AP177" i="31"/>
  <c r="AU177" i="31" s="1"/>
  <c r="AW177" i="31" s="1"/>
  <c r="AY177" i="31" s="1"/>
  <c r="BA177" i="31" s="1"/>
  <c r="AP113" i="31"/>
  <c r="AU113" i="31" s="1"/>
  <c r="AX113" i="31" s="1"/>
  <c r="AZ113" i="31" s="1"/>
  <c r="AP112" i="31"/>
  <c r="AU112" i="31" s="1"/>
  <c r="AX112" i="31" s="1"/>
  <c r="AZ112" i="31" s="1"/>
  <c r="AP145" i="31"/>
  <c r="AU145" i="31" s="1"/>
  <c r="AX145" i="31" s="1"/>
  <c r="AZ145" i="31" s="1"/>
  <c r="BB145" i="31" s="1"/>
  <c r="AP124" i="31"/>
  <c r="AU124" i="31" s="1"/>
  <c r="AX124" i="31" s="1"/>
  <c r="AZ124" i="31" s="1"/>
  <c r="AP152" i="31"/>
  <c r="AU152" i="31" s="1"/>
  <c r="AX152" i="31" s="1"/>
  <c r="AZ152" i="31" s="1"/>
  <c r="BB152" i="31" s="1"/>
  <c r="AP150" i="31"/>
  <c r="AU150" i="31" s="1"/>
  <c r="AX150" i="31" s="1"/>
  <c r="AZ150" i="31" s="1"/>
  <c r="BB150" i="31" s="1"/>
  <c r="AP111" i="31"/>
  <c r="AU111" i="31" s="1"/>
  <c r="AP153" i="31"/>
  <c r="AU153" i="31" s="1"/>
  <c r="AX153" i="31" s="1"/>
  <c r="AZ153" i="31" s="1"/>
  <c r="BB153" i="31" s="1"/>
  <c r="AP181" i="31"/>
  <c r="AU181" i="31" s="1"/>
  <c r="AW181" i="31" s="1"/>
  <c r="AY181" i="31" s="1"/>
  <c r="BA181" i="31" s="1"/>
  <c r="AP178" i="31"/>
  <c r="AU178" i="31" s="1"/>
  <c r="AW178" i="31" s="1"/>
  <c r="AY178" i="31" s="1"/>
  <c r="BA178" i="31" s="1"/>
  <c r="AX118" i="31"/>
  <c r="AZ118" i="31" s="1"/>
  <c r="AU143" i="31"/>
  <c r="AX182" i="31"/>
  <c r="AZ182" i="31" s="1"/>
  <c r="AW182" i="31"/>
  <c r="AY182" i="31" s="1"/>
  <c r="BA182" i="31" s="1"/>
  <c r="R217" i="34"/>
  <c r="V216" i="34"/>
  <c r="S218" i="34"/>
  <c r="T217" i="34"/>
  <c r="BG172" i="34"/>
  <c r="BG173" i="31"/>
  <c r="T180" i="28"/>
  <c r="R181" i="28" s="1"/>
  <c r="S181" i="28"/>
  <c r="AP182" i="28"/>
  <c r="AU182" i="28" s="1"/>
  <c r="AP183" i="28"/>
  <c r="AU183" i="28" s="1"/>
  <c r="AG193" i="28"/>
  <c r="AP171" i="28"/>
  <c r="AU171" i="28" s="1"/>
  <c r="AP167" i="28"/>
  <c r="AU167" i="28" s="1"/>
  <c r="AP174" i="28"/>
  <c r="AU174" i="28" s="1"/>
  <c r="AP179" i="28"/>
  <c r="AU179" i="28" s="1"/>
  <c r="AP172" i="28"/>
  <c r="AU172" i="28" s="1"/>
  <c r="AP170" i="28"/>
  <c r="AU170" i="28" s="1"/>
  <c r="AP181" i="28"/>
  <c r="AU181" i="28" s="1"/>
  <c r="AP168" i="28"/>
  <c r="AU168" i="28" s="1"/>
  <c r="AP175" i="28"/>
  <c r="AU175" i="28" s="1"/>
  <c r="AP176" i="28"/>
  <c r="AU176" i="28" s="1"/>
  <c r="AP178" i="28"/>
  <c r="AU178" i="28" s="1"/>
  <c r="AP169" i="28"/>
  <c r="AU169" i="28" s="1"/>
  <c r="AP165" i="28"/>
  <c r="AU165" i="28" s="1"/>
  <c r="AP173" i="28"/>
  <c r="AU173" i="28" s="1"/>
  <c r="AP180" i="28"/>
  <c r="AU180" i="28" s="1"/>
  <c r="AP164" i="28"/>
  <c r="AU164" i="28" s="1"/>
  <c r="AP177" i="28"/>
  <c r="AU177" i="28" s="1"/>
  <c r="AP166" i="28"/>
  <c r="AU166" i="28" s="1"/>
  <c r="AC140" i="24"/>
  <c r="AA141" i="24" s="1"/>
  <c r="AW187" i="30"/>
  <c r="AX187" i="30" s="1"/>
  <c r="AV188" i="30"/>
  <c r="T197" i="29"/>
  <c r="R198" i="29" s="1"/>
  <c r="S198" i="29"/>
  <c r="AC147" i="29"/>
  <c r="AA148" i="29" s="1"/>
  <c r="AO159" i="29" s="1"/>
  <c r="AT159" i="29" s="1"/>
  <c r="BH134" i="29"/>
  <c r="AC141" i="27"/>
  <c r="AA142" i="27" s="1"/>
  <c r="AE174" i="27"/>
  <c r="AT174" i="27"/>
  <c r="R176" i="27"/>
  <c r="V175" i="27"/>
  <c r="AY50" i="22"/>
  <c r="AZ50" i="22" s="1"/>
  <c r="BH232" i="28"/>
  <c r="S202" i="27"/>
  <c r="T201" i="27"/>
  <c r="R201" i="27"/>
  <c r="V200" i="27"/>
  <c r="AT200" i="27" s="1"/>
  <c r="S177" i="27"/>
  <c r="T176" i="27"/>
  <c r="BH232" i="27"/>
  <c r="BG185" i="26"/>
  <c r="BG205" i="25"/>
  <c r="T180" i="20"/>
  <c r="V180" i="20" s="1"/>
  <c r="BH129" i="20"/>
  <c r="AT172" i="24"/>
  <c r="BG154" i="24"/>
  <c r="V173" i="24"/>
  <c r="R174" i="24"/>
  <c r="S127" i="24"/>
  <c r="T126" i="24"/>
  <c r="R127" i="24" s="1"/>
  <c r="T174" i="24"/>
  <c r="S175" i="24"/>
  <c r="V190" i="23"/>
  <c r="R191" i="23"/>
  <c r="S192" i="23"/>
  <c r="T191" i="23"/>
  <c r="BG205" i="23"/>
  <c r="AS189" i="23"/>
  <c r="AS181" i="22"/>
  <c r="AT180" i="22"/>
  <c r="AU180" i="22" s="1"/>
  <c r="BA51" i="22"/>
  <c r="AY51" i="22" s="1"/>
  <c r="AZ51" i="22" s="1"/>
  <c r="D135" i="22"/>
  <c r="D133" i="22"/>
  <c r="BG165" i="7"/>
  <c r="BG200" i="3"/>
  <c r="AS180" i="2"/>
  <c r="T181" i="20"/>
  <c r="S182" i="20"/>
  <c r="V152" i="20"/>
  <c r="R153" i="20"/>
  <c r="R181" i="20"/>
  <c r="T153" i="20"/>
  <c r="S154" i="20"/>
  <c r="AS151" i="20"/>
  <c r="AE151" i="20"/>
  <c r="AS179" i="20"/>
  <c r="AW174" i="31" l="1"/>
  <c r="AY174" i="31" s="1"/>
  <c r="BA174" i="31" s="1"/>
  <c r="AX130" i="31"/>
  <c r="AZ130" i="31" s="1"/>
  <c r="AB130" i="31" s="1"/>
  <c r="AW154" i="31"/>
  <c r="AY154" i="31" s="1"/>
  <c r="BA154" i="31" s="1"/>
  <c r="AW145" i="31"/>
  <c r="AY145" i="31" s="1"/>
  <c r="BA145" i="31" s="1"/>
  <c r="AW115" i="31"/>
  <c r="AY115" i="31" s="1"/>
  <c r="BA115" i="31" s="1"/>
  <c r="AW117" i="31"/>
  <c r="AY117" i="31" s="1"/>
  <c r="BA117" i="31" s="1"/>
  <c r="AX116" i="31"/>
  <c r="AZ116" i="31" s="1"/>
  <c r="BC116" i="31" s="1"/>
  <c r="G116" i="31" s="1"/>
  <c r="AP107" i="31"/>
  <c r="C9" i="31" s="1"/>
  <c r="C24" i="31" s="1"/>
  <c r="AW179" i="31"/>
  <c r="AY179" i="31" s="1"/>
  <c r="BA179" i="31" s="1"/>
  <c r="AW171" i="31"/>
  <c r="AY171" i="31" s="1"/>
  <c r="BA171" i="31" s="1"/>
  <c r="AW144" i="31"/>
  <c r="AY144" i="31" s="1"/>
  <c r="BA144" i="31" s="1"/>
  <c r="AW128" i="31"/>
  <c r="AY128" i="31" s="1"/>
  <c r="BA128" i="31" s="1"/>
  <c r="AX125" i="31"/>
  <c r="AZ125" i="31" s="1"/>
  <c r="BC125" i="31" s="1"/>
  <c r="G125" i="31" s="1"/>
  <c r="AX114" i="31"/>
  <c r="AZ114" i="31" s="1"/>
  <c r="AB114" i="31" s="1"/>
  <c r="AX185" i="31"/>
  <c r="AZ185" i="31" s="1"/>
  <c r="BC185" i="31" s="1"/>
  <c r="G185" i="31" s="1"/>
  <c r="F185" i="31" s="1"/>
  <c r="AX167" i="31"/>
  <c r="AZ167" i="31" s="1"/>
  <c r="BB167" i="31" s="1"/>
  <c r="AX169" i="31"/>
  <c r="AZ169" i="31" s="1"/>
  <c r="BC169" i="31" s="1"/>
  <c r="G169" i="31" s="1"/>
  <c r="F169" i="31" s="1"/>
  <c r="AW122" i="31"/>
  <c r="AY122" i="31" s="1"/>
  <c r="BA122" i="31" s="1"/>
  <c r="AX123" i="31"/>
  <c r="AZ123" i="31" s="1"/>
  <c r="BC123" i="31" s="1"/>
  <c r="G123" i="31" s="1"/>
  <c r="AW148" i="31"/>
  <c r="AY148" i="31" s="1"/>
  <c r="BA148" i="31" s="1"/>
  <c r="AX168" i="31"/>
  <c r="AZ168" i="31" s="1"/>
  <c r="BC168" i="31" s="1"/>
  <c r="G168" i="31" s="1"/>
  <c r="F168" i="31" s="1"/>
  <c r="AX120" i="31"/>
  <c r="AZ120" i="31" s="1"/>
  <c r="BC120" i="31" s="1"/>
  <c r="G120" i="31" s="1"/>
  <c r="AW175" i="31"/>
  <c r="AY175" i="31" s="1"/>
  <c r="BA175" i="31" s="1"/>
  <c r="AX151" i="31"/>
  <c r="AZ151" i="31" s="1"/>
  <c r="BB151" i="31" s="1"/>
  <c r="AW129" i="31"/>
  <c r="AY129" i="31" s="1"/>
  <c r="BA129" i="31" s="1"/>
  <c r="AW113" i="31"/>
  <c r="AY113" i="31" s="1"/>
  <c r="BA113" i="31" s="1"/>
  <c r="AW119" i="31"/>
  <c r="AY119" i="31" s="1"/>
  <c r="BA119" i="31" s="1"/>
  <c r="AW170" i="31"/>
  <c r="AY170" i="31" s="1"/>
  <c r="BA170" i="31" s="1"/>
  <c r="AW126" i="31"/>
  <c r="AY126" i="31" s="1"/>
  <c r="BA126" i="31" s="1"/>
  <c r="AW186" i="31"/>
  <c r="AY186" i="31" s="1"/>
  <c r="BA186" i="31" s="1"/>
  <c r="AW172" i="31"/>
  <c r="AY172" i="31" s="1"/>
  <c r="BA172" i="31" s="1"/>
  <c r="AX183" i="31"/>
  <c r="AZ183" i="31" s="1"/>
  <c r="BB183" i="31" s="1"/>
  <c r="AX176" i="31"/>
  <c r="AZ176" i="31" s="1"/>
  <c r="BC176" i="31" s="1"/>
  <c r="G176" i="31" s="1"/>
  <c r="F176" i="31" s="1"/>
  <c r="AW127" i="31"/>
  <c r="AY127" i="31" s="1"/>
  <c r="BA127" i="31" s="1"/>
  <c r="AX178" i="31"/>
  <c r="AZ178" i="31" s="1"/>
  <c r="BB178" i="31" s="1"/>
  <c r="AW112" i="31"/>
  <c r="AY112" i="31" s="1"/>
  <c r="BA112" i="31" s="1"/>
  <c r="AW173" i="31"/>
  <c r="AY173" i="31" s="1"/>
  <c r="BA173" i="31" s="1"/>
  <c r="AW180" i="31"/>
  <c r="AY180" i="31" s="1"/>
  <c r="BA180" i="31" s="1"/>
  <c r="AX149" i="31"/>
  <c r="AZ149" i="31" s="1"/>
  <c r="BB149" i="31" s="1"/>
  <c r="AX147" i="31"/>
  <c r="AZ147" i="31" s="1"/>
  <c r="BB147" i="31" s="1"/>
  <c r="AX146" i="31"/>
  <c r="AZ146" i="31" s="1"/>
  <c r="BB146" i="31" s="1"/>
  <c r="AW121" i="31"/>
  <c r="AY121" i="31" s="1"/>
  <c r="BA121" i="31" s="1"/>
  <c r="AW184" i="31"/>
  <c r="AY184" i="31" s="1"/>
  <c r="BA184" i="31" s="1"/>
  <c r="AW150" i="31"/>
  <c r="AY150" i="31" s="1"/>
  <c r="BA150" i="31" s="1"/>
  <c r="AX181" i="31"/>
  <c r="AZ181" i="31" s="1"/>
  <c r="BB181" i="31" s="1"/>
  <c r="AW152" i="31"/>
  <c r="AY152" i="31" s="1"/>
  <c r="BA152" i="31" s="1"/>
  <c r="AW153" i="31"/>
  <c r="AY153" i="31" s="1"/>
  <c r="BA153" i="31" s="1"/>
  <c r="AW124" i="31"/>
  <c r="AY124" i="31" s="1"/>
  <c r="BA124" i="31" s="1"/>
  <c r="AX177" i="31"/>
  <c r="AZ177" i="31" s="1"/>
  <c r="BC177" i="31" s="1"/>
  <c r="G177" i="31" s="1"/>
  <c r="F177" i="31" s="1"/>
  <c r="BB119" i="31"/>
  <c r="BC119" i="31"/>
  <c r="G119" i="31" s="1"/>
  <c r="AB119" i="31"/>
  <c r="AB122" i="31"/>
  <c r="BC122" i="31"/>
  <c r="G122" i="31" s="1"/>
  <c r="BB122" i="31"/>
  <c r="BB117" i="31"/>
  <c r="BC117" i="31"/>
  <c r="G117" i="31" s="1"/>
  <c r="AB117" i="31"/>
  <c r="BC175" i="31"/>
  <c r="G175" i="31" s="1"/>
  <c r="F175" i="31" s="1"/>
  <c r="AB175" i="31"/>
  <c r="BB175" i="31"/>
  <c r="BB129" i="31"/>
  <c r="AB129" i="31"/>
  <c r="BC129" i="31"/>
  <c r="G129" i="31" s="1"/>
  <c r="BC124" i="31"/>
  <c r="G124" i="31" s="1"/>
  <c r="BB124" i="31"/>
  <c r="AB124" i="31"/>
  <c r="AB112" i="31"/>
  <c r="BC112" i="31"/>
  <c r="G112" i="31" s="1"/>
  <c r="BB112" i="31"/>
  <c r="AW143" i="31"/>
  <c r="AY143" i="31" s="1"/>
  <c r="BA143" i="31" s="1"/>
  <c r="AX143" i="31"/>
  <c r="AZ143" i="31" s="1"/>
  <c r="BB143" i="31" s="1"/>
  <c r="BB127" i="31"/>
  <c r="BC127" i="31"/>
  <c r="G127" i="31" s="1"/>
  <c r="AB127" i="31"/>
  <c r="AB121" i="31"/>
  <c r="BC121" i="31"/>
  <c r="G121" i="31" s="1"/>
  <c r="BB121" i="31"/>
  <c r="BC184" i="31"/>
  <c r="G184" i="31" s="1"/>
  <c r="F184" i="31" s="1"/>
  <c r="BB184" i="31"/>
  <c r="AB184" i="31"/>
  <c r="BC113" i="31"/>
  <c r="G113" i="31" s="1"/>
  <c r="AB113" i="31"/>
  <c r="BB113" i="31"/>
  <c r="BB115" i="31"/>
  <c r="AB115" i="31"/>
  <c r="BC115" i="31"/>
  <c r="G115" i="31" s="1"/>
  <c r="BB128" i="31"/>
  <c r="BC128" i="31"/>
  <c r="G128" i="31" s="1"/>
  <c r="AB128" i="31"/>
  <c r="BB180" i="31"/>
  <c r="BC180" i="31"/>
  <c r="G180" i="31" s="1"/>
  <c r="F180" i="31" s="1"/>
  <c r="AB180" i="31"/>
  <c r="BB171" i="31"/>
  <c r="AB171" i="31"/>
  <c r="BC171" i="31"/>
  <c r="G171" i="31" s="1"/>
  <c r="F171" i="31" s="1"/>
  <c r="BB182" i="31"/>
  <c r="BC182" i="31"/>
  <c r="G182" i="31" s="1"/>
  <c r="F182" i="31" s="1"/>
  <c r="AB182" i="31"/>
  <c r="AX111" i="31"/>
  <c r="AZ111" i="31" s="1"/>
  <c r="AW111" i="31"/>
  <c r="AY111" i="31" s="1"/>
  <c r="BA111" i="31" s="1"/>
  <c r="AB174" i="31"/>
  <c r="BC174" i="31"/>
  <c r="G174" i="31" s="1"/>
  <c r="F174" i="31" s="1"/>
  <c r="BB174" i="31"/>
  <c r="BB186" i="31"/>
  <c r="AB186" i="31"/>
  <c r="BC186" i="31"/>
  <c r="G186" i="31" s="1"/>
  <c r="F186" i="31" s="1"/>
  <c r="AB172" i="31"/>
  <c r="BC172" i="31"/>
  <c r="G172" i="31" s="1"/>
  <c r="F172" i="31" s="1"/>
  <c r="BB172" i="31"/>
  <c r="BC179" i="31"/>
  <c r="G179" i="31" s="1"/>
  <c r="F179" i="31" s="1"/>
  <c r="BB179" i="31"/>
  <c r="AB179" i="31"/>
  <c r="BB170" i="31"/>
  <c r="AB170" i="31"/>
  <c r="BC170" i="31"/>
  <c r="G170" i="31" s="1"/>
  <c r="F170" i="31" s="1"/>
  <c r="AB126" i="31"/>
  <c r="BB126" i="31"/>
  <c r="BC126" i="31"/>
  <c r="G126" i="31" s="1"/>
  <c r="BC118" i="31"/>
  <c r="G118" i="31" s="1"/>
  <c r="BB118" i="31"/>
  <c r="AB118" i="31"/>
  <c r="BC173" i="31"/>
  <c r="G173" i="31" s="1"/>
  <c r="F173" i="31" s="1"/>
  <c r="AB173" i="31"/>
  <c r="BB173" i="31"/>
  <c r="R218" i="34"/>
  <c r="V217" i="34"/>
  <c r="T218" i="34"/>
  <c r="S219" i="34"/>
  <c r="T219" i="34" s="1"/>
  <c r="V219" i="34" s="1"/>
  <c r="BG173" i="34"/>
  <c r="BG174" i="31"/>
  <c r="AW180" i="28"/>
  <c r="AY180" i="28" s="1"/>
  <c r="BA180" i="28" s="1"/>
  <c r="AX180" i="28"/>
  <c r="AZ180" i="28" s="1"/>
  <c r="AX174" i="28"/>
  <c r="AZ174" i="28" s="1"/>
  <c r="AW174" i="28"/>
  <c r="AY174" i="28" s="1"/>
  <c r="BA174" i="28" s="1"/>
  <c r="AW166" i="28"/>
  <c r="AY166" i="28" s="1"/>
  <c r="BA166" i="28" s="1"/>
  <c r="AX166" i="28"/>
  <c r="AZ166" i="28" s="1"/>
  <c r="AX173" i="28"/>
  <c r="AZ173" i="28" s="1"/>
  <c r="AW173" i="28"/>
  <c r="AY173" i="28" s="1"/>
  <c r="BA173" i="28" s="1"/>
  <c r="AX167" i="28"/>
  <c r="AZ167" i="28" s="1"/>
  <c r="AW167" i="28"/>
  <c r="AY167" i="28" s="1"/>
  <c r="BA167" i="28" s="1"/>
  <c r="AX177" i="28"/>
  <c r="AZ177" i="28" s="1"/>
  <c r="AW177" i="28"/>
  <c r="AY177" i="28" s="1"/>
  <c r="BA177" i="28" s="1"/>
  <c r="AX165" i="28"/>
  <c r="AZ165" i="28" s="1"/>
  <c r="AW165" i="28"/>
  <c r="AY165" i="28" s="1"/>
  <c r="BA165" i="28" s="1"/>
  <c r="AX175" i="28"/>
  <c r="AZ175" i="28" s="1"/>
  <c r="AW175" i="28"/>
  <c r="AY175" i="28" s="1"/>
  <c r="BA175" i="28" s="1"/>
  <c r="AX172" i="28"/>
  <c r="AZ172" i="28" s="1"/>
  <c r="AW172" i="28"/>
  <c r="AY172" i="28" s="1"/>
  <c r="BA172" i="28" s="1"/>
  <c r="AX171" i="28"/>
  <c r="AZ171" i="28" s="1"/>
  <c r="AW171" i="28"/>
  <c r="AY171" i="28" s="1"/>
  <c r="BA171" i="28" s="1"/>
  <c r="T181" i="28"/>
  <c r="R182" i="28" s="1"/>
  <c r="S182" i="28"/>
  <c r="AX178" i="28"/>
  <c r="AZ178" i="28" s="1"/>
  <c r="AW178" i="28"/>
  <c r="AY178" i="28" s="1"/>
  <c r="BA178" i="28" s="1"/>
  <c r="AW181" i="28"/>
  <c r="AY181" i="28" s="1"/>
  <c r="BA181" i="28" s="1"/>
  <c r="AX181" i="28"/>
  <c r="AZ181" i="28" s="1"/>
  <c r="AW183" i="28"/>
  <c r="AY183" i="28" s="1"/>
  <c r="BA183" i="28" s="1"/>
  <c r="AX183" i="28"/>
  <c r="AZ183" i="28" s="1"/>
  <c r="AX176" i="28"/>
  <c r="AZ176" i="28" s="1"/>
  <c r="AW176" i="28"/>
  <c r="AY176" i="28" s="1"/>
  <c r="BA176" i="28" s="1"/>
  <c r="AW170" i="28"/>
  <c r="AY170" i="28" s="1"/>
  <c r="BA170" i="28" s="1"/>
  <c r="AX170" i="28"/>
  <c r="AZ170" i="28" s="1"/>
  <c r="AW182" i="28"/>
  <c r="AY182" i="28" s="1"/>
  <c r="BA182" i="28" s="1"/>
  <c r="AX182" i="28"/>
  <c r="AZ182" i="28" s="1"/>
  <c r="AW164" i="28"/>
  <c r="AY164" i="28" s="1"/>
  <c r="BA164" i="28" s="1"/>
  <c r="AX164" i="28"/>
  <c r="AZ164" i="28" s="1"/>
  <c r="AW169" i="28"/>
  <c r="AY169" i="28" s="1"/>
  <c r="BA169" i="28" s="1"/>
  <c r="AX169" i="28"/>
  <c r="AZ169" i="28" s="1"/>
  <c r="AX168" i="28"/>
  <c r="AZ168" i="28" s="1"/>
  <c r="AW168" i="28"/>
  <c r="AY168" i="28" s="1"/>
  <c r="BA168" i="28" s="1"/>
  <c r="AW179" i="28"/>
  <c r="AY179" i="28" s="1"/>
  <c r="BA179" i="28" s="1"/>
  <c r="AX179" i="28"/>
  <c r="AZ179" i="28" s="1"/>
  <c r="AP150" i="28"/>
  <c r="AU150" i="28" s="1"/>
  <c r="AP148" i="28"/>
  <c r="AU148" i="28" s="1"/>
  <c r="AP153" i="28"/>
  <c r="AU153" i="28" s="1"/>
  <c r="AP151" i="28"/>
  <c r="AU151" i="28" s="1"/>
  <c r="AP147" i="28"/>
  <c r="AU147" i="28" s="1"/>
  <c r="AP149" i="28"/>
  <c r="AU149" i="28" s="1"/>
  <c r="AP142" i="28"/>
  <c r="AP145" i="28"/>
  <c r="AU145" i="28" s="1"/>
  <c r="AP152" i="28"/>
  <c r="AU152" i="28" s="1"/>
  <c r="AP144" i="28"/>
  <c r="AU144" i="28" s="1"/>
  <c r="AP143" i="28"/>
  <c r="AU143" i="28" s="1"/>
  <c r="AP146" i="28"/>
  <c r="AU146" i="28" s="1"/>
  <c r="AV189" i="30"/>
  <c r="AW188" i="30"/>
  <c r="AX188" i="30" s="1"/>
  <c r="T198" i="29"/>
  <c r="R199" i="29" s="1"/>
  <c r="S199" i="29"/>
  <c r="AO162" i="29"/>
  <c r="AT162" i="29" s="1"/>
  <c r="AV162" i="29" s="1"/>
  <c r="AX162" i="29" s="1"/>
  <c r="AZ162" i="29" s="1"/>
  <c r="AO155" i="29"/>
  <c r="AT155" i="29" s="1"/>
  <c r="AV155" i="29" s="1"/>
  <c r="AX155" i="29" s="1"/>
  <c r="AZ155" i="29" s="1"/>
  <c r="AO151" i="29"/>
  <c r="AT151" i="29" s="1"/>
  <c r="AV151" i="29" s="1"/>
  <c r="AX151" i="29" s="1"/>
  <c r="AZ151" i="29" s="1"/>
  <c r="AO165" i="29"/>
  <c r="AT165" i="29" s="1"/>
  <c r="AW165" i="29" s="1"/>
  <c r="AY165" i="29" s="1"/>
  <c r="AO163" i="29"/>
  <c r="AT163" i="29" s="1"/>
  <c r="AV163" i="29" s="1"/>
  <c r="AX163" i="29" s="1"/>
  <c r="AZ163" i="29" s="1"/>
  <c r="AO149" i="29"/>
  <c r="AT149" i="29" s="1"/>
  <c r="AW149" i="29" s="1"/>
  <c r="AY149" i="29" s="1"/>
  <c r="AO157" i="29"/>
  <c r="AT157" i="29" s="1"/>
  <c r="AW157" i="29" s="1"/>
  <c r="AY157" i="29" s="1"/>
  <c r="AO148" i="29"/>
  <c r="AO158" i="29"/>
  <c r="AT158" i="29" s="1"/>
  <c r="AW158" i="29" s="1"/>
  <c r="AY158" i="29" s="1"/>
  <c r="AO154" i="29"/>
  <c r="AT154" i="29" s="1"/>
  <c r="AV154" i="29" s="1"/>
  <c r="AX154" i="29" s="1"/>
  <c r="AZ154" i="29" s="1"/>
  <c r="AO167" i="29"/>
  <c r="AT167" i="29" s="1"/>
  <c r="AW167" i="29" s="1"/>
  <c r="AY167" i="29" s="1"/>
  <c r="AO160" i="29"/>
  <c r="AT160" i="29" s="1"/>
  <c r="AW160" i="29" s="1"/>
  <c r="AY160" i="29" s="1"/>
  <c r="AO164" i="29"/>
  <c r="AT164" i="29" s="1"/>
  <c r="AW164" i="29" s="1"/>
  <c r="AY164" i="29" s="1"/>
  <c r="AO150" i="29"/>
  <c r="AT150" i="29" s="1"/>
  <c r="AV150" i="29" s="1"/>
  <c r="AX150" i="29" s="1"/>
  <c r="AZ150" i="29" s="1"/>
  <c r="AO153" i="29"/>
  <c r="AT153" i="29" s="1"/>
  <c r="AW153" i="29" s="1"/>
  <c r="AY153" i="29" s="1"/>
  <c r="AO166" i="29"/>
  <c r="AT166" i="29" s="1"/>
  <c r="AV166" i="29" s="1"/>
  <c r="AX166" i="29" s="1"/>
  <c r="AZ166" i="29" s="1"/>
  <c r="AO161" i="29"/>
  <c r="AT161" i="29" s="1"/>
  <c r="AW161" i="29" s="1"/>
  <c r="AY161" i="29" s="1"/>
  <c r="AO152" i="29"/>
  <c r="AT152" i="29" s="1"/>
  <c r="AW152" i="29" s="1"/>
  <c r="AY152" i="29" s="1"/>
  <c r="AO156" i="29"/>
  <c r="AT156" i="29" s="1"/>
  <c r="AW156" i="29" s="1"/>
  <c r="AY156" i="29" s="1"/>
  <c r="AW159" i="29"/>
  <c r="AY159" i="29" s="1"/>
  <c r="AV159" i="29"/>
  <c r="AX159" i="29" s="1"/>
  <c r="AZ159" i="29" s="1"/>
  <c r="AW154" i="29"/>
  <c r="AY154" i="29" s="1"/>
  <c r="BH135" i="29"/>
  <c r="R177" i="27"/>
  <c r="V176" i="27"/>
  <c r="AE175" i="27"/>
  <c r="AT175" i="27"/>
  <c r="R182" i="20"/>
  <c r="V181" i="20"/>
  <c r="BH233" i="28"/>
  <c r="T202" i="27"/>
  <c r="R202" i="27"/>
  <c r="V201" i="27"/>
  <c r="AT201" i="27" s="1"/>
  <c r="T177" i="27"/>
  <c r="S178" i="27"/>
  <c r="BH233" i="27"/>
  <c r="BG186" i="26"/>
  <c r="BG206" i="25"/>
  <c r="BH130" i="20"/>
  <c r="AT173" i="24"/>
  <c r="S128" i="24"/>
  <c r="T127" i="24"/>
  <c r="R128" i="24" s="1"/>
  <c r="S176" i="24"/>
  <c r="T175" i="24"/>
  <c r="R176" i="24" s="1"/>
  <c r="BG155" i="24"/>
  <c r="R175" i="24"/>
  <c r="V174" i="24"/>
  <c r="AF171" i="24" s="1"/>
  <c r="AV171" i="24" s="1"/>
  <c r="R192" i="23"/>
  <c r="V191" i="23"/>
  <c r="T192" i="23"/>
  <c r="S193" i="23"/>
  <c r="BG206" i="23"/>
  <c r="AS190" i="23"/>
  <c r="AT181" i="22"/>
  <c r="AU181" i="22" s="1"/>
  <c r="AS182" i="22"/>
  <c r="BG166" i="7"/>
  <c r="BG201" i="3"/>
  <c r="AS181" i="2"/>
  <c r="AE152" i="20"/>
  <c r="AS152" i="20"/>
  <c r="S155" i="20"/>
  <c r="T154" i="20"/>
  <c r="AS180" i="20"/>
  <c r="R154" i="20"/>
  <c r="V153" i="20"/>
  <c r="T182" i="20"/>
  <c r="S183" i="20"/>
  <c r="BB130" i="31" l="1"/>
  <c r="BC114" i="31"/>
  <c r="G114" i="31" s="1"/>
  <c r="BC130" i="31"/>
  <c r="G130" i="31" s="1"/>
  <c r="D3" i="31"/>
  <c r="BH173" i="31" s="1"/>
  <c r="BI173" i="31" s="1"/>
  <c r="C5" i="31"/>
  <c r="AB167" i="31"/>
  <c r="BB116" i="31"/>
  <c r="AB123" i="31"/>
  <c r="AB116" i="31"/>
  <c r="AB168" i="31"/>
  <c r="D24" i="31"/>
  <c r="C3" i="31"/>
  <c r="AB125" i="31"/>
  <c r="BB169" i="31"/>
  <c r="BB125" i="31"/>
  <c r="AB185" i="31"/>
  <c r="BB123" i="31"/>
  <c r="BB185" i="31"/>
  <c r="BB168" i="31"/>
  <c r="BB114" i="31"/>
  <c r="AB120" i="31"/>
  <c r="AB169" i="31"/>
  <c r="BB120" i="31"/>
  <c r="AB183" i="31"/>
  <c r="BC178" i="31"/>
  <c r="G178" i="31" s="1"/>
  <c r="F178" i="31" s="1"/>
  <c r="BB176" i="31"/>
  <c r="AB176" i="31"/>
  <c r="BC183" i="31"/>
  <c r="G183" i="31" s="1"/>
  <c r="F183" i="31" s="1"/>
  <c r="AB178" i="31"/>
  <c r="BB177" i="31"/>
  <c r="AB181" i="31"/>
  <c r="AB177" i="31"/>
  <c r="BC181" i="31"/>
  <c r="G181" i="31" s="1"/>
  <c r="F181" i="31" s="1"/>
  <c r="CQ35" i="31"/>
  <c r="AB111" i="31"/>
  <c r="BB111" i="31"/>
  <c r="BM63" i="31" s="1"/>
  <c r="BN63" i="31" s="1"/>
  <c r="AF219" i="34"/>
  <c r="R219" i="34"/>
  <c r="V218" i="34"/>
  <c r="AF199" i="34" s="1"/>
  <c r="AV199" i="34" s="1"/>
  <c r="BG174" i="34"/>
  <c r="BG175" i="31"/>
  <c r="AX148" i="28"/>
  <c r="AZ148" i="28" s="1"/>
  <c r="BB148" i="28" s="1"/>
  <c r="AW148" i="28"/>
  <c r="AY148" i="28" s="1"/>
  <c r="BA148" i="28" s="1"/>
  <c r="AB164" i="28"/>
  <c r="BB164" i="28"/>
  <c r="AB183" i="28"/>
  <c r="BB183" i="28"/>
  <c r="AX147" i="28"/>
  <c r="AZ147" i="28" s="1"/>
  <c r="BB147" i="28" s="1"/>
  <c r="AW147" i="28"/>
  <c r="AY147" i="28" s="1"/>
  <c r="BA147" i="28" s="1"/>
  <c r="AB168" i="28"/>
  <c r="BB168" i="28"/>
  <c r="AB171" i="28"/>
  <c r="BB171" i="28"/>
  <c r="AB173" i="28"/>
  <c r="BB173" i="28"/>
  <c r="AX146" i="28"/>
  <c r="AZ146" i="28" s="1"/>
  <c r="BB146" i="28" s="1"/>
  <c r="AW146" i="28"/>
  <c r="AY146" i="28" s="1"/>
  <c r="BA146" i="28" s="1"/>
  <c r="AX145" i="28"/>
  <c r="AZ145" i="28" s="1"/>
  <c r="BB145" i="28" s="1"/>
  <c r="AW145" i="28"/>
  <c r="AY145" i="28" s="1"/>
  <c r="BA145" i="28" s="1"/>
  <c r="AX151" i="28"/>
  <c r="AZ151" i="28" s="1"/>
  <c r="BB151" i="28" s="1"/>
  <c r="AW151" i="28"/>
  <c r="AY151" i="28" s="1"/>
  <c r="BA151" i="28" s="1"/>
  <c r="AB179" i="28"/>
  <c r="BB179" i="28"/>
  <c r="AB169" i="28"/>
  <c r="BB169" i="28"/>
  <c r="AB182" i="28"/>
  <c r="BB182" i="28"/>
  <c r="AB181" i="28"/>
  <c r="BB181" i="28"/>
  <c r="T182" i="28"/>
  <c r="R183" i="28" s="1"/>
  <c r="S183" i="28"/>
  <c r="T183" i="28" s="1"/>
  <c r="AB166" i="28"/>
  <c r="BB166" i="28"/>
  <c r="AB180" i="28"/>
  <c r="BB180" i="28"/>
  <c r="AW144" i="28"/>
  <c r="AY144" i="28" s="1"/>
  <c r="BA144" i="28" s="1"/>
  <c r="AX144" i="28"/>
  <c r="AZ144" i="28" s="1"/>
  <c r="BB144" i="28" s="1"/>
  <c r="AX149" i="28"/>
  <c r="AZ149" i="28" s="1"/>
  <c r="BB149" i="28" s="1"/>
  <c r="AW149" i="28"/>
  <c r="AY149" i="28" s="1"/>
  <c r="BA149" i="28" s="1"/>
  <c r="AB170" i="28"/>
  <c r="BB170" i="28"/>
  <c r="AW152" i="28"/>
  <c r="AY152" i="28" s="1"/>
  <c r="BA152" i="28" s="1"/>
  <c r="AX152" i="28"/>
  <c r="AZ152" i="28" s="1"/>
  <c r="BB152" i="28" s="1"/>
  <c r="AW150" i="28"/>
  <c r="AY150" i="28" s="1"/>
  <c r="BA150" i="28" s="1"/>
  <c r="AX150" i="28"/>
  <c r="AZ150" i="28" s="1"/>
  <c r="BB150" i="28" s="1"/>
  <c r="AB178" i="28"/>
  <c r="BB178" i="28"/>
  <c r="AB175" i="28"/>
  <c r="BB175" i="28"/>
  <c r="AB177" i="28"/>
  <c r="BB177" i="28"/>
  <c r="AB174" i="28"/>
  <c r="BB174" i="28"/>
  <c r="AX143" i="28"/>
  <c r="AZ143" i="28" s="1"/>
  <c r="BB143" i="28" s="1"/>
  <c r="AW143" i="28"/>
  <c r="AY143" i="28" s="1"/>
  <c r="BA143" i="28" s="1"/>
  <c r="AP138" i="28"/>
  <c r="C9" i="28" s="1"/>
  <c r="AU142" i="28"/>
  <c r="AT187" i="28"/>
  <c r="AX153" i="28"/>
  <c r="AZ153" i="28" s="1"/>
  <c r="BB153" i="28" s="1"/>
  <c r="AW153" i="28"/>
  <c r="AY153" i="28" s="1"/>
  <c r="BA153" i="28" s="1"/>
  <c r="AB176" i="28"/>
  <c r="BB176" i="28"/>
  <c r="AB172" i="28"/>
  <c r="BB172" i="28"/>
  <c r="AB165" i="28"/>
  <c r="BB165" i="28"/>
  <c r="AB167" i="28"/>
  <c r="BB167" i="28"/>
  <c r="AT148" i="29"/>
  <c r="AV148" i="29" s="1"/>
  <c r="AX148" i="29" s="1"/>
  <c r="AZ148" i="29" s="1"/>
  <c r="AO144" i="29"/>
  <c r="C9" i="29" s="1"/>
  <c r="D3" i="29" s="1"/>
  <c r="AV153" i="29"/>
  <c r="AX153" i="29" s="1"/>
  <c r="AZ153" i="29" s="1"/>
  <c r="AW189" i="30"/>
  <c r="AX189" i="30" s="1"/>
  <c r="AV190" i="30"/>
  <c r="AW163" i="29"/>
  <c r="AY163" i="29" s="1"/>
  <c r="BA163" i="29" s="1"/>
  <c r="AV164" i="29"/>
  <c r="AX164" i="29" s="1"/>
  <c r="AZ164" i="29" s="1"/>
  <c r="AV157" i="29"/>
  <c r="AX157" i="29" s="1"/>
  <c r="AZ157" i="29" s="1"/>
  <c r="AW151" i="29"/>
  <c r="AY151" i="29" s="1"/>
  <c r="BB151" i="29" s="1"/>
  <c r="G151" i="29" s="1"/>
  <c r="T199" i="29"/>
  <c r="R200" i="29" s="1"/>
  <c r="S200" i="29"/>
  <c r="AW155" i="29"/>
  <c r="AY155" i="29" s="1"/>
  <c r="AB155" i="29" s="1"/>
  <c r="AV158" i="29"/>
  <c r="AX158" i="29" s="1"/>
  <c r="AZ158" i="29" s="1"/>
  <c r="AW162" i="29"/>
  <c r="AY162" i="29" s="1"/>
  <c r="BB162" i="29" s="1"/>
  <c r="G162" i="29" s="1"/>
  <c r="AV167" i="29"/>
  <c r="AX167" i="29" s="1"/>
  <c r="AZ167" i="29" s="1"/>
  <c r="AV149" i="29"/>
  <c r="AX149" i="29" s="1"/>
  <c r="AZ149" i="29" s="1"/>
  <c r="AV156" i="29"/>
  <c r="AX156" i="29" s="1"/>
  <c r="AZ156" i="29" s="1"/>
  <c r="AW150" i="29"/>
  <c r="AY150" i="29" s="1"/>
  <c r="BA150" i="29" s="1"/>
  <c r="AV152" i="29"/>
  <c r="AX152" i="29" s="1"/>
  <c r="AZ152" i="29" s="1"/>
  <c r="AV161" i="29"/>
  <c r="AX161" i="29" s="1"/>
  <c r="AZ161" i="29" s="1"/>
  <c r="AV165" i="29"/>
  <c r="AX165" i="29" s="1"/>
  <c r="AZ165" i="29" s="1"/>
  <c r="AV160" i="29"/>
  <c r="AX160" i="29" s="1"/>
  <c r="AZ160" i="29" s="1"/>
  <c r="AW166" i="29"/>
  <c r="AY166" i="29" s="1"/>
  <c r="AB166" i="29" s="1"/>
  <c r="BA158" i="29"/>
  <c r="AB158" i="29"/>
  <c r="BB158" i="29"/>
  <c r="G158" i="29" s="1"/>
  <c r="BA156" i="29"/>
  <c r="BB156" i="29"/>
  <c r="G156" i="29" s="1"/>
  <c r="AB156" i="29"/>
  <c r="BA167" i="29"/>
  <c r="AB167" i="29"/>
  <c r="BB167" i="29"/>
  <c r="G167" i="29" s="1"/>
  <c r="BH136" i="29"/>
  <c r="BB157" i="29"/>
  <c r="G157" i="29" s="1"/>
  <c r="BA157" i="29"/>
  <c r="AB157" i="29"/>
  <c r="BA153" i="29"/>
  <c r="AB153" i="29"/>
  <c r="BB153" i="29"/>
  <c r="G153" i="29" s="1"/>
  <c r="BA154" i="29"/>
  <c r="AB154" i="29"/>
  <c r="BB154" i="29"/>
  <c r="G154" i="29" s="1"/>
  <c r="AW148" i="29"/>
  <c r="AY148" i="29" s="1"/>
  <c r="BB149" i="29"/>
  <c r="G149" i="29" s="1"/>
  <c r="BA149" i="29"/>
  <c r="AB149" i="29"/>
  <c r="AB165" i="29"/>
  <c r="BA165" i="29"/>
  <c r="BB165" i="29"/>
  <c r="G165" i="29" s="1"/>
  <c r="BB164" i="29"/>
  <c r="G164" i="29" s="1"/>
  <c r="BA164" i="29"/>
  <c r="AB164" i="29"/>
  <c r="BA161" i="29"/>
  <c r="BB161" i="29"/>
  <c r="G161" i="29" s="1"/>
  <c r="AB161" i="29"/>
  <c r="BB160" i="29"/>
  <c r="G160" i="29" s="1"/>
  <c r="AB160" i="29"/>
  <c r="BA160" i="29"/>
  <c r="BB159" i="29"/>
  <c r="G159" i="29" s="1"/>
  <c r="AB159" i="29"/>
  <c r="BA159" i="29"/>
  <c r="BB152" i="29"/>
  <c r="G152" i="29" s="1"/>
  <c r="AB152" i="29"/>
  <c r="BA152" i="29"/>
  <c r="R178" i="27"/>
  <c r="V177" i="27"/>
  <c r="AE176" i="27"/>
  <c r="AT176" i="27"/>
  <c r="R183" i="20"/>
  <c r="V182" i="20"/>
  <c r="AS181" i="20"/>
  <c r="AF168" i="24"/>
  <c r="AV168" i="24" s="1"/>
  <c r="AW168" i="24" s="1"/>
  <c r="AY168" i="24" s="1"/>
  <c r="BA168" i="24" s="1"/>
  <c r="BH234" i="28"/>
  <c r="V202" i="27"/>
  <c r="AT202" i="27" s="1"/>
  <c r="T178" i="27"/>
  <c r="S179" i="27"/>
  <c r="BH234" i="27"/>
  <c r="BG187" i="26"/>
  <c r="BG207" i="25"/>
  <c r="BH131" i="20"/>
  <c r="AX171" i="24"/>
  <c r="AZ171" i="24" s="1"/>
  <c r="AB171" i="24" s="1"/>
  <c r="AW171" i="24"/>
  <c r="AY171" i="24" s="1"/>
  <c r="BA171" i="24" s="1"/>
  <c r="AF172" i="24"/>
  <c r="AV172" i="24" s="1"/>
  <c r="T176" i="24"/>
  <c r="R177" i="24" s="1"/>
  <c r="S177" i="24"/>
  <c r="AF170" i="24"/>
  <c r="AV170" i="24" s="1"/>
  <c r="BG159" i="24"/>
  <c r="AF167" i="24"/>
  <c r="AV167" i="24" s="1"/>
  <c r="AF174" i="24"/>
  <c r="AT174" i="24"/>
  <c r="AF165" i="24"/>
  <c r="AG165" i="24" s="1"/>
  <c r="T161" i="24"/>
  <c r="AF166" i="24"/>
  <c r="AV166" i="24" s="1"/>
  <c r="AF169" i="24"/>
  <c r="AV169" i="24" s="1"/>
  <c r="AF173" i="24"/>
  <c r="AV173" i="24" s="1"/>
  <c r="T128" i="24"/>
  <c r="T193" i="23"/>
  <c r="S194" i="23"/>
  <c r="R193" i="23"/>
  <c r="V192" i="23"/>
  <c r="BG207" i="23"/>
  <c r="AS191" i="23"/>
  <c r="AS183" i="22"/>
  <c r="AT182" i="22"/>
  <c r="AU182" i="22" s="1"/>
  <c r="BG167" i="7"/>
  <c r="BG202" i="3"/>
  <c r="AS182" i="2"/>
  <c r="T183" i="20"/>
  <c r="S184" i="20"/>
  <c r="T155" i="20"/>
  <c r="S156" i="20"/>
  <c r="AS153" i="20"/>
  <c r="AE153" i="20"/>
  <c r="V154" i="20"/>
  <c r="R155" i="20"/>
  <c r="D5" i="31" l="1"/>
  <c r="BH144" i="31"/>
  <c r="BI144" i="31" s="1"/>
  <c r="BH166" i="31"/>
  <c r="BI166" i="31" s="1"/>
  <c r="BH153" i="31"/>
  <c r="BI153" i="31" s="1"/>
  <c r="BH175" i="31"/>
  <c r="DD111" i="31" s="1"/>
  <c r="BH170" i="31"/>
  <c r="BI170" i="31" s="1"/>
  <c r="BH149" i="31"/>
  <c r="BI149" i="31" s="1"/>
  <c r="BH138" i="31"/>
  <c r="BI138" i="31" s="1"/>
  <c r="BH157" i="31"/>
  <c r="BI157" i="31" s="1"/>
  <c r="BH146" i="31"/>
  <c r="BI146" i="31" s="1"/>
  <c r="BH171" i="31"/>
  <c r="BI171" i="31" s="1"/>
  <c r="CB32" i="31"/>
  <c r="BH141" i="31"/>
  <c r="BI141" i="31" s="1"/>
  <c r="BH145" i="31"/>
  <c r="BI145" i="31" s="1"/>
  <c r="BH167" i="31"/>
  <c r="BI167" i="31" s="1"/>
  <c r="BH143" i="31"/>
  <c r="BI143" i="31" s="1"/>
  <c r="BH151" i="31"/>
  <c r="BI151" i="31" s="1"/>
  <c r="BH147" i="31"/>
  <c r="BI147" i="31" s="1"/>
  <c r="C3" i="29"/>
  <c r="BH169" i="31"/>
  <c r="BI169" i="31" s="1"/>
  <c r="BH165" i="31"/>
  <c r="BI165" i="31" s="1"/>
  <c r="BH150" i="31"/>
  <c r="BI150" i="31" s="1"/>
  <c r="BH148" i="31"/>
  <c r="BI148" i="31" s="1"/>
  <c r="BH154" i="31"/>
  <c r="BI154" i="31" s="1"/>
  <c r="BH136" i="31"/>
  <c r="BI136" i="31" s="1"/>
  <c r="BH142" i="31"/>
  <c r="BI142" i="31" s="1"/>
  <c r="BH140" i="31"/>
  <c r="BI140" i="31" s="1"/>
  <c r="BH139" i="31"/>
  <c r="BI139" i="31" s="1"/>
  <c r="BH174" i="31"/>
  <c r="BI174" i="31" s="1"/>
  <c r="BH172" i="31"/>
  <c r="BI172" i="31" s="1"/>
  <c r="BH168" i="31"/>
  <c r="BI168" i="31" s="1"/>
  <c r="BH164" i="31"/>
  <c r="BI164" i="31" s="1"/>
  <c r="BH155" i="31"/>
  <c r="BI155" i="31" s="1"/>
  <c r="BH137" i="31"/>
  <c r="BI137" i="31" s="1"/>
  <c r="CZ32" i="31"/>
  <c r="BH152" i="31"/>
  <c r="BI152" i="31" s="1"/>
  <c r="BH161" i="31"/>
  <c r="BI161" i="31" s="1"/>
  <c r="BH156" i="31"/>
  <c r="BI156" i="31" s="1"/>
  <c r="CB35" i="31"/>
  <c r="BM34" i="31" s="1"/>
  <c r="BN34" i="31" s="1"/>
  <c r="BH163" i="31"/>
  <c r="BI163" i="31" s="1"/>
  <c r="BH162" i="31"/>
  <c r="BI162" i="31" s="1"/>
  <c r="CO29" i="31"/>
  <c r="BQ29" i="31"/>
  <c r="BM104" i="31"/>
  <c r="BN104" i="31" s="1"/>
  <c r="BM58" i="31"/>
  <c r="BN58" i="31" s="1"/>
  <c r="AF208" i="34"/>
  <c r="AF206" i="34"/>
  <c r="AF200" i="34"/>
  <c r="AV200" i="34" s="1"/>
  <c r="AX200" i="34" s="1"/>
  <c r="AZ200" i="34" s="1"/>
  <c r="AF196" i="34"/>
  <c r="AV196" i="34" s="1"/>
  <c r="AF216" i="34"/>
  <c r="AF212" i="34"/>
  <c r="AF205" i="34"/>
  <c r="AF217" i="34"/>
  <c r="AF211" i="34"/>
  <c r="AF202" i="34"/>
  <c r="AV202" i="34" s="1"/>
  <c r="AW202" i="34" s="1"/>
  <c r="AY202" i="34" s="1"/>
  <c r="BA202" i="34" s="1"/>
  <c r="AF213" i="34"/>
  <c r="AW199" i="34"/>
  <c r="AY199" i="34" s="1"/>
  <c r="BA199" i="34" s="1"/>
  <c r="AX199" i="34"/>
  <c r="AZ199" i="34" s="1"/>
  <c r="AF207" i="34"/>
  <c r="AF201" i="34"/>
  <c r="AV201" i="34" s="1"/>
  <c r="AF203" i="34"/>
  <c r="AV203" i="34" s="1"/>
  <c r="AF218" i="34"/>
  <c r="AF210" i="34"/>
  <c r="AF214" i="34"/>
  <c r="AV214" i="34" s="1"/>
  <c r="AF209" i="34"/>
  <c r="AF197" i="34"/>
  <c r="AV197" i="34" s="1"/>
  <c r="AF198" i="34"/>
  <c r="AV198" i="34" s="1"/>
  <c r="AF204" i="34"/>
  <c r="AV204" i="34" s="1"/>
  <c r="AF215" i="34"/>
  <c r="BG175" i="34"/>
  <c r="AX142" i="28"/>
  <c r="AZ142" i="28" s="1"/>
  <c r="BB142" i="28" s="1"/>
  <c r="AW142" i="28"/>
  <c r="AY142" i="28" s="1"/>
  <c r="BA142" i="28" s="1"/>
  <c r="C5" i="28"/>
  <c r="D3" i="28"/>
  <c r="C24" i="28"/>
  <c r="D24" i="28"/>
  <c r="C3" i="28"/>
  <c r="AV191" i="30"/>
  <c r="AW190" i="30"/>
  <c r="AX190" i="30" s="1"/>
  <c r="BB163" i="29"/>
  <c r="G163" i="29" s="1"/>
  <c r="BB150" i="29"/>
  <c r="G150" i="29" s="1"/>
  <c r="AB151" i="29"/>
  <c r="AB162" i="29"/>
  <c r="BA162" i="29"/>
  <c r="AB150" i="29"/>
  <c r="AB163" i="29"/>
  <c r="BA166" i="29"/>
  <c r="BA155" i="29"/>
  <c r="BB155" i="29"/>
  <c r="G155" i="29" s="1"/>
  <c r="BA151" i="29"/>
  <c r="S201" i="29"/>
  <c r="T200" i="29"/>
  <c r="R201" i="29" s="1"/>
  <c r="BB166" i="29"/>
  <c r="G166" i="29" s="1"/>
  <c r="D15" i="29"/>
  <c r="C5" i="29"/>
  <c r="F15" i="29"/>
  <c r="DA30" i="29"/>
  <c r="D5" i="29"/>
  <c r="CR33" i="29"/>
  <c r="CC30" i="29"/>
  <c r="CC33" i="29"/>
  <c r="BI69" i="29"/>
  <c r="BI70" i="29"/>
  <c r="BJ70" i="29" s="1"/>
  <c r="BI71" i="29"/>
  <c r="BJ71" i="29" s="1"/>
  <c r="BI72" i="29"/>
  <c r="BJ72" i="29" s="1"/>
  <c r="BI73" i="29"/>
  <c r="BJ73" i="29" s="1"/>
  <c r="BI74" i="29"/>
  <c r="BJ74" i="29" s="1"/>
  <c r="BI75" i="29"/>
  <c r="BJ75" i="29" s="1"/>
  <c r="BI76" i="29"/>
  <c r="BJ76" i="29" s="1"/>
  <c r="BI77" i="29"/>
  <c r="BJ77" i="29" s="1"/>
  <c r="BI78" i="29"/>
  <c r="BJ78" i="29" s="1"/>
  <c r="BI79" i="29"/>
  <c r="BJ79" i="29" s="1"/>
  <c r="BI80" i="29"/>
  <c r="BJ80" i="29" s="1"/>
  <c r="BI81" i="29"/>
  <c r="BJ81" i="29" s="1"/>
  <c r="BI82" i="29"/>
  <c r="BJ82" i="29" s="1"/>
  <c r="BI83" i="29"/>
  <c r="BJ83" i="29" s="1"/>
  <c r="BI84" i="29"/>
  <c r="BJ84" i="29" s="1"/>
  <c r="BI85" i="29"/>
  <c r="BJ85" i="29" s="1"/>
  <c r="BI86" i="29"/>
  <c r="BJ86" i="29" s="1"/>
  <c r="BI87" i="29"/>
  <c r="BJ87" i="29" s="1"/>
  <c r="BI88" i="29"/>
  <c r="BJ88" i="29" s="1"/>
  <c r="BI89" i="29"/>
  <c r="BJ89" i="29" s="1"/>
  <c r="BI90" i="29"/>
  <c r="BJ90" i="29" s="1"/>
  <c r="BI91" i="29"/>
  <c r="BJ91" i="29" s="1"/>
  <c r="BI92" i="29"/>
  <c r="BJ92" i="29" s="1"/>
  <c r="BI134" i="29"/>
  <c r="BJ134" i="29" s="1"/>
  <c r="BI135" i="29"/>
  <c r="BJ135" i="29" s="1"/>
  <c r="BA148" i="29"/>
  <c r="BN133" i="29" s="1"/>
  <c r="BO133" i="29" s="1"/>
  <c r="AB148" i="29"/>
  <c r="BI136" i="29"/>
  <c r="BJ136" i="29" s="1"/>
  <c r="BH137" i="29"/>
  <c r="R184" i="20"/>
  <c r="V183" i="20"/>
  <c r="R179" i="27"/>
  <c r="V178" i="27"/>
  <c r="AE177" i="27"/>
  <c r="AT177" i="27"/>
  <c r="AS182" i="20"/>
  <c r="AV174" i="24"/>
  <c r="AW174" i="24" s="1"/>
  <c r="AY174" i="24" s="1"/>
  <c r="BA174" i="24" s="1"/>
  <c r="AX168" i="24"/>
  <c r="AZ168" i="24" s="1"/>
  <c r="BH235" i="28"/>
  <c r="BI234" i="28"/>
  <c r="BJ234" i="28" s="1"/>
  <c r="T179" i="27"/>
  <c r="S180" i="27"/>
  <c r="BH235" i="27"/>
  <c r="BG188" i="26"/>
  <c r="BG208" i="25"/>
  <c r="BH132" i="20"/>
  <c r="AX166" i="24"/>
  <c r="AZ166" i="24" s="1"/>
  <c r="AB166" i="24" s="1"/>
  <c r="AW166" i="24"/>
  <c r="AY166" i="24" s="1"/>
  <c r="BA166" i="24" s="1"/>
  <c r="AX167" i="24"/>
  <c r="AZ167" i="24" s="1"/>
  <c r="AB167" i="24" s="1"/>
  <c r="AW167" i="24"/>
  <c r="AY167" i="24" s="1"/>
  <c r="BA167" i="24" s="1"/>
  <c r="AX172" i="24"/>
  <c r="AZ172" i="24" s="1"/>
  <c r="AB172" i="24" s="1"/>
  <c r="AW172" i="24"/>
  <c r="AY172" i="24" s="1"/>
  <c r="BA172" i="24" s="1"/>
  <c r="AX173" i="24"/>
  <c r="AZ173" i="24" s="1"/>
  <c r="AB173" i="24" s="1"/>
  <c r="AW173" i="24"/>
  <c r="AY173" i="24" s="1"/>
  <c r="BA173" i="24" s="1"/>
  <c r="AV165" i="24"/>
  <c r="AP142" i="24"/>
  <c r="AU142" i="24" s="1"/>
  <c r="AP152" i="24"/>
  <c r="AU152" i="24" s="1"/>
  <c r="AP151" i="24"/>
  <c r="AU151" i="24" s="1"/>
  <c r="AP144" i="24"/>
  <c r="AU144" i="24" s="1"/>
  <c r="AP147" i="24"/>
  <c r="AU147" i="24" s="1"/>
  <c r="AP145" i="24"/>
  <c r="AU145" i="24" s="1"/>
  <c r="AP149" i="24"/>
  <c r="AU149" i="24" s="1"/>
  <c r="AP146" i="24"/>
  <c r="AU146" i="24" s="1"/>
  <c r="AP143" i="24"/>
  <c r="AU143" i="24" s="1"/>
  <c r="AP150" i="24"/>
  <c r="AU150" i="24" s="1"/>
  <c r="AP148" i="24"/>
  <c r="AU148" i="24" s="1"/>
  <c r="AP141" i="24"/>
  <c r="AX170" i="24"/>
  <c r="AZ170" i="24" s="1"/>
  <c r="AB170" i="24" s="1"/>
  <c r="AW170" i="24"/>
  <c r="AY170" i="24" s="1"/>
  <c r="BA170" i="24" s="1"/>
  <c r="AX169" i="24"/>
  <c r="AZ169" i="24" s="1"/>
  <c r="AB169" i="24" s="1"/>
  <c r="AW169" i="24"/>
  <c r="AY169" i="24" s="1"/>
  <c r="BA169" i="24" s="1"/>
  <c r="BG160" i="24"/>
  <c r="S178" i="24"/>
  <c r="T177" i="24"/>
  <c r="R178" i="24" s="1"/>
  <c r="BC171" i="24"/>
  <c r="G171" i="24" s="1"/>
  <c r="F171" i="24" s="1"/>
  <c r="BB171" i="24"/>
  <c r="T194" i="23"/>
  <c r="S195" i="23"/>
  <c r="BG208" i="23"/>
  <c r="R194" i="23"/>
  <c r="V193" i="23"/>
  <c r="AS192" i="23"/>
  <c r="AT183" i="22"/>
  <c r="AU183" i="22" s="1"/>
  <c r="AS184" i="22"/>
  <c r="BG168" i="7"/>
  <c r="BG203" i="3"/>
  <c r="AS183" i="2"/>
  <c r="S157" i="20"/>
  <c r="T156" i="20"/>
  <c r="T184" i="20"/>
  <c r="S185" i="20"/>
  <c r="AE154" i="20"/>
  <c r="AS154" i="20"/>
  <c r="R156" i="20"/>
  <c r="V155" i="20"/>
  <c r="BP33" i="29" l="1"/>
  <c r="BM31" i="31"/>
  <c r="BN31" i="31" s="1"/>
  <c r="BI175" i="31"/>
  <c r="BO35" i="31"/>
  <c r="BM35" i="31" s="1"/>
  <c r="BN35" i="31" s="1"/>
  <c r="BO32" i="31"/>
  <c r="BM32" i="31" s="1"/>
  <c r="BN32" i="31" s="1"/>
  <c r="BL111" i="31"/>
  <c r="D102" i="31" s="1"/>
  <c r="BJ136" i="31"/>
  <c r="BJ137" i="31" s="1"/>
  <c r="BM28" i="31"/>
  <c r="BN28" i="31" s="1"/>
  <c r="BO29" i="31"/>
  <c r="BM29" i="31" s="1"/>
  <c r="BN29" i="31" s="1"/>
  <c r="D104" i="31"/>
  <c r="AX202" i="34"/>
  <c r="AZ202" i="34" s="1"/>
  <c r="AB202" i="34" s="1"/>
  <c r="AG196" i="34"/>
  <c r="AP114" i="34" s="1"/>
  <c r="AU114" i="34" s="1"/>
  <c r="AW200" i="34"/>
  <c r="AY200" i="34" s="1"/>
  <c r="BA200" i="34" s="1"/>
  <c r="AW196" i="34"/>
  <c r="AY196" i="34" s="1"/>
  <c r="BA196" i="34" s="1"/>
  <c r="AX196" i="34"/>
  <c r="AZ196" i="34" s="1"/>
  <c r="AW203" i="34"/>
  <c r="AY203" i="34" s="1"/>
  <c r="BA203" i="34" s="1"/>
  <c r="AX203" i="34"/>
  <c r="AZ203" i="34" s="1"/>
  <c r="AX197" i="34"/>
  <c r="AZ197" i="34" s="1"/>
  <c r="AW197" i="34"/>
  <c r="AY197" i="34" s="1"/>
  <c r="BA197" i="34" s="1"/>
  <c r="AW204" i="34"/>
  <c r="AY204" i="34" s="1"/>
  <c r="BA204" i="34" s="1"/>
  <c r="AX204" i="34"/>
  <c r="AZ204" i="34" s="1"/>
  <c r="AX214" i="34"/>
  <c r="AZ214" i="34" s="1"/>
  <c r="AW214" i="34"/>
  <c r="AY214" i="34" s="1"/>
  <c r="BA214" i="34" s="1"/>
  <c r="AB200" i="34"/>
  <c r="BB200" i="34"/>
  <c r="AW201" i="34"/>
  <c r="AY201" i="34" s="1"/>
  <c r="BA201" i="34" s="1"/>
  <c r="AX201" i="34"/>
  <c r="AZ201" i="34" s="1"/>
  <c r="AB199" i="34"/>
  <c r="BB199" i="34"/>
  <c r="AX198" i="34"/>
  <c r="AZ198" i="34" s="1"/>
  <c r="AW198" i="34"/>
  <c r="AY198" i="34" s="1"/>
  <c r="BA198" i="34" s="1"/>
  <c r="D105" i="31"/>
  <c r="D103" i="31"/>
  <c r="BM103" i="28"/>
  <c r="BN103" i="28" s="1"/>
  <c r="BM63" i="28"/>
  <c r="BN63" i="28" s="1"/>
  <c r="BM58" i="28"/>
  <c r="BN58" i="28" s="1"/>
  <c r="BI214" i="28"/>
  <c r="BJ214" i="28" s="1"/>
  <c r="D5" i="28"/>
  <c r="BI221" i="28"/>
  <c r="BJ221" i="28" s="1"/>
  <c r="BI225" i="28"/>
  <c r="BJ225" i="28" s="1"/>
  <c r="BI216" i="28"/>
  <c r="BJ216" i="28" s="1"/>
  <c r="CZ32" i="28"/>
  <c r="BI231" i="28"/>
  <c r="BJ231" i="28" s="1"/>
  <c r="BI226" i="28"/>
  <c r="BJ226" i="28" s="1"/>
  <c r="BI211" i="28"/>
  <c r="BJ211" i="28" s="1"/>
  <c r="BI218" i="28"/>
  <c r="BJ218" i="28" s="1"/>
  <c r="BI209" i="28"/>
  <c r="BI228" i="28"/>
  <c r="BJ228" i="28" s="1"/>
  <c r="CB35" i="28"/>
  <c r="BI220" i="28"/>
  <c r="BJ220" i="28" s="1"/>
  <c r="BI223" i="28"/>
  <c r="BJ223" i="28" s="1"/>
  <c r="BI213" i="28"/>
  <c r="BJ213" i="28" s="1"/>
  <c r="BI217" i="28"/>
  <c r="BJ217" i="28" s="1"/>
  <c r="CQ35" i="28"/>
  <c r="BI219" i="28"/>
  <c r="BJ219" i="28" s="1"/>
  <c r="BI230" i="28"/>
  <c r="BJ230" i="28" s="1"/>
  <c r="CB32" i="28"/>
  <c r="BI227" i="28"/>
  <c r="BJ227" i="28" s="1"/>
  <c r="BI222" i="28"/>
  <c r="BJ222" i="28" s="1"/>
  <c r="BI215" i="28"/>
  <c r="BJ215" i="28" s="1"/>
  <c r="BI229" i="28"/>
  <c r="BJ229" i="28" s="1"/>
  <c r="BI224" i="28"/>
  <c r="BJ224" i="28" s="1"/>
  <c r="BI212" i="28"/>
  <c r="BJ212" i="28" s="1"/>
  <c r="BI210" i="28"/>
  <c r="BJ210" i="28" s="1"/>
  <c r="BI232" i="28"/>
  <c r="BJ232" i="28" s="1"/>
  <c r="BI233" i="28"/>
  <c r="BJ233" i="28" s="1"/>
  <c r="AW191" i="30"/>
  <c r="AX191" i="30" s="1"/>
  <c r="AV192" i="30"/>
  <c r="T201" i="29"/>
  <c r="R202" i="29" s="1"/>
  <c r="S202" i="29"/>
  <c r="T202" i="29" s="1"/>
  <c r="BN56" i="29"/>
  <c r="BO56" i="29" s="1"/>
  <c r="BN32" i="29"/>
  <c r="BO32" i="29" s="1"/>
  <c r="BN33" i="29"/>
  <c r="BO33" i="29" s="1"/>
  <c r="BP30" i="29"/>
  <c r="BN30" i="29" s="1"/>
  <c r="BO30" i="29" s="1"/>
  <c r="BN29" i="29"/>
  <c r="BO29" i="29" s="1"/>
  <c r="BN61" i="29"/>
  <c r="BO61" i="29" s="1"/>
  <c r="CP27" i="29"/>
  <c r="BR27" i="29"/>
  <c r="BI137" i="29"/>
  <c r="BJ137" i="29" s="1"/>
  <c r="BH138" i="29"/>
  <c r="BM67" i="29"/>
  <c r="BJ69" i="29"/>
  <c r="R185" i="20"/>
  <c r="V184" i="20"/>
  <c r="AS183" i="20"/>
  <c r="BC168" i="24"/>
  <c r="G168" i="24" s="1"/>
  <c r="F168" i="24" s="1"/>
  <c r="AB168" i="24"/>
  <c r="R180" i="27"/>
  <c r="V179" i="27"/>
  <c r="AE178" i="27"/>
  <c r="AT178" i="27"/>
  <c r="AX174" i="24"/>
  <c r="AZ174" i="24" s="1"/>
  <c r="BB168" i="24"/>
  <c r="BI235" i="28"/>
  <c r="BJ235" i="28" s="1"/>
  <c r="BH236" i="28"/>
  <c r="T191" i="27"/>
  <c r="T180" i="27"/>
  <c r="S181" i="27"/>
  <c r="BH236" i="27"/>
  <c r="BG189" i="26"/>
  <c r="BG209" i="25"/>
  <c r="BH133" i="20"/>
  <c r="T178" i="24"/>
  <c r="R179" i="24" s="1"/>
  <c r="S179" i="24"/>
  <c r="BC169" i="24"/>
  <c r="G169" i="24" s="1"/>
  <c r="F169" i="24" s="1"/>
  <c r="BB169" i="24"/>
  <c r="AX148" i="24"/>
  <c r="AW148" i="24"/>
  <c r="AX149" i="24"/>
  <c r="AW149" i="24"/>
  <c r="AX151" i="24"/>
  <c r="AW151" i="24"/>
  <c r="AP119" i="24"/>
  <c r="AU119" i="24" s="1"/>
  <c r="AP126" i="24"/>
  <c r="AU126" i="24" s="1"/>
  <c r="AP118" i="24"/>
  <c r="AU118" i="24" s="1"/>
  <c r="AP117" i="24"/>
  <c r="AU117" i="24" s="1"/>
  <c r="AP110" i="24"/>
  <c r="AU110" i="24" s="1"/>
  <c r="AP120" i="24"/>
  <c r="AU120" i="24" s="1"/>
  <c r="AP115" i="24"/>
  <c r="AU115" i="24" s="1"/>
  <c r="AP113" i="24"/>
  <c r="AU113" i="24" s="1"/>
  <c r="AP125" i="24"/>
  <c r="AU125" i="24" s="1"/>
  <c r="AP114" i="24"/>
  <c r="AU114" i="24" s="1"/>
  <c r="AP111" i="24"/>
  <c r="AU111" i="24" s="1"/>
  <c r="AP128" i="24"/>
  <c r="AU128" i="24" s="1"/>
  <c r="AP124" i="24"/>
  <c r="AU124" i="24" s="1"/>
  <c r="AP127" i="24"/>
  <c r="AU127" i="24" s="1"/>
  <c r="AP116" i="24"/>
  <c r="AU116" i="24" s="1"/>
  <c r="AP112" i="24"/>
  <c r="AU112" i="24" s="1"/>
  <c r="AP109" i="24"/>
  <c r="AP105" i="24" s="1"/>
  <c r="C9" i="24" s="1"/>
  <c r="AP123" i="24"/>
  <c r="AU123" i="24" s="1"/>
  <c r="AP122" i="24"/>
  <c r="AU122" i="24" s="1"/>
  <c r="AP121" i="24"/>
  <c r="AU121" i="24" s="1"/>
  <c r="BB172" i="24"/>
  <c r="BC172" i="24"/>
  <c r="G172" i="24" s="1"/>
  <c r="F172" i="24" s="1"/>
  <c r="BG161" i="24"/>
  <c r="AX150" i="24"/>
  <c r="AW150" i="24"/>
  <c r="AX145" i="24"/>
  <c r="AW145" i="24"/>
  <c r="AX152" i="24"/>
  <c r="AW152" i="24"/>
  <c r="BC167" i="24"/>
  <c r="G167" i="24" s="1"/>
  <c r="F167" i="24" s="1"/>
  <c r="BB167" i="24"/>
  <c r="BB170" i="24"/>
  <c r="BC170" i="24"/>
  <c r="G170" i="24" s="1"/>
  <c r="F170" i="24" s="1"/>
  <c r="AX143" i="24"/>
  <c r="AW143" i="24"/>
  <c r="AX147" i="24"/>
  <c r="AW147" i="24"/>
  <c r="AX142" i="24"/>
  <c r="AW142" i="24"/>
  <c r="BC173" i="24"/>
  <c r="G173" i="24" s="1"/>
  <c r="F173" i="24" s="1"/>
  <c r="BB173" i="24"/>
  <c r="AU141" i="24"/>
  <c r="AT159" i="24"/>
  <c r="AX146" i="24"/>
  <c r="AW146" i="24"/>
  <c r="AX144" i="24"/>
  <c r="AW144" i="24"/>
  <c r="AX165" i="24"/>
  <c r="AZ165" i="24" s="1"/>
  <c r="AB165" i="24" s="1"/>
  <c r="AW165" i="24"/>
  <c r="AY165" i="24" s="1"/>
  <c r="BA165" i="24" s="1"/>
  <c r="BC166" i="24"/>
  <c r="G166" i="24" s="1"/>
  <c r="F166" i="24" s="1"/>
  <c r="BB166" i="24"/>
  <c r="BG209" i="23"/>
  <c r="AS193" i="23"/>
  <c r="S196" i="23"/>
  <c r="T196" i="23" s="1"/>
  <c r="V196" i="23" s="1"/>
  <c r="T195" i="23"/>
  <c r="R195" i="23"/>
  <c r="V194" i="23"/>
  <c r="AS185" i="22"/>
  <c r="AT184" i="22"/>
  <c r="AU184" i="22" s="1"/>
  <c r="BG169" i="7"/>
  <c r="BG204" i="3"/>
  <c r="AS184" i="2"/>
  <c r="AS155" i="20"/>
  <c r="AE155" i="20"/>
  <c r="V156" i="20"/>
  <c r="R157" i="20"/>
  <c r="S158" i="20"/>
  <c r="T157" i="20"/>
  <c r="T185" i="20"/>
  <c r="V185" i="20" s="1"/>
  <c r="BK136" i="31" l="1"/>
  <c r="BQ59" i="31" s="1"/>
  <c r="BQ60" i="31" s="1"/>
  <c r="BQ62" i="31" s="1"/>
  <c r="AP111" i="34"/>
  <c r="AU111" i="34" s="1"/>
  <c r="AP148" i="34"/>
  <c r="AU148" i="34" s="1"/>
  <c r="AW148" i="34" s="1"/>
  <c r="AY148" i="34" s="1"/>
  <c r="BA148" i="34" s="1"/>
  <c r="BB202" i="34"/>
  <c r="AP170" i="34"/>
  <c r="AU170" i="34" s="1"/>
  <c r="AW170" i="34" s="1"/>
  <c r="AY170" i="34" s="1"/>
  <c r="BA170" i="34" s="1"/>
  <c r="AP144" i="34"/>
  <c r="AU144" i="34" s="1"/>
  <c r="AW144" i="34" s="1"/>
  <c r="AY144" i="34" s="1"/>
  <c r="BA144" i="34" s="1"/>
  <c r="AP130" i="34"/>
  <c r="AU130" i="34" s="1"/>
  <c r="AX130" i="34" s="1"/>
  <c r="AZ130" i="34" s="1"/>
  <c r="AP180" i="34"/>
  <c r="AU180" i="34" s="1"/>
  <c r="AW180" i="34" s="1"/>
  <c r="AY180" i="34" s="1"/>
  <c r="BA180" i="34" s="1"/>
  <c r="AP122" i="34"/>
  <c r="AU122" i="34" s="1"/>
  <c r="AX122" i="34" s="1"/>
  <c r="AZ122" i="34" s="1"/>
  <c r="AP168" i="34"/>
  <c r="AU168" i="34" s="1"/>
  <c r="AX168" i="34" s="1"/>
  <c r="AZ168" i="34" s="1"/>
  <c r="AP153" i="34"/>
  <c r="AU153" i="34" s="1"/>
  <c r="AW153" i="34" s="1"/>
  <c r="AY153" i="34" s="1"/>
  <c r="BA153" i="34" s="1"/>
  <c r="AP127" i="34"/>
  <c r="AU127" i="34" s="1"/>
  <c r="AW127" i="34" s="1"/>
  <c r="AY127" i="34" s="1"/>
  <c r="BA127" i="34" s="1"/>
  <c r="AP178" i="34"/>
  <c r="AU178" i="34" s="1"/>
  <c r="AX178" i="34" s="1"/>
  <c r="AZ178" i="34" s="1"/>
  <c r="AP118" i="34"/>
  <c r="AU118" i="34" s="1"/>
  <c r="AX118" i="34" s="1"/>
  <c r="AZ118" i="34" s="1"/>
  <c r="AP115" i="34"/>
  <c r="AU115" i="34" s="1"/>
  <c r="AW115" i="34" s="1"/>
  <c r="AY115" i="34" s="1"/>
  <c r="BA115" i="34" s="1"/>
  <c r="AP173" i="34"/>
  <c r="AU173" i="34" s="1"/>
  <c r="AX173" i="34" s="1"/>
  <c r="AZ173" i="34" s="1"/>
  <c r="AP152" i="34"/>
  <c r="AU152" i="34" s="1"/>
  <c r="AX152" i="34" s="1"/>
  <c r="AZ152" i="34" s="1"/>
  <c r="BB152" i="34" s="1"/>
  <c r="AP125" i="34"/>
  <c r="AU125" i="34" s="1"/>
  <c r="AW125" i="34" s="1"/>
  <c r="AY125" i="34" s="1"/>
  <c r="BA125" i="34" s="1"/>
  <c r="AP150" i="34"/>
  <c r="AU150" i="34" s="1"/>
  <c r="AW150" i="34" s="1"/>
  <c r="AY150" i="34" s="1"/>
  <c r="BA150" i="34" s="1"/>
  <c r="AP126" i="34"/>
  <c r="AU126" i="34" s="1"/>
  <c r="AX126" i="34" s="1"/>
  <c r="AZ126" i="34" s="1"/>
  <c r="AP147" i="34"/>
  <c r="AU147" i="34" s="1"/>
  <c r="AW147" i="34" s="1"/>
  <c r="AY147" i="34" s="1"/>
  <c r="BA147" i="34" s="1"/>
  <c r="AP172" i="34"/>
  <c r="AU172" i="34" s="1"/>
  <c r="AX172" i="34" s="1"/>
  <c r="AZ172" i="34" s="1"/>
  <c r="AP183" i="34"/>
  <c r="AU183" i="34" s="1"/>
  <c r="AX183" i="34" s="1"/>
  <c r="AZ183" i="34" s="1"/>
  <c r="AP175" i="34"/>
  <c r="AU175" i="34" s="1"/>
  <c r="AW175" i="34" s="1"/>
  <c r="AY175" i="34" s="1"/>
  <c r="BA175" i="34" s="1"/>
  <c r="AP123" i="34"/>
  <c r="AU123" i="34" s="1"/>
  <c r="AX123" i="34" s="1"/>
  <c r="AZ123" i="34" s="1"/>
  <c r="AP171" i="34"/>
  <c r="AU171" i="34" s="1"/>
  <c r="AW171" i="34" s="1"/>
  <c r="AY171" i="34" s="1"/>
  <c r="BA171" i="34" s="1"/>
  <c r="AP186" i="34"/>
  <c r="AU186" i="34" s="1"/>
  <c r="AX186" i="34" s="1"/>
  <c r="AZ186" i="34" s="1"/>
  <c r="AP181" i="34"/>
  <c r="AU181" i="34" s="1"/>
  <c r="AW181" i="34" s="1"/>
  <c r="AY181" i="34" s="1"/>
  <c r="BA181" i="34" s="1"/>
  <c r="AP124" i="34"/>
  <c r="AU124" i="34" s="1"/>
  <c r="AX124" i="34" s="1"/>
  <c r="AZ124" i="34" s="1"/>
  <c r="AP116" i="34"/>
  <c r="AU116" i="34" s="1"/>
  <c r="AX116" i="34" s="1"/>
  <c r="AZ116" i="34" s="1"/>
  <c r="AP121" i="34"/>
  <c r="AU121" i="34" s="1"/>
  <c r="AX121" i="34" s="1"/>
  <c r="AZ121" i="34" s="1"/>
  <c r="AP179" i="34"/>
  <c r="AU179" i="34" s="1"/>
  <c r="AW179" i="34" s="1"/>
  <c r="AY179" i="34" s="1"/>
  <c r="BA179" i="34" s="1"/>
  <c r="AP185" i="34"/>
  <c r="AU185" i="34" s="1"/>
  <c r="AW185" i="34" s="1"/>
  <c r="AY185" i="34" s="1"/>
  <c r="BA185" i="34" s="1"/>
  <c r="AP113" i="34"/>
  <c r="AU113" i="34" s="1"/>
  <c r="AX113" i="34" s="1"/>
  <c r="AZ113" i="34" s="1"/>
  <c r="AP169" i="34"/>
  <c r="AU169" i="34" s="1"/>
  <c r="AX169" i="34" s="1"/>
  <c r="AZ169" i="34" s="1"/>
  <c r="AP128" i="34"/>
  <c r="AU128" i="34" s="1"/>
  <c r="AX128" i="34" s="1"/>
  <c r="AZ128" i="34" s="1"/>
  <c r="AP177" i="34"/>
  <c r="AU177" i="34" s="1"/>
  <c r="AX177" i="34" s="1"/>
  <c r="AZ177" i="34" s="1"/>
  <c r="AP182" i="34"/>
  <c r="AU182" i="34" s="1"/>
  <c r="AX182" i="34" s="1"/>
  <c r="AZ182" i="34" s="1"/>
  <c r="AP143" i="34"/>
  <c r="AT161" i="34" s="1"/>
  <c r="AP149" i="34"/>
  <c r="AU149" i="34" s="1"/>
  <c r="AX149" i="34" s="1"/>
  <c r="AZ149" i="34" s="1"/>
  <c r="BB149" i="34" s="1"/>
  <c r="AP129" i="34"/>
  <c r="AU129" i="34" s="1"/>
  <c r="AW129" i="34" s="1"/>
  <c r="AY129" i="34" s="1"/>
  <c r="BA129" i="34" s="1"/>
  <c r="AP167" i="34"/>
  <c r="AU167" i="34" s="1"/>
  <c r="AW167" i="34" s="1"/>
  <c r="AY167" i="34" s="1"/>
  <c r="BA167" i="34" s="1"/>
  <c r="AP112" i="34"/>
  <c r="AU112" i="34" s="1"/>
  <c r="AW112" i="34" s="1"/>
  <c r="AY112" i="34" s="1"/>
  <c r="BA112" i="34" s="1"/>
  <c r="AP174" i="34"/>
  <c r="AU174" i="34" s="1"/>
  <c r="AW174" i="34" s="1"/>
  <c r="AY174" i="34" s="1"/>
  <c r="BA174" i="34" s="1"/>
  <c r="AP176" i="34"/>
  <c r="AU176" i="34" s="1"/>
  <c r="AX176" i="34" s="1"/>
  <c r="AZ176" i="34" s="1"/>
  <c r="AP117" i="34"/>
  <c r="AU117" i="34" s="1"/>
  <c r="AW117" i="34" s="1"/>
  <c r="AY117" i="34" s="1"/>
  <c r="BA117" i="34" s="1"/>
  <c r="AP120" i="34"/>
  <c r="AU120" i="34" s="1"/>
  <c r="AW120" i="34" s="1"/>
  <c r="AY120" i="34" s="1"/>
  <c r="BA120" i="34" s="1"/>
  <c r="AP151" i="34"/>
  <c r="AU151" i="34" s="1"/>
  <c r="AW151" i="34" s="1"/>
  <c r="AY151" i="34" s="1"/>
  <c r="BA151" i="34" s="1"/>
  <c r="AP119" i="34"/>
  <c r="AU119" i="34" s="1"/>
  <c r="AX119" i="34" s="1"/>
  <c r="AZ119" i="34" s="1"/>
  <c r="AP146" i="34"/>
  <c r="AU146" i="34" s="1"/>
  <c r="AX146" i="34" s="1"/>
  <c r="AZ146" i="34" s="1"/>
  <c r="BB146" i="34" s="1"/>
  <c r="AP154" i="34"/>
  <c r="AU154" i="34" s="1"/>
  <c r="AX154" i="34" s="1"/>
  <c r="AZ154" i="34" s="1"/>
  <c r="BB154" i="34" s="1"/>
  <c r="AP145" i="34"/>
  <c r="AU145" i="34" s="1"/>
  <c r="AX145" i="34" s="1"/>
  <c r="AZ145" i="34" s="1"/>
  <c r="BB145" i="34" s="1"/>
  <c r="AP184" i="34"/>
  <c r="AU184" i="34" s="1"/>
  <c r="AW184" i="34" s="1"/>
  <c r="AY184" i="34" s="1"/>
  <c r="BA184" i="34" s="1"/>
  <c r="AB196" i="34"/>
  <c r="BB196" i="34"/>
  <c r="AB198" i="34"/>
  <c r="BB198" i="34"/>
  <c r="AB214" i="34"/>
  <c r="BB214" i="34"/>
  <c r="BB197" i="34"/>
  <c r="AB197" i="34"/>
  <c r="AX114" i="34"/>
  <c r="AZ114" i="34" s="1"/>
  <c r="AW114" i="34"/>
  <c r="AY114" i="34" s="1"/>
  <c r="BA114" i="34" s="1"/>
  <c r="AB204" i="34"/>
  <c r="BB204" i="34"/>
  <c r="AB201" i="34"/>
  <c r="BB201" i="34"/>
  <c r="BB203" i="34"/>
  <c r="AB203" i="34"/>
  <c r="BJ138" i="31"/>
  <c r="BK137" i="31"/>
  <c r="BR59" i="31" s="1"/>
  <c r="AF183" i="20"/>
  <c r="AU183" i="20" s="1"/>
  <c r="BJ209" i="28"/>
  <c r="BL106" i="28"/>
  <c r="BM31" i="28"/>
  <c r="BN31" i="28" s="1"/>
  <c r="BO32" i="28"/>
  <c r="BM32" i="28" s="1"/>
  <c r="BN32" i="28" s="1"/>
  <c r="BM34" i="28"/>
  <c r="BN34" i="28" s="1"/>
  <c r="BO35" i="28"/>
  <c r="BM35" i="28" s="1"/>
  <c r="BN35" i="28" s="1"/>
  <c r="CO29" i="28"/>
  <c r="BQ29" i="28"/>
  <c r="AV193" i="30"/>
  <c r="AW192" i="30"/>
  <c r="AX192" i="30" s="1"/>
  <c r="BI138" i="29"/>
  <c r="BJ138" i="29" s="1"/>
  <c r="BH139" i="29"/>
  <c r="BN26" i="29"/>
  <c r="BO26" i="29" s="1"/>
  <c r="BP27" i="29"/>
  <c r="BN27" i="29" s="1"/>
  <c r="BO27" i="29" s="1"/>
  <c r="D134" i="29"/>
  <c r="D136" i="29"/>
  <c r="AF185" i="20"/>
  <c r="AS185" i="20"/>
  <c r="AF184" i="20"/>
  <c r="AS184" i="20"/>
  <c r="AF180" i="20"/>
  <c r="AU180" i="20" s="1"/>
  <c r="AF182" i="20"/>
  <c r="AU182" i="20" s="1"/>
  <c r="AW182" i="20" s="1"/>
  <c r="AY182" i="20" s="1"/>
  <c r="T174" i="20"/>
  <c r="AF178" i="20"/>
  <c r="AU178" i="20" s="1"/>
  <c r="AF181" i="20"/>
  <c r="AU181" i="20" s="1"/>
  <c r="AF179" i="20"/>
  <c r="AU179" i="20" s="1"/>
  <c r="BB174" i="24"/>
  <c r="AB174" i="24"/>
  <c r="R181" i="27"/>
  <c r="V180" i="27"/>
  <c r="AE179" i="27"/>
  <c r="AT179" i="27"/>
  <c r="BC174" i="24"/>
  <c r="G174" i="24" s="1"/>
  <c r="F174" i="24" s="1"/>
  <c r="AY144" i="24"/>
  <c r="BA144" i="24" s="1"/>
  <c r="AY152" i="24"/>
  <c r="BA152" i="24" s="1"/>
  <c r="AZ144" i="24"/>
  <c r="BB144" i="24" s="1"/>
  <c r="AY143" i="24"/>
  <c r="BA143" i="24" s="1"/>
  <c r="AZ152" i="24"/>
  <c r="BB152" i="24" s="1"/>
  <c r="AZ149" i="24"/>
  <c r="BB149" i="24" s="1"/>
  <c r="AY146" i="24"/>
  <c r="BA146" i="24" s="1"/>
  <c r="AZ142" i="24"/>
  <c r="BB142" i="24" s="1"/>
  <c r="AZ143" i="24"/>
  <c r="BB143" i="24" s="1"/>
  <c r="AY145" i="24"/>
  <c r="BA145" i="24" s="1"/>
  <c r="AY151" i="24"/>
  <c r="BA151" i="24" s="1"/>
  <c r="AY148" i="24"/>
  <c r="BA148" i="24" s="1"/>
  <c r="AZ147" i="24"/>
  <c r="BB147" i="24" s="1"/>
  <c r="AY150" i="24"/>
  <c r="BA150" i="24" s="1"/>
  <c r="AY149" i="24"/>
  <c r="BA149" i="24" s="1"/>
  <c r="AY142" i="24"/>
  <c r="BA142" i="24" s="1"/>
  <c r="AZ150" i="24"/>
  <c r="BB150" i="24" s="1"/>
  <c r="AZ146" i="24"/>
  <c r="BB146" i="24" s="1"/>
  <c r="AY147" i="24"/>
  <c r="BA147" i="24" s="1"/>
  <c r="AZ145" i="24"/>
  <c r="BB145" i="24" s="1"/>
  <c r="AZ151" i="24"/>
  <c r="BB151" i="24" s="1"/>
  <c r="AZ148" i="24"/>
  <c r="BB148" i="24" s="1"/>
  <c r="BH237" i="28"/>
  <c r="BI236" i="28"/>
  <c r="BJ236" i="28" s="1"/>
  <c r="AF196" i="27"/>
  <c r="AV196" i="27" s="1"/>
  <c r="AX196" i="27" s="1"/>
  <c r="AZ196" i="27" s="1"/>
  <c r="AF198" i="27"/>
  <c r="AV198" i="27" s="1"/>
  <c r="AX198" i="27" s="1"/>
  <c r="AZ198" i="27" s="1"/>
  <c r="AF202" i="27"/>
  <c r="AV202" i="27" s="1"/>
  <c r="AW202" i="27" s="1"/>
  <c r="AY202" i="27" s="1"/>
  <c r="BA202" i="27" s="1"/>
  <c r="AF200" i="27"/>
  <c r="AV200" i="27" s="1"/>
  <c r="AF197" i="27"/>
  <c r="AV197" i="27" s="1"/>
  <c r="AF201" i="27"/>
  <c r="AV201" i="27" s="1"/>
  <c r="AF195" i="27"/>
  <c r="AF199" i="27"/>
  <c r="AV199" i="27" s="1"/>
  <c r="T181" i="27"/>
  <c r="S182" i="27"/>
  <c r="BH237" i="27"/>
  <c r="AF133" i="26"/>
  <c r="BG190" i="26"/>
  <c r="T129" i="26"/>
  <c r="BG210" i="25"/>
  <c r="BH134" i="20"/>
  <c r="AX122" i="24"/>
  <c r="AZ122" i="24" s="1"/>
  <c r="AB122" i="24" s="1"/>
  <c r="AW122" i="24"/>
  <c r="AY122" i="24" s="1"/>
  <c r="BA122" i="24" s="1"/>
  <c r="AX112" i="24"/>
  <c r="AZ112" i="24" s="1"/>
  <c r="AB112" i="24" s="1"/>
  <c r="AW112" i="24"/>
  <c r="AY112" i="24" s="1"/>
  <c r="BA112" i="24" s="1"/>
  <c r="AX128" i="24"/>
  <c r="AZ128" i="24" s="1"/>
  <c r="AB128" i="24" s="1"/>
  <c r="AW128" i="24"/>
  <c r="AY128" i="24" s="1"/>
  <c r="BA128" i="24" s="1"/>
  <c r="AX113" i="24"/>
  <c r="AZ113" i="24" s="1"/>
  <c r="AB113" i="24" s="1"/>
  <c r="AW113" i="24"/>
  <c r="AY113" i="24" s="1"/>
  <c r="BA113" i="24" s="1"/>
  <c r="AX117" i="24"/>
  <c r="AZ117" i="24" s="1"/>
  <c r="AB117" i="24" s="1"/>
  <c r="AW117" i="24"/>
  <c r="AY117" i="24" s="1"/>
  <c r="BA117" i="24" s="1"/>
  <c r="AX119" i="24"/>
  <c r="AZ119" i="24" s="1"/>
  <c r="AB119" i="24" s="1"/>
  <c r="AW119" i="24"/>
  <c r="AY119" i="24" s="1"/>
  <c r="BA119" i="24" s="1"/>
  <c r="BB165" i="24"/>
  <c r="BG162" i="24"/>
  <c r="AX116" i="24"/>
  <c r="AZ116" i="24" s="1"/>
  <c r="AB116" i="24" s="1"/>
  <c r="AW116" i="24"/>
  <c r="AY116" i="24" s="1"/>
  <c r="BA116" i="24" s="1"/>
  <c r="AX111" i="24"/>
  <c r="AZ111" i="24" s="1"/>
  <c r="AB111" i="24" s="1"/>
  <c r="AW111" i="24"/>
  <c r="AY111" i="24" s="1"/>
  <c r="BA111" i="24" s="1"/>
  <c r="AX115" i="24"/>
  <c r="AZ115" i="24" s="1"/>
  <c r="AB115" i="24" s="1"/>
  <c r="AW115" i="24"/>
  <c r="AY115" i="24" s="1"/>
  <c r="BA115" i="24" s="1"/>
  <c r="AX118" i="24"/>
  <c r="AZ118" i="24" s="1"/>
  <c r="AB118" i="24" s="1"/>
  <c r="AW118" i="24"/>
  <c r="AY118" i="24" s="1"/>
  <c r="BA118" i="24" s="1"/>
  <c r="AX121" i="24"/>
  <c r="AZ121" i="24" s="1"/>
  <c r="AB121" i="24" s="1"/>
  <c r="AW121" i="24"/>
  <c r="AY121" i="24" s="1"/>
  <c r="BA121" i="24" s="1"/>
  <c r="AX123" i="24"/>
  <c r="AZ123" i="24" s="1"/>
  <c r="AB123" i="24" s="1"/>
  <c r="AW123" i="24"/>
  <c r="AY123" i="24" s="1"/>
  <c r="BA123" i="24" s="1"/>
  <c r="AX127" i="24"/>
  <c r="AZ127" i="24" s="1"/>
  <c r="AB127" i="24" s="1"/>
  <c r="AW127" i="24"/>
  <c r="AY127" i="24" s="1"/>
  <c r="BA127" i="24" s="1"/>
  <c r="AX114" i="24"/>
  <c r="AZ114" i="24" s="1"/>
  <c r="AB114" i="24" s="1"/>
  <c r="AW114" i="24"/>
  <c r="AY114" i="24" s="1"/>
  <c r="BA114" i="24" s="1"/>
  <c r="AX120" i="24"/>
  <c r="AZ120" i="24" s="1"/>
  <c r="AB120" i="24" s="1"/>
  <c r="AW120" i="24"/>
  <c r="AY120" i="24" s="1"/>
  <c r="BA120" i="24" s="1"/>
  <c r="AX126" i="24"/>
  <c r="AZ126" i="24" s="1"/>
  <c r="AB126" i="24" s="1"/>
  <c r="AW126" i="24"/>
  <c r="AY126" i="24" s="1"/>
  <c r="BA126" i="24" s="1"/>
  <c r="T179" i="24"/>
  <c r="R180" i="24" s="1"/>
  <c r="S180" i="24"/>
  <c r="AX141" i="24"/>
  <c r="AW141" i="24"/>
  <c r="AY141" i="24" s="1"/>
  <c r="BA141" i="24" s="1"/>
  <c r="AU109" i="24"/>
  <c r="AX124" i="24"/>
  <c r="AZ124" i="24" s="1"/>
  <c r="AB124" i="24" s="1"/>
  <c r="AW124" i="24"/>
  <c r="AY124" i="24" s="1"/>
  <c r="BA124" i="24" s="1"/>
  <c r="AX125" i="24"/>
  <c r="AZ125" i="24" s="1"/>
  <c r="AB125" i="24" s="1"/>
  <c r="AW125" i="24"/>
  <c r="AY125" i="24" s="1"/>
  <c r="BA125" i="24" s="1"/>
  <c r="AX110" i="24"/>
  <c r="AZ110" i="24" s="1"/>
  <c r="AB110" i="24" s="1"/>
  <c r="AW110" i="24"/>
  <c r="AY110" i="24" s="1"/>
  <c r="BA110" i="24" s="1"/>
  <c r="AS194" i="23"/>
  <c r="AF196" i="23"/>
  <c r="AS196" i="23"/>
  <c r="BG210" i="23"/>
  <c r="V195" i="23"/>
  <c r="AF181" i="23" s="1"/>
  <c r="AU181" i="23" s="1"/>
  <c r="R196" i="23"/>
  <c r="AT185" i="22"/>
  <c r="AU185" i="22" s="1"/>
  <c r="AS186" i="22"/>
  <c r="BG170" i="7"/>
  <c r="BG205" i="3"/>
  <c r="AS185" i="2"/>
  <c r="S159" i="20"/>
  <c r="T158" i="20"/>
  <c r="AE156" i="20"/>
  <c r="AS156" i="20"/>
  <c r="R158" i="20"/>
  <c r="V157" i="20"/>
  <c r="AW122" i="34" l="1"/>
  <c r="AY122" i="34" s="1"/>
  <c r="BA122" i="34" s="1"/>
  <c r="AW113" i="34"/>
  <c r="AY113" i="34" s="1"/>
  <c r="BA113" i="34" s="1"/>
  <c r="AX117" i="34"/>
  <c r="AZ117" i="34" s="1"/>
  <c r="BC117" i="34" s="1"/>
  <c r="G117" i="34" s="1"/>
  <c r="AP107" i="34"/>
  <c r="C9" i="34" s="1"/>
  <c r="D24" i="34" s="1"/>
  <c r="AX125" i="34"/>
  <c r="AZ125" i="34" s="1"/>
  <c r="BB125" i="34" s="1"/>
  <c r="AX120" i="34"/>
  <c r="AZ120" i="34" s="1"/>
  <c r="BB120" i="34" s="1"/>
  <c r="AW146" i="34"/>
  <c r="AY146" i="34" s="1"/>
  <c r="BA146" i="34" s="1"/>
  <c r="AW116" i="34"/>
  <c r="AY116" i="34" s="1"/>
  <c r="BA116" i="34" s="1"/>
  <c r="AX144" i="34"/>
  <c r="AZ144" i="34" s="1"/>
  <c r="BB144" i="34" s="1"/>
  <c r="AX180" i="34"/>
  <c r="AZ180" i="34" s="1"/>
  <c r="AB180" i="34" s="1"/>
  <c r="AW173" i="34"/>
  <c r="AY173" i="34" s="1"/>
  <c r="BA173" i="34" s="1"/>
  <c r="AW178" i="34"/>
  <c r="AY178" i="34" s="1"/>
  <c r="BA178" i="34" s="1"/>
  <c r="AX115" i="34"/>
  <c r="AZ115" i="34" s="1"/>
  <c r="AB115" i="34" s="1"/>
  <c r="AX127" i="34"/>
  <c r="AZ127" i="34" s="1"/>
  <c r="BC127" i="34" s="1"/>
  <c r="G127" i="34" s="1"/>
  <c r="AX170" i="34"/>
  <c r="AZ170" i="34" s="1"/>
  <c r="BC170" i="34" s="1"/>
  <c r="G170" i="34" s="1"/>
  <c r="F170" i="34" s="1"/>
  <c r="AX147" i="34"/>
  <c r="AZ147" i="34" s="1"/>
  <c r="BB147" i="34" s="1"/>
  <c r="AX175" i="34"/>
  <c r="AZ175" i="34" s="1"/>
  <c r="BC175" i="34" s="1"/>
  <c r="G175" i="34" s="1"/>
  <c r="F175" i="34" s="1"/>
  <c r="AX148" i="34"/>
  <c r="AZ148" i="34" s="1"/>
  <c r="BB148" i="34" s="1"/>
  <c r="AX153" i="34"/>
  <c r="AZ153" i="34" s="1"/>
  <c r="BB153" i="34" s="1"/>
  <c r="AW183" i="34"/>
  <c r="AY183" i="34" s="1"/>
  <c r="BA183" i="34" s="1"/>
  <c r="AW168" i="34"/>
  <c r="AY168" i="34" s="1"/>
  <c r="BA168" i="34" s="1"/>
  <c r="AW172" i="34"/>
  <c r="AY172" i="34" s="1"/>
  <c r="BA172" i="34" s="1"/>
  <c r="AW130" i="34"/>
  <c r="AY130" i="34" s="1"/>
  <c r="BA130" i="34" s="1"/>
  <c r="AW118" i="34"/>
  <c r="AY118" i="34" s="1"/>
  <c r="BA118" i="34" s="1"/>
  <c r="AW121" i="34"/>
  <c r="AY121" i="34" s="1"/>
  <c r="BA121" i="34" s="1"/>
  <c r="AX171" i="34"/>
  <c r="AZ171" i="34" s="1"/>
  <c r="BB171" i="34" s="1"/>
  <c r="AU143" i="34"/>
  <c r="AW143" i="34" s="1"/>
  <c r="AY143" i="34" s="1"/>
  <c r="BA143" i="34" s="1"/>
  <c r="AX167" i="34"/>
  <c r="AZ167" i="34" s="1"/>
  <c r="BB167" i="34" s="1"/>
  <c r="AW186" i="34"/>
  <c r="AY186" i="34" s="1"/>
  <c r="BA186" i="34" s="1"/>
  <c r="AW169" i="34"/>
  <c r="AY169" i="34" s="1"/>
  <c r="BA169" i="34" s="1"/>
  <c r="AX150" i="34"/>
  <c r="AZ150" i="34" s="1"/>
  <c r="BB150" i="34" s="1"/>
  <c r="AW154" i="34"/>
  <c r="AY154" i="34" s="1"/>
  <c r="BA154" i="34" s="1"/>
  <c r="AW182" i="34"/>
  <c r="AY182" i="34" s="1"/>
  <c r="BA182" i="34" s="1"/>
  <c r="AW152" i="34"/>
  <c r="AY152" i="34" s="1"/>
  <c r="BA152" i="34" s="1"/>
  <c r="AW126" i="34"/>
  <c r="AY126" i="34" s="1"/>
  <c r="BA126" i="34" s="1"/>
  <c r="AW123" i="34"/>
  <c r="AY123" i="34" s="1"/>
  <c r="BA123" i="34" s="1"/>
  <c r="AX185" i="34"/>
  <c r="AZ185" i="34" s="1"/>
  <c r="AB185" i="34" s="1"/>
  <c r="AW124" i="34"/>
  <c r="AY124" i="34" s="1"/>
  <c r="BA124" i="34" s="1"/>
  <c r="AW177" i="34"/>
  <c r="AY177" i="34" s="1"/>
  <c r="BA177" i="34" s="1"/>
  <c r="AW128" i="34"/>
  <c r="AY128" i="34" s="1"/>
  <c r="BA128" i="34" s="1"/>
  <c r="AX174" i="34"/>
  <c r="AZ174" i="34" s="1"/>
  <c r="BB174" i="34" s="1"/>
  <c r="AX129" i="34"/>
  <c r="AZ129" i="34" s="1"/>
  <c r="BB129" i="34" s="1"/>
  <c r="AX181" i="34"/>
  <c r="AZ181" i="34" s="1"/>
  <c r="BB181" i="34" s="1"/>
  <c r="AW176" i="34"/>
  <c r="AY176" i="34" s="1"/>
  <c r="BA176" i="34" s="1"/>
  <c r="AW149" i="34"/>
  <c r="AY149" i="34" s="1"/>
  <c r="BA149" i="34" s="1"/>
  <c r="AX179" i="34"/>
  <c r="AZ179" i="34" s="1"/>
  <c r="BC179" i="34" s="1"/>
  <c r="G179" i="34" s="1"/>
  <c r="F179" i="34" s="1"/>
  <c r="AX112" i="34"/>
  <c r="AZ112" i="34" s="1"/>
  <c r="BC112" i="34" s="1"/>
  <c r="G112" i="34" s="1"/>
  <c r="AW145" i="34"/>
  <c r="AY145" i="34" s="1"/>
  <c r="BA145" i="34" s="1"/>
  <c r="AW119" i="34"/>
  <c r="AY119" i="34" s="1"/>
  <c r="BA119" i="34" s="1"/>
  <c r="AX184" i="34"/>
  <c r="AZ184" i="34" s="1"/>
  <c r="BC184" i="34" s="1"/>
  <c r="G184" i="34" s="1"/>
  <c r="F184" i="34" s="1"/>
  <c r="AX151" i="34"/>
  <c r="AZ151" i="34" s="1"/>
  <c r="BB151" i="34" s="1"/>
  <c r="BB177" i="34"/>
  <c r="BC177" i="34"/>
  <c r="G177" i="34" s="1"/>
  <c r="F177" i="34" s="1"/>
  <c r="AB177" i="34"/>
  <c r="BB114" i="34"/>
  <c r="AB114" i="34"/>
  <c r="BC114" i="34"/>
  <c r="G114" i="34" s="1"/>
  <c r="AB120" i="34"/>
  <c r="AW111" i="34"/>
  <c r="AY111" i="34" s="1"/>
  <c r="BA111" i="34" s="1"/>
  <c r="AX111" i="34"/>
  <c r="AZ111" i="34" s="1"/>
  <c r="BB113" i="34"/>
  <c r="AB113" i="34"/>
  <c r="BC113" i="34"/>
  <c r="G113" i="34" s="1"/>
  <c r="BB183" i="34"/>
  <c r="AB183" i="34"/>
  <c r="BC183" i="34"/>
  <c r="G183" i="34" s="1"/>
  <c r="F183" i="34" s="1"/>
  <c r="BC123" i="34"/>
  <c r="G123" i="34" s="1"/>
  <c r="AB123" i="34"/>
  <c r="BB123" i="34"/>
  <c r="AB124" i="34"/>
  <c r="BC124" i="34"/>
  <c r="G124" i="34" s="1"/>
  <c r="BB124" i="34"/>
  <c r="BB126" i="34"/>
  <c r="BC126" i="34"/>
  <c r="G126" i="34" s="1"/>
  <c r="AB126" i="34"/>
  <c r="AB118" i="34"/>
  <c r="BB118" i="34"/>
  <c r="BC118" i="34"/>
  <c r="G118" i="34" s="1"/>
  <c r="AB168" i="34"/>
  <c r="BB168" i="34"/>
  <c r="BC168" i="34"/>
  <c r="G168" i="34" s="1"/>
  <c r="F168" i="34" s="1"/>
  <c r="AB176" i="34"/>
  <c r="BC176" i="34"/>
  <c r="G176" i="34" s="1"/>
  <c r="F176" i="34" s="1"/>
  <c r="BB176" i="34"/>
  <c r="BB172" i="34"/>
  <c r="AB172" i="34"/>
  <c r="BC172" i="34"/>
  <c r="G172" i="34" s="1"/>
  <c r="F172" i="34" s="1"/>
  <c r="BB173" i="34"/>
  <c r="AB173" i="34"/>
  <c r="BC173" i="34"/>
  <c r="G173" i="34" s="1"/>
  <c r="F173" i="34" s="1"/>
  <c r="AB178" i="34"/>
  <c r="BB178" i="34"/>
  <c r="BC178" i="34"/>
  <c r="G178" i="34" s="1"/>
  <c r="F178" i="34" s="1"/>
  <c r="BB128" i="34"/>
  <c r="BC128" i="34"/>
  <c r="G128" i="34" s="1"/>
  <c r="AB128" i="34"/>
  <c r="BB116" i="34"/>
  <c r="BC116" i="34"/>
  <c r="G116" i="34" s="1"/>
  <c r="AB116" i="34"/>
  <c r="BB182" i="34"/>
  <c r="BC182" i="34"/>
  <c r="G182" i="34" s="1"/>
  <c r="F182" i="34" s="1"/>
  <c r="AB182" i="34"/>
  <c r="BB122" i="34"/>
  <c r="BC122" i="34"/>
  <c r="G122" i="34" s="1"/>
  <c r="AB122" i="34"/>
  <c r="AB130" i="34"/>
  <c r="BB130" i="34"/>
  <c r="BC130" i="34"/>
  <c r="G130" i="34" s="1"/>
  <c r="BC121" i="34"/>
  <c r="G121" i="34" s="1"/>
  <c r="BB121" i="34"/>
  <c r="AB121" i="34"/>
  <c r="BC119" i="34"/>
  <c r="G119" i="34" s="1"/>
  <c r="AB119" i="34"/>
  <c r="BB119" i="34"/>
  <c r="AB117" i="34"/>
  <c r="BB186" i="34"/>
  <c r="AB186" i="34"/>
  <c r="BC186" i="34"/>
  <c r="G186" i="34" s="1"/>
  <c r="F186" i="34" s="1"/>
  <c r="BB169" i="34"/>
  <c r="BC169" i="34"/>
  <c r="G169" i="34" s="1"/>
  <c r="F169" i="34" s="1"/>
  <c r="AB169" i="34"/>
  <c r="BJ139" i="31"/>
  <c r="BK138" i="31"/>
  <c r="BS59" i="31" s="1"/>
  <c r="BQ100" i="31"/>
  <c r="BR60" i="31"/>
  <c r="BR62" i="31" s="1"/>
  <c r="BS100" i="31"/>
  <c r="AU185" i="20"/>
  <c r="AW185" i="20" s="1"/>
  <c r="AY185" i="20" s="1"/>
  <c r="BO29" i="28"/>
  <c r="BM29" i="28" s="1"/>
  <c r="BN29" i="28" s="1"/>
  <c r="BM28" i="28"/>
  <c r="BN28" i="28" s="1"/>
  <c r="D131" i="28"/>
  <c r="D129" i="28"/>
  <c r="AV182" i="20"/>
  <c r="AX182" i="20" s="1"/>
  <c r="AZ182" i="20" s="1"/>
  <c r="AU184" i="20"/>
  <c r="AW193" i="30"/>
  <c r="AX193" i="30" s="1"/>
  <c r="AV194" i="30"/>
  <c r="BI139" i="29"/>
  <c r="BJ139" i="29" s="1"/>
  <c r="BH140" i="29"/>
  <c r="AW178" i="20"/>
  <c r="AY178" i="20" s="1"/>
  <c r="AV178" i="20"/>
  <c r="AX178" i="20" s="1"/>
  <c r="AZ178" i="20" s="1"/>
  <c r="AW179" i="20"/>
  <c r="AY179" i="20" s="1"/>
  <c r="AV179" i="20"/>
  <c r="AX179" i="20" s="1"/>
  <c r="AZ179" i="20" s="1"/>
  <c r="AV184" i="20"/>
  <c r="AX184" i="20" s="1"/>
  <c r="AZ184" i="20" s="1"/>
  <c r="AW184" i="20"/>
  <c r="AY184" i="20" s="1"/>
  <c r="AW181" i="20"/>
  <c r="AY181" i="20" s="1"/>
  <c r="AV181" i="20"/>
  <c r="AX181" i="20" s="1"/>
  <c r="AZ181" i="20" s="1"/>
  <c r="AV180" i="20"/>
  <c r="AX180" i="20" s="1"/>
  <c r="AZ180" i="20" s="1"/>
  <c r="AW180" i="20"/>
  <c r="AY180" i="20" s="1"/>
  <c r="AV183" i="20"/>
  <c r="AX183" i="20" s="1"/>
  <c r="AZ183" i="20" s="1"/>
  <c r="AW183" i="20"/>
  <c r="AY183" i="20" s="1"/>
  <c r="R182" i="27"/>
  <c r="V181" i="27"/>
  <c r="AE180" i="27"/>
  <c r="AT180" i="27"/>
  <c r="BA182" i="20"/>
  <c r="AB182" i="20"/>
  <c r="BB182" i="20"/>
  <c r="G182" i="20" s="1"/>
  <c r="F182" i="20" s="1"/>
  <c r="AU196" i="23"/>
  <c r="AW196" i="23" s="1"/>
  <c r="AY196" i="23" s="1"/>
  <c r="AB196" i="23" s="1"/>
  <c r="AF185" i="23"/>
  <c r="AU185" i="23" s="1"/>
  <c r="AV185" i="23" s="1"/>
  <c r="AX185" i="23" s="1"/>
  <c r="AZ185" i="23" s="1"/>
  <c r="T173" i="23"/>
  <c r="AZ141" i="24"/>
  <c r="BB141" i="24" s="1"/>
  <c r="BI237" i="28"/>
  <c r="BJ237" i="28" s="1"/>
  <c r="BH238" i="28"/>
  <c r="AW196" i="27"/>
  <c r="AY196" i="27" s="1"/>
  <c r="BA196" i="27" s="1"/>
  <c r="AW198" i="27"/>
  <c r="AY198" i="27" s="1"/>
  <c r="BA198" i="27" s="1"/>
  <c r="AX202" i="27"/>
  <c r="AZ202" i="27" s="1"/>
  <c r="BB202" i="27" s="1"/>
  <c r="AX199" i="27"/>
  <c r="AZ199" i="27" s="1"/>
  <c r="AW199" i="27"/>
  <c r="AY199" i="27" s="1"/>
  <c r="BA199" i="27" s="1"/>
  <c r="AW197" i="27"/>
  <c r="AY197" i="27" s="1"/>
  <c r="BA197" i="27" s="1"/>
  <c r="AX197" i="27"/>
  <c r="AZ197" i="27" s="1"/>
  <c r="BB198" i="27"/>
  <c r="G198" i="27"/>
  <c r="AB198" i="27"/>
  <c r="AX201" i="27"/>
  <c r="AZ201" i="27" s="1"/>
  <c r="AW201" i="27"/>
  <c r="AY201" i="27" s="1"/>
  <c r="BA201" i="27" s="1"/>
  <c r="BB196" i="27"/>
  <c r="AB196" i="27"/>
  <c r="G196" i="27"/>
  <c r="AV195" i="27"/>
  <c r="AX200" i="27"/>
  <c r="AZ200" i="27" s="1"/>
  <c r="AW200" i="27"/>
  <c r="AY200" i="27" s="1"/>
  <c r="BA200" i="27" s="1"/>
  <c r="T182" i="27"/>
  <c r="S183" i="27"/>
  <c r="BH238" i="27"/>
  <c r="AF135" i="26"/>
  <c r="AU135" i="26" s="1"/>
  <c r="AV135" i="26" s="1"/>
  <c r="AX135" i="26" s="1"/>
  <c r="AZ135" i="26" s="1"/>
  <c r="AF137" i="26"/>
  <c r="AU137" i="26" s="1"/>
  <c r="AW137" i="26" s="1"/>
  <c r="AY137" i="26" s="1"/>
  <c r="AB137" i="26" s="1"/>
  <c r="AU133" i="26"/>
  <c r="AO121" i="26"/>
  <c r="AT121" i="26" s="1"/>
  <c r="AO123" i="26"/>
  <c r="AT123" i="26" s="1"/>
  <c r="AO116" i="26"/>
  <c r="AT116" i="26" s="1"/>
  <c r="AO119" i="26"/>
  <c r="AT119" i="26" s="1"/>
  <c r="AO118" i="26"/>
  <c r="AT118" i="26" s="1"/>
  <c r="AO122" i="26"/>
  <c r="AT122" i="26" s="1"/>
  <c r="AO120" i="26"/>
  <c r="AT120" i="26" s="1"/>
  <c r="AO117" i="26"/>
  <c r="AT117" i="26" s="1"/>
  <c r="AO114" i="26"/>
  <c r="AT114" i="26" s="1"/>
  <c r="AO113" i="26"/>
  <c r="AT113" i="26" s="1"/>
  <c r="AO115" i="26"/>
  <c r="AT115" i="26" s="1"/>
  <c r="AO112" i="26"/>
  <c r="AO108" i="26" s="1"/>
  <c r="C9" i="26" s="1"/>
  <c r="BG191" i="26"/>
  <c r="AF136" i="26"/>
  <c r="AU136" i="26" s="1"/>
  <c r="AF138" i="26"/>
  <c r="AU138" i="26" s="1"/>
  <c r="AF134" i="26"/>
  <c r="AU134" i="26" s="1"/>
  <c r="AF173" i="25"/>
  <c r="AU173" i="25" s="1"/>
  <c r="BG211" i="25"/>
  <c r="T167" i="25"/>
  <c r="BH135" i="20"/>
  <c r="BC110" i="24"/>
  <c r="G110" i="24" s="1"/>
  <c r="BB110" i="24"/>
  <c r="BC124" i="24"/>
  <c r="G124" i="24" s="1"/>
  <c r="BB124" i="24"/>
  <c r="BB126" i="24"/>
  <c r="BC126" i="24"/>
  <c r="G126" i="24" s="1"/>
  <c r="BC114" i="24"/>
  <c r="G114" i="24" s="1"/>
  <c r="BB114" i="24"/>
  <c r="BC123" i="24"/>
  <c r="G123" i="24" s="1"/>
  <c r="BB123" i="24"/>
  <c r="BC118" i="24"/>
  <c r="G118" i="24" s="1"/>
  <c r="BB118" i="24"/>
  <c r="BC111" i="24"/>
  <c r="G111" i="24" s="1"/>
  <c r="BB111" i="24"/>
  <c r="BG163" i="24"/>
  <c r="BC119" i="24"/>
  <c r="G119" i="24" s="1"/>
  <c r="BB119" i="24"/>
  <c r="BC113" i="24"/>
  <c r="G113" i="24" s="1"/>
  <c r="BB113" i="24"/>
  <c r="BC112" i="24"/>
  <c r="G112" i="24" s="1"/>
  <c r="BB112" i="24"/>
  <c r="D3" i="24"/>
  <c r="C3" i="24"/>
  <c r="D22" i="24"/>
  <c r="C5" i="24"/>
  <c r="C22" i="24"/>
  <c r="S181" i="24"/>
  <c r="T180" i="24"/>
  <c r="R181" i="24" s="1"/>
  <c r="BC125" i="24"/>
  <c r="G125" i="24" s="1"/>
  <c r="BB125" i="24"/>
  <c r="AX109" i="24"/>
  <c r="AZ109" i="24" s="1"/>
  <c r="AB109" i="24" s="1"/>
  <c r="AW109" i="24"/>
  <c r="AY109" i="24" s="1"/>
  <c r="BA109" i="24" s="1"/>
  <c r="BC120" i="24"/>
  <c r="G120" i="24" s="1"/>
  <c r="BB120" i="24"/>
  <c r="BC127" i="24"/>
  <c r="G127" i="24" s="1"/>
  <c r="BB127" i="24"/>
  <c r="BC121" i="24"/>
  <c r="G121" i="24" s="1"/>
  <c r="BB121" i="24"/>
  <c r="BB115" i="24"/>
  <c r="BC115" i="24"/>
  <c r="G115" i="24" s="1"/>
  <c r="BC116" i="24"/>
  <c r="G116" i="24" s="1"/>
  <c r="BB116" i="24"/>
  <c r="BC117" i="24"/>
  <c r="G117" i="24" s="1"/>
  <c r="BB117" i="24"/>
  <c r="BC128" i="24"/>
  <c r="G128" i="24" s="1"/>
  <c r="BB128" i="24"/>
  <c r="BB122" i="24"/>
  <c r="BC122" i="24"/>
  <c r="G122" i="24" s="1"/>
  <c r="AF192" i="23"/>
  <c r="AU192" i="23" s="1"/>
  <c r="AV192" i="23" s="1"/>
  <c r="AX192" i="23" s="1"/>
  <c r="AZ192" i="23" s="1"/>
  <c r="AF193" i="23"/>
  <c r="AU193" i="23" s="1"/>
  <c r="AW193" i="23" s="1"/>
  <c r="AY193" i="23" s="1"/>
  <c r="AB193" i="23" s="1"/>
  <c r="AF195" i="23"/>
  <c r="AS195" i="23"/>
  <c r="AF188" i="23"/>
  <c r="AU188" i="23" s="1"/>
  <c r="AF187" i="23"/>
  <c r="AU187" i="23" s="1"/>
  <c r="AF182" i="23"/>
  <c r="AU182" i="23" s="1"/>
  <c r="AF178" i="23"/>
  <c r="AU178" i="23" s="1"/>
  <c r="BG211" i="23"/>
  <c r="AF191" i="23"/>
  <c r="AU191" i="23" s="1"/>
  <c r="AF184" i="23"/>
  <c r="AU184" i="23" s="1"/>
  <c r="AF180" i="23"/>
  <c r="AU180" i="23" s="1"/>
  <c r="AF177" i="23"/>
  <c r="AF190" i="23"/>
  <c r="AU190" i="23" s="1"/>
  <c r="AW181" i="23"/>
  <c r="AY181" i="23" s="1"/>
  <c r="AB181" i="23" s="1"/>
  <c r="AV181" i="23"/>
  <c r="AX181" i="23" s="1"/>
  <c r="AZ181" i="23" s="1"/>
  <c r="AF194" i="23"/>
  <c r="AU194" i="23" s="1"/>
  <c r="AF189" i="23"/>
  <c r="AU189" i="23" s="1"/>
  <c r="AF186" i="23"/>
  <c r="AU186" i="23" s="1"/>
  <c r="AF183" i="23"/>
  <c r="AU183" i="23" s="1"/>
  <c r="AF179" i="23"/>
  <c r="AU179" i="23" s="1"/>
  <c r="AS187" i="22"/>
  <c r="AT186" i="22"/>
  <c r="AU186" i="22" s="1"/>
  <c r="BG171" i="7"/>
  <c r="BG206" i="3"/>
  <c r="AS186" i="2"/>
  <c r="V158" i="20"/>
  <c r="R159" i="20"/>
  <c r="S160" i="20"/>
  <c r="T159" i="20"/>
  <c r="AS157" i="20"/>
  <c r="AE157" i="20"/>
  <c r="AV185" i="20" l="1"/>
  <c r="AX185" i="20" s="1"/>
  <c r="AZ185" i="20" s="1"/>
  <c r="BB117" i="34"/>
  <c r="C5" i="34"/>
  <c r="C24" i="34"/>
  <c r="D3" i="34"/>
  <c r="CZ32" i="34" s="1"/>
  <c r="BC125" i="34"/>
  <c r="G125" i="34" s="1"/>
  <c r="C3" i="34"/>
  <c r="AB125" i="34"/>
  <c r="BC120" i="34"/>
  <c r="G120" i="34" s="1"/>
  <c r="BB180" i="34"/>
  <c r="BB115" i="34"/>
  <c r="AB127" i="34"/>
  <c r="BC180" i="34"/>
  <c r="G180" i="34" s="1"/>
  <c r="F180" i="34" s="1"/>
  <c r="BB127" i="34"/>
  <c r="BB170" i="34"/>
  <c r="BC181" i="34"/>
  <c r="G181" i="34" s="1"/>
  <c r="F181" i="34" s="1"/>
  <c r="AB112" i="34"/>
  <c r="AB170" i="34"/>
  <c r="BC115" i="34"/>
  <c r="G115" i="34" s="1"/>
  <c r="BB175" i="34"/>
  <c r="AB175" i="34"/>
  <c r="AB171" i="34"/>
  <c r="AB167" i="34"/>
  <c r="BB112" i="34"/>
  <c r="AX143" i="34"/>
  <c r="AZ143" i="34" s="1"/>
  <c r="BB143" i="34" s="1"/>
  <c r="BC171" i="34"/>
  <c r="G171" i="34" s="1"/>
  <c r="F171" i="34" s="1"/>
  <c r="AB129" i="34"/>
  <c r="BB185" i="34"/>
  <c r="BC174" i="34"/>
  <c r="G174" i="34" s="1"/>
  <c r="F174" i="34" s="1"/>
  <c r="BC129" i="34"/>
  <c r="G129" i="34" s="1"/>
  <c r="AB179" i="34"/>
  <c r="BC185" i="34"/>
  <c r="G185" i="34" s="1"/>
  <c r="F185" i="34" s="1"/>
  <c r="AB174" i="34"/>
  <c r="BB179" i="34"/>
  <c r="AB184" i="34"/>
  <c r="AB181" i="34"/>
  <c r="BB184" i="34"/>
  <c r="AB111" i="34"/>
  <c r="BB111" i="34"/>
  <c r="BM104" i="34" s="1"/>
  <c r="BN104" i="34" s="1"/>
  <c r="BJ140" i="31"/>
  <c r="BK139" i="31"/>
  <c r="BT59" i="31" s="1"/>
  <c r="BS60" i="31"/>
  <c r="BS62" i="31" s="1"/>
  <c r="BQ99" i="31"/>
  <c r="BU99" i="31"/>
  <c r="AV195" i="30"/>
  <c r="AW194" i="30"/>
  <c r="AX194" i="30" s="1"/>
  <c r="BI140" i="29"/>
  <c r="BJ140" i="29" s="1"/>
  <c r="BH141" i="29"/>
  <c r="BB180" i="20"/>
  <c r="G180" i="20" s="1"/>
  <c r="F180" i="20" s="1"/>
  <c r="AB180" i="20"/>
  <c r="BA180" i="20"/>
  <c r="AB179" i="20"/>
  <c r="BB179" i="20"/>
  <c r="G179" i="20" s="1"/>
  <c r="F179" i="20" s="1"/>
  <c r="BA179" i="20"/>
  <c r="BB184" i="20"/>
  <c r="G184" i="20" s="1"/>
  <c r="F184" i="20" s="1"/>
  <c r="AB184" i="20"/>
  <c r="BA184" i="20"/>
  <c r="AB183" i="20"/>
  <c r="BB183" i="20"/>
  <c r="G183" i="20" s="1"/>
  <c r="F183" i="20" s="1"/>
  <c r="BA183" i="20"/>
  <c r="AB181" i="20"/>
  <c r="BB181" i="20"/>
  <c r="G181" i="20" s="1"/>
  <c r="F181" i="20" s="1"/>
  <c r="BA181" i="20"/>
  <c r="AB185" i="20"/>
  <c r="BB185" i="20"/>
  <c r="G185" i="20" s="1"/>
  <c r="F185" i="20" s="1"/>
  <c r="BA185" i="20"/>
  <c r="AB178" i="20"/>
  <c r="BA178" i="20"/>
  <c r="R183" i="27"/>
  <c r="V182" i="27"/>
  <c r="AE181" i="27"/>
  <c r="AT181" i="27"/>
  <c r="AW135" i="26"/>
  <c r="AY135" i="26" s="1"/>
  <c r="AV137" i="26"/>
  <c r="AX137" i="26" s="1"/>
  <c r="AZ137" i="26" s="1"/>
  <c r="AW185" i="23"/>
  <c r="AY185" i="23" s="1"/>
  <c r="AW192" i="23"/>
  <c r="AY192" i="23" s="1"/>
  <c r="AV196" i="23"/>
  <c r="AX196" i="23" s="1"/>
  <c r="AZ196" i="23" s="1"/>
  <c r="AV193" i="23"/>
  <c r="AX193" i="23" s="1"/>
  <c r="AZ193" i="23" s="1"/>
  <c r="BH239" i="28"/>
  <c r="BI238" i="28"/>
  <c r="BJ238" i="28" s="1"/>
  <c r="G202" i="27"/>
  <c r="AB202" i="27"/>
  <c r="AW195" i="27"/>
  <c r="AY195" i="27" s="1"/>
  <c r="BA195" i="27" s="1"/>
  <c r="AX195" i="27"/>
  <c r="AZ195" i="27" s="1"/>
  <c r="BB201" i="27"/>
  <c r="G201" i="27"/>
  <c r="AB201" i="27"/>
  <c r="AB197" i="27"/>
  <c r="BB197" i="27"/>
  <c r="G197" i="27"/>
  <c r="AB199" i="27"/>
  <c r="G199" i="27"/>
  <c r="BB199" i="27"/>
  <c r="G200" i="27"/>
  <c r="AB200" i="27"/>
  <c r="BB200" i="27"/>
  <c r="S184" i="27"/>
  <c r="T183" i="27"/>
  <c r="BH239" i="27"/>
  <c r="AW113" i="26"/>
  <c r="AY113" i="26" s="1"/>
  <c r="BA113" i="26" s="1"/>
  <c r="AV113" i="26"/>
  <c r="AX113" i="26" s="1"/>
  <c r="AZ113" i="26" s="1"/>
  <c r="AW123" i="26"/>
  <c r="AY123" i="26" s="1"/>
  <c r="BA123" i="26" s="1"/>
  <c r="AV123" i="26"/>
  <c r="AX123" i="26" s="1"/>
  <c r="AZ123" i="26" s="1"/>
  <c r="AW134" i="26"/>
  <c r="AY134" i="26" s="1"/>
  <c r="AV134" i="26"/>
  <c r="AX134" i="26" s="1"/>
  <c r="AZ134" i="26" s="1"/>
  <c r="AW114" i="26"/>
  <c r="AY114" i="26" s="1"/>
  <c r="BA114" i="26" s="1"/>
  <c r="AV114" i="26"/>
  <c r="AX114" i="26" s="1"/>
  <c r="AZ114" i="26" s="1"/>
  <c r="AW118" i="26"/>
  <c r="AY118" i="26" s="1"/>
  <c r="BA118" i="26" s="1"/>
  <c r="AV118" i="26"/>
  <c r="AX118" i="26" s="1"/>
  <c r="AZ118" i="26" s="1"/>
  <c r="AW121" i="26"/>
  <c r="AY121" i="26" s="1"/>
  <c r="BA121" i="26" s="1"/>
  <c r="AV121" i="26"/>
  <c r="AX121" i="26" s="1"/>
  <c r="AZ121" i="26" s="1"/>
  <c r="AW138" i="26"/>
  <c r="AY138" i="26" s="1"/>
  <c r="AB138" i="26" s="1"/>
  <c r="AV138" i="26"/>
  <c r="AX138" i="26" s="1"/>
  <c r="AZ138" i="26" s="1"/>
  <c r="AT112" i="26"/>
  <c r="AW117" i="26"/>
  <c r="AY117" i="26" s="1"/>
  <c r="BA117" i="26" s="1"/>
  <c r="AV117" i="26"/>
  <c r="AX117" i="26" s="1"/>
  <c r="AZ117" i="26" s="1"/>
  <c r="AW119" i="26"/>
  <c r="AY119" i="26" s="1"/>
  <c r="BA119" i="26" s="1"/>
  <c r="AV119" i="26"/>
  <c r="AX119" i="26" s="1"/>
  <c r="AZ119" i="26" s="1"/>
  <c r="AW133" i="26"/>
  <c r="AY133" i="26" s="1"/>
  <c r="AB133" i="26" s="1"/>
  <c r="AV133" i="26"/>
  <c r="AX133" i="26" s="1"/>
  <c r="AZ133" i="26" s="1"/>
  <c r="AW115" i="26"/>
  <c r="AY115" i="26" s="1"/>
  <c r="BA115" i="26" s="1"/>
  <c r="AV115" i="26"/>
  <c r="AX115" i="26" s="1"/>
  <c r="AZ115" i="26" s="1"/>
  <c r="AW120" i="26"/>
  <c r="AY120" i="26" s="1"/>
  <c r="BA120" i="26" s="1"/>
  <c r="AV120" i="26"/>
  <c r="AX120" i="26" s="1"/>
  <c r="AZ120" i="26" s="1"/>
  <c r="AW116" i="26"/>
  <c r="AY116" i="26" s="1"/>
  <c r="BA116" i="26" s="1"/>
  <c r="AV116" i="26"/>
  <c r="AX116" i="26" s="1"/>
  <c r="AZ116" i="26" s="1"/>
  <c r="AW136" i="26"/>
  <c r="AY136" i="26" s="1"/>
  <c r="AB136" i="26" s="1"/>
  <c r="AV136" i="26"/>
  <c r="AX136" i="26" s="1"/>
  <c r="AZ136" i="26" s="1"/>
  <c r="BG192" i="26"/>
  <c r="AW122" i="26"/>
  <c r="AY122" i="26" s="1"/>
  <c r="BA122" i="26" s="1"/>
  <c r="AV122" i="26"/>
  <c r="AX122" i="26" s="1"/>
  <c r="AZ122" i="26" s="1"/>
  <c r="BA137" i="26"/>
  <c r="AF174" i="25"/>
  <c r="AU174" i="25" s="1"/>
  <c r="AW174" i="25" s="1"/>
  <c r="AY174" i="25" s="1"/>
  <c r="AB174" i="25" s="1"/>
  <c r="AF175" i="25"/>
  <c r="AU175" i="25" s="1"/>
  <c r="AV175" i="25" s="1"/>
  <c r="AX175" i="25" s="1"/>
  <c r="AZ175" i="25" s="1"/>
  <c r="BG212" i="25"/>
  <c r="AF171" i="25"/>
  <c r="AW173" i="25"/>
  <c r="AY173" i="25" s="1"/>
  <c r="AB173" i="25" s="1"/>
  <c r="AV173" i="25"/>
  <c r="AX173" i="25" s="1"/>
  <c r="AZ173" i="25" s="1"/>
  <c r="AF176" i="25"/>
  <c r="AU176" i="25" s="1"/>
  <c r="AF172" i="25"/>
  <c r="AU172" i="25" s="1"/>
  <c r="BH136" i="20"/>
  <c r="BB109" i="24"/>
  <c r="BM61" i="24" s="1"/>
  <c r="BN61" i="24" s="1"/>
  <c r="S182" i="24"/>
  <c r="T181" i="24"/>
  <c r="R182" i="24" s="1"/>
  <c r="BG164" i="24"/>
  <c r="BH163" i="24"/>
  <c r="BI163" i="24" s="1"/>
  <c r="D5" i="24"/>
  <c r="CQ33" i="24"/>
  <c r="CZ30" i="24"/>
  <c r="CB33" i="24"/>
  <c r="CB30" i="24"/>
  <c r="BH134" i="24"/>
  <c r="BH135" i="24"/>
  <c r="BI135" i="24" s="1"/>
  <c r="BH136" i="24"/>
  <c r="BI136" i="24" s="1"/>
  <c r="BH137" i="24"/>
  <c r="BI137" i="24" s="1"/>
  <c r="BH138" i="24"/>
  <c r="BI138" i="24" s="1"/>
  <c r="BH139" i="24"/>
  <c r="BI139" i="24" s="1"/>
  <c r="BH140" i="24"/>
  <c r="BI140" i="24" s="1"/>
  <c r="BH141" i="24"/>
  <c r="BI141" i="24" s="1"/>
  <c r="BH142" i="24"/>
  <c r="BI142" i="24" s="1"/>
  <c r="BH143" i="24"/>
  <c r="BI143" i="24" s="1"/>
  <c r="BH144" i="24"/>
  <c r="BI144" i="24" s="1"/>
  <c r="BH145" i="24"/>
  <c r="BI145" i="24" s="1"/>
  <c r="BH146" i="24"/>
  <c r="BI146" i="24" s="1"/>
  <c r="BH147" i="24"/>
  <c r="BI147" i="24" s="1"/>
  <c r="BH148" i="24"/>
  <c r="BI148" i="24" s="1"/>
  <c r="BH149" i="24"/>
  <c r="BI149" i="24" s="1"/>
  <c r="BH150" i="24"/>
  <c r="BI150" i="24" s="1"/>
  <c r="BH151" i="24"/>
  <c r="BI151" i="24" s="1"/>
  <c r="BH152" i="24"/>
  <c r="BI152" i="24" s="1"/>
  <c r="BH153" i="24"/>
  <c r="BI153" i="24" s="1"/>
  <c r="BH154" i="24"/>
  <c r="BI154" i="24" s="1"/>
  <c r="BH155" i="24"/>
  <c r="BI155" i="24" s="1"/>
  <c r="BH159" i="24"/>
  <c r="BI159" i="24" s="1"/>
  <c r="BH160" i="24"/>
  <c r="BI160" i="24" s="1"/>
  <c r="BH161" i="24"/>
  <c r="BI161" i="24" s="1"/>
  <c r="BH162" i="24"/>
  <c r="BI162" i="24" s="1"/>
  <c r="AW186" i="23"/>
  <c r="AY186" i="23" s="1"/>
  <c r="AB186" i="23" s="1"/>
  <c r="AV186" i="23"/>
  <c r="AX186" i="23" s="1"/>
  <c r="AZ186" i="23" s="1"/>
  <c r="AW184" i="23"/>
  <c r="AY184" i="23" s="1"/>
  <c r="AB184" i="23" s="1"/>
  <c r="AV184" i="23"/>
  <c r="AX184" i="23" s="1"/>
  <c r="AZ184" i="23" s="1"/>
  <c r="AW179" i="23"/>
  <c r="AY179" i="23" s="1"/>
  <c r="AB179" i="23" s="1"/>
  <c r="AV179" i="23"/>
  <c r="AX179" i="23" s="1"/>
  <c r="AZ179" i="23" s="1"/>
  <c r="AW194" i="23"/>
  <c r="AY194" i="23" s="1"/>
  <c r="AB194" i="23" s="1"/>
  <c r="AV194" i="23"/>
  <c r="AX194" i="23" s="1"/>
  <c r="AZ194" i="23" s="1"/>
  <c r="AU177" i="23"/>
  <c r="AO164" i="23"/>
  <c r="AT164" i="23" s="1"/>
  <c r="AO155" i="23"/>
  <c r="AT155" i="23" s="1"/>
  <c r="AO162" i="23"/>
  <c r="AT162" i="23" s="1"/>
  <c r="AO157" i="23"/>
  <c r="AT157" i="23" s="1"/>
  <c r="AO159" i="23"/>
  <c r="AT159" i="23" s="1"/>
  <c r="AO156" i="23"/>
  <c r="AT156" i="23" s="1"/>
  <c r="AO163" i="23"/>
  <c r="AT163" i="23" s="1"/>
  <c r="AO158" i="23"/>
  <c r="AT158" i="23" s="1"/>
  <c r="AO160" i="23"/>
  <c r="AT160" i="23" s="1"/>
  <c r="AO161" i="23"/>
  <c r="AT161" i="23" s="1"/>
  <c r="AO154" i="23"/>
  <c r="AT154" i="23" s="1"/>
  <c r="AO153" i="23"/>
  <c r="AW187" i="23"/>
  <c r="AY187" i="23" s="1"/>
  <c r="AB187" i="23" s="1"/>
  <c r="AV187" i="23"/>
  <c r="AX187" i="23" s="1"/>
  <c r="AZ187" i="23" s="1"/>
  <c r="AW183" i="23"/>
  <c r="AY183" i="23" s="1"/>
  <c r="AB183" i="23" s="1"/>
  <c r="AV183" i="23"/>
  <c r="AX183" i="23" s="1"/>
  <c r="AZ183" i="23" s="1"/>
  <c r="AW180" i="23"/>
  <c r="AY180" i="23" s="1"/>
  <c r="AB180" i="23" s="1"/>
  <c r="AV180" i="23"/>
  <c r="AX180" i="23" s="1"/>
  <c r="AZ180" i="23" s="1"/>
  <c r="BG212" i="23"/>
  <c r="BA196" i="23"/>
  <c r="AW188" i="23"/>
  <c r="AY188" i="23" s="1"/>
  <c r="AB188" i="23" s="1"/>
  <c r="AV188" i="23"/>
  <c r="AX188" i="23" s="1"/>
  <c r="AZ188" i="23" s="1"/>
  <c r="AW178" i="23"/>
  <c r="AY178" i="23" s="1"/>
  <c r="AB178" i="23" s="1"/>
  <c r="AV178" i="23"/>
  <c r="AX178" i="23" s="1"/>
  <c r="AZ178" i="23" s="1"/>
  <c r="BA181" i="23"/>
  <c r="AW189" i="23"/>
  <c r="AY189" i="23" s="1"/>
  <c r="AB189" i="23" s="1"/>
  <c r="AV189" i="23"/>
  <c r="AX189" i="23" s="1"/>
  <c r="AZ189" i="23" s="1"/>
  <c r="AW190" i="23"/>
  <c r="AY190" i="23" s="1"/>
  <c r="AB190" i="23" s="1"/>
  <c r="AV190" i="23"/>
  <c r="AX190" i="23" s="1"/>
  <c r="AZ190" i="23" s="1"/>
  <c r="AW191" i="23"/>
  <c r="AY191" i="23" s="1"/>
  <c r="AB191" i="23" s="1"/>
  <c r="AV191" i="23"/>
  <c r="AX191" i="23" s="1"/>
  <c r="AZ191" i="23" s="1"/>
  <c r="BA193" i="23"/>
  <c r="AW182" i="23"/>
  <c r="AY182" i="23" s="1"/>
  <c r="AB182" i="23" s="1"/>
  <c r="AV182" i="23"/>
  <c r="AX182" i="23" s="1"/>
  <c r="AZ182" i="23" s="1"/>
  <c r="AU195" i="23"/>
  <c r="AT187" i="22"/>
  <c r="AU187" i="22" s="1"/>
  <c r="AS188" i="22"/>
  <c r="BG172" i="7"/>
  <c r="BG207" i="3"/>
  <c r="AS187" i="2"/>
  <c r="AE158" i="20"/>
  <c r="AS158" i="20"/>
  <c r="V159" i="20"/>
  <c r="R160" i="20"/>
  <c r="S161" i="20"/>
  <c r="T160" i="20"/>
  <c r="BH136" i="34" l="1"/>
  <c r="BI136" i="34" s="1"/>
  <c r="BH171" i="34"/>
  <c r="BI171" i="34" s="1"/>
  <c r="BH146" i="34"/>
  <c r="BI146" i="34" s="1"/>
  <c r="BH165" i="34"/>
  <c r="BI165" i="34" s="1"/>
  <c r="BH155" i="34"/>
  <c r="BI155" i="34" s="1"/>
  <c r="BH152" i="34"/>
  <c r="BI152" i="34" s="1"/>
  <c r="BH153" i="34"/>
  <c r="BI153" i="34" s="1"/>
  <c r="BH173" i="34"/>
  <c r="BI173" i="34" s="1"/>
  <c r="BH162" i="34"/>
  <c r="BI162" i="34" s="1"/>
  <c r="BH147" i="34"/>
  <c r="BI147" i="34" s="1"/>
  <c r="BH163" i="34"/>
  <c r="BI163" i="34" s="1"/>
  <c r="BH169" i="34"/>
  <c r="BI169" i="34" s="1"/>
  <c r="CB35" i="34"/>
  <c r="BH154" i="34"/>
  <c r="BI154" i="34" s="1"/>
  <c r="BH145" i="34"/>
  <c r="BI145" i="34" s="1"/>
  <c r="BH175" i="34"/>
  <c r="DD111" i="34" s="1"/>
  <c r="BH167" i="34"/>
  <c r="BI167" i="34" s="1"/>
  <c r="BH144" i="34"/>
  <c r="BI144" i="34" s="1"/>
  <c r="BH139" i="34"/>
  <c r="BI139" i="34" s="1"/>
  <c r="BH138" i="34"/>
  <c r="BI138" i="34" s="1"/>
  <c r="BH137" i="34"/>
  <c r="BI137" i="34" s="1"/>
  <c r="BH172" i="34"/>
  <c r="BI172" i="34" s="1"/>
  <c r="BH168" i="34"/>
  <c r="BI168" i="34" s="1"/>
  <c r="BH164" i="34"/>
  <c r="BI164" i="34" s="1"/>
  <c r="BH148" i="34"/>
  <c r="BI148" i="34" s="1"/>
  <c r="CQ35" i="34"/>
  <c r="BH143" i="34"/>
  <c r="BI143" i="34" s="1"/>
  <c r="BH161" i="34"/>
  <c r="BI161" i="34" s="1"/>
  <c r="BH142" i="34"/>
  <c r="BI142" i="34" s="1"/>
  <c r="BH157" i="34"/>
  <c r="BI157" i="34" s="1"/>
  <c r="BH141" i="34"/>
  <c r="BI141" i="34" s="1"/>
  <c r="BH174" i="34"/>
  <c r="BI174" i="34" s="1"/>
  <c r="BH170" i="34"/>
  <c r="BI170" i="34" s="1"/>
  <c r="BH166" i="34"/>
  <c r="BI166" i="34" s="1"/>
  <c r="BH156" i="34"/>
  <c r="BI156" i="34" s="1"/>
  <c r="BH140" i="34"/>
  <c r="BI140" i="34" s="1"/>
  <c r="BH151" i="34"/>
  <c r="BI151" i="34" s="1"/>
  <c r="CB32" i="34"/>
  <c r="BM31" i="34" s="1"/>
  <c r="BN31" i="34" s="1"/>
  <c r="BH150" i="34"/>
  <c r="BI150" i="34" s="1"/>
  <c r="D5" i="34"/>
  <c r="CO29" i="34" s="1"/>
  <c r="BH149" i="34"/>
  <c r="BI149" i="34" s="1"/>
  <c r="BM58" i="34"/>
  <c r="BN58" i="34" s="1"/>
  <c r="BM63" i="34"/>
  <c r="BN63" i="34" s="1"/>
  <c r="BJ141" i="31"/>
  <c r="BK140" i="31"/>
  <c r="BU59" i="31" s="1"/>
  <c r="BQ98" i="31"/>
  <c r="BT60" i="31"/>
  <c r="BT62" i="31" s="1"/>
  <c r="BW98" i="31"/>
  <c r="AO149" i="23"/>
  <c r="C9" i="23" s="1"/>
  <c r="AW195" i="30"/>
  <c r="AX195" i="30" s="1"/>
  <c r="AV196" i="30"/>
  <c r="BI141" i="29"/>
  <c r="BJ141" i="29" s="1"/>
  <c r="BH142" i="29"/>
  <c r="BM102" i="24"/>
  <c r="BN102" i="24" s="1"/>
  <c r="BA134" i="26"/>
  <c r="AB134" i="26"/>
  <c r="BA135" i="26"/>
  <c r="AB135" i="26"/>
  <c r="R184" i="27"/>
  <c r="V183" i="27"/>
  <c r="AE182" i="27"/>
  <c r="AT182" i="27"/>
  <c r="BM32" i="24"/>
  <c r="BN32" i="24" s="1"/>
  <c r="BM29" i="24"/>
  <c r="BN29" i="24" s="1"/>
  <c r="BA185" i="23"/>
  <c r="AB185" i="23"/>
  <c r="BA192" i="23"/>
  <c r="AB192" i="23"/>
  <c r="BM56" i="24"/>
  <c r="BN56" i="24" s="1"/>
  <c r="BI239" i="28"/>
  <c r="BJ239" i="28" s="1"/>
  <c r="BH240" i="28"/>
  <c r="BB195" i="27"/>
  <c r="AB195" i="27"/>
  <c r="S185" i="27"/>
  <c r="T184" i="27"/>
  <c r="BH240" i="27"/>
  <c r="BA138" i="26"/>
  <c r="BG193" i="26"/>
  <c r="BA133" i="26"/>
  <c r="BA136" i="26"/>
  <c r="D3" i="26"/>
  <c r="BH192" i="26" s="1"/>
  <c r="BI192" i="26" s="1"/>
  <c r="C3" i="26"/>
  <c r="D22" i="26"/>
  <c r="C5" i="26"/>
  <c r="C22" i="26"/>
  <c r="AW112" i="26"/>
  <c r="AY112" i="26" s="1"/>
  <c r="BA112" i="26" s="1"/>
  <c r="AV112" i="26"/>
  <c r="AX112" i="26" s="1"/>
  <c r="AZ112" i="26" s="1"/>
  <c r="AW175" i="25"/>
  <c r="AY175" i="25" s="1"/>
  <c r="AV174" i="25"/>
  <c r="AX174" i="25" s="1"/>
  <c r="AZ174" i="25" s="1"/>
  <c r="AW172" i="25"/>
  <c r="AY172" i="25" s="1"/>
  <c r="AB172" i="25" s="1"/>
  <c r="AV172" i="25"/>
  <c r="AX172" i="25" s="1"/>
  <c r="AZ172" i="25" s="1"/>
  <c r="BA173" i="25"/>
  <c r="AU171" i="25"/>
  <c r="AO158" i="25"/>
  <c r="AT158" i="25" s="1"/>
  <c r="AO159" i="25"/>
  <c r="AT159" i="25" s="1"/>
  <c r="AO161" i="25"/>
  <c r="AT161" i="25" s="1"/>
  <c r="AO155" i="25"/>
  <c r="AT155" i="25" s="1"/>
  <c r="AO151" i="25"/>
  <c r="AT151" i="25" s="1"/>
  <c r="AO152" i="25"/>
  <c r="AT152" i="25" s="1"/>
  <c r="AO154" i="25"/>
  <c r="AT154" i="25" s="1"/>
  <c r="AO153" i="25"/>
  <c r="AT153" i="25" s="1"/>
  <c r="AO157" i="25"/>
  <c r="AT157" i="25" s="1"/>
  <c r="AO160" i="25"/>
  <c r="AT160" i="25" s="1"/>
  <c r="AO156" i="25"/>
  <c r="AT156" i="25" s="1"/>
  <c r="AO150" i="25"/>
  <c r="AO146" i="25" s="1"/>
  <c r="C9" i="25" s="1"/>
  <c r="AW176" i="25"/>
  <c r="AY176" i="25" s="1"/>
  <c r="AB176" i="25" s="1"/>
  <c r="AV176" i="25"/>
  <c r="AX176" i="25" s="1"/>
  <c r="AZ176" i="25" s="1"/>
  <c r="BA174" i="25"/>
  <c r="BG213" i="25"/>
  <c r="BH137" i="20"/>
  <c r="BO30" i="24"/>
  <c r="BM30" i="24" s="1"/>
  <c r="BN30" i="24" s="1"/>
  <c r="BO33" i="24"/>
  <c r="BM33" i="24" s="1"/>
  <c r="BN33" i="24" s="1"/>
  <c r="BL109" i="24"/>
  <c r="BI134" i="24"/>
  <c r="CO27" i="24"/>
  <c r="BQ27" i="24"/>
  <c r="S183" i="24"/>
  <c r="T182" i="24"/>
  <c r="R183" i="24" s="1"/>
  <c r="BG165" i="24"/>
  <c r="BH164" i="24"/>
  <c r="BI164" i="24" s="1"/>
  <c r="AW154" i="23"/>
  <c r="AY154" i="23" s="1"/>
  <c r="BA154" i="23" s="1"/>
  <c r="AV154" i="23"/>
  <c r="AX154" i="23" s="1"/>
  <c r="AZ154" i="23" s="1"/>
  <c r="AW162" i="23"/>
  <c r="AY162" i="23" s="1"/>
  <c r="BA162" i="23" s="1"/>
  <c r="AV162" i="23"/>
  <c r="AX162" i="23" s="1"/>
  <c r="AZ162" i="23" s="1"/>
  <c r="AW195" i="23"/>
  <c r="AY195" i="23" s="1"/>
  <c r="AB195" i="23" s="1"/>
  <c r="AV195" i="23"/>
  <c r="AX195" i="23" s="1"/>
  <c r="AZ195" i="23" s="1"/>
  <c r="BA190" i="23"/>
  <c r="BA188" i="23"/>
  <c r="BA183" i="23"/>
  <c r="BA187" i="23"/>
  <c r="AW160" i="23"/>
  <c r="AY160" i="23" s="1"/>
  <c r="BA160" i="23" s="1"/>
  <c r="AV160" i="23"/>
  <c r="AX160" i="23" s="1"/>
  <c r="AZ160" i="23" s="1"/>
  <c r="AW159" i="23"/>
  <c r="AY159" i="23" s="1"/>
  <c r="BA159" i="23" s="1"/>
  <c r="AV159" i="23"/>
  <c r="AX159" i="23" s="1"/>
  <c r="AZ159" i="23" s="1"/>
  <c r="AW164" i="23"/>
  <c r="AY164" i="23" s="1"/>
  <c r="BA164" i="23" s="1"/>
  <c r="AV164" i="23"/>
  <c r="AX164" i="23" s="1"/>
  <c r="AZ164" i="23" s="1"/>
  <c r="BA182" i="23"/>
  <c r="BA189" i="23"/>
  <c r="AT153" i="23"/>
  <c r="AW158" i="23"/>
  <c r="AY158" i="23" s="1"/>
  <c r="BA158" i="23" s="1"/>
  <c r="AV158" i="23"/>
  <c r="AX158" i="23" s="1"/>
  <c r="AZ158" i="23" s="1"/>
  <c r="AW157" i="23"/>
  <c r="AY157" i="23" s="1"/>
  <c r="BA157" i="23" s="1"/>
  <c r="AV157" i="23"/>
  <c r="AX157" i="23" s="1"/>
  <c r="AZ157" i="23" s="1"/>
  <c r="AW177" i="23"/>
  <c r="AY177" i="23" s="1"/>
  <c r="AB177" i="23" s="1"/>
  <c r="AV177" i="23"/>
  <c r="AX177" i="23" s="1"/>
  <c r="AZ177" i="23" s="1"/>
  <c r="BA194" i="23"/>
  <c r="BA184" i="23"/>
  <c r="BA180" i="23"/>
  <c r="BA191" i="23"/>
  <c r="BA178" i="23"/>
  <c r="AW163" i="23"/>
  <c r="AY163" i="23" s="1"/>
  <c r="BA163" i="23" s="1"/>
  <c r="AV163" i="23"/>
  <c r="AX163" i="23" s="1"/>
  <c r="AZ163" i="23" s="1"/>
  <c r="BG213" i="23"/>
  <c r="AW161" i="23"/>
  <c r="AY161" i="23" s="1"/>
  <c r="BA161" i="23" s="1"/>
  <c r="AV161" i="23"/>
  <c r="AX161" i="23" s="1"/>
  <c r="AZ161" i="23" s="1"/>
  <c r="AW156" i="23"/>
  <c r="AY156" i="23" s="1"/>
  <c r="BA156" i="23" s="1"/>
  <c r="AV156" i="23"/>
  <c r="AX156" i="23" s="1"/>
  <c r="AZ156" i="23" s="1"/>
  <c r="AW155" i="23"/>
  <c r="AY155" i="23" s="1"/>
  <c r="BA155" i="23" s="1"/>
  <c r="AV155" i="23"/>
  <c r="AX155" i="23" s="1"/>
  <c r="AZ155" i="23" s="1"/>
  <c r="BA179" i="23"/>
  <c r="BA186" i="23"/>
  <c r="AS189" i="22"/>
  <c r="AT188" i="22"/>
  <c r="AU188" i="22" s="1"/>
  <c r="BG173" i="7"/>
  <c r="BG208" i="3"/>
  <c r="AS188" i="2"/>
  <c r="V160" i="20"/>
  <c r="R161" i="20"/>
  <c r="S162" i="20"/>
  <c r="T161" i="20"/>
  <c r="AS159" i="20"/>
  <c r="AE159" i="20"/>
  <c r="BL111" i="34" l="1"/>
  <c r="D104" i="34" s="1"/>
  <c r="BQ29" i="34"/>
  <c r="BM28" i="34" s="1"/>
  <c r="BN28" i="34" s="1"/>
  <c r="BI175" i="34"/>
  <c r="BO35" i="34"/>
  <c r="BM35" i="34" s="1"/>
  <c r="BN35" i="34" s="1"/>
  <c r="BO32" i="34"/>
  <c r="BM32" i="34" s="1"/>
  <c r="BN32" i="34" s="1"/>
  <c r="BM34" i="34"/>
  <c r="BN34" i="34" s="1"/>
  <c r="BJ136" i="34"/>
  <c r="BJ137" i="34" s="1"/>
  <c r="D102" i="34"/>
  <c r="D105" i="34"/>
  <c r="D103" i="34"/>
  <c r="BJ142" i="31"/>
  <c r="BK141" i="31"/>
  <c r="BV59" i="31" s="1"/>
  <c r="BY97" i="31"/>
  <c r="BQ97" i="31"/>
  <c r="BU60" i="31"/>
  <c r="BU62" i="31" s="1"/>
  <c r="AV197" i="30"/>
  <c r="AW196" i="30"/>
  <c r="AX196" i="30" s="1"/>
  <c r="BI142" i="29"/>
  <c r="BJ142" i="29" s="1"/>
  <c r="BH143" i="29"/>
  <c r="BA175" i="25"/>
  <c r="AB175" i="25"/>
  <c r="R185" i="27"/>
  <c r="V184" i="27"/>
  <c r="AE183" i="27"/>
  <c r="AT183" i="27"/>
  <c r="BM26" i="24"/>
  <c r="BN26" i="24" s="1"/>
  <c r="BH241" i="28"/>
  <c r="BI240" i="28"/>
  <c r="BJ240" i="28" s="1"/>
  <c r="BO27" i="24"/>
  <c r="BM27" i="24" s="1"/>
  <c r="BN27" i="24" s="1"/>
  <c r="G184" i="27"/>
  <c r="G185" i="27"/>
  <c r="G169" i="27"/>
  <c r="G178" i="27"/>
  <c r="G168" i="27"/>
  <c r="G167" i="27"/>
  <c r="G183" i="27"/>
  <c r="G182" i="27"/>
  <c r="G172" i="27"/>
  <c r="G177" i="27"/>
  <c r="G179" i="27"/>
  <c r="G175" i="27"/>
  <c r="G173" i="27"/>
  <c r="G176" i="27"/>
  <c r="G180" i="27"/>
  <c r="G171" i="27"/>
  <c r="G181" i="27"/>
  <c r="G170" i="27"/>
  <c r="G174" i="27"/>
  <c r="T185" i="27"/>
  <c r="V185" i="27" s="1"/>
  <c r="BH241" i="27"/>
  <c r="BM56" i="26"/>
  <c r="BN56" i="26" s="1"/>
  <c r="BM102" i="26"/>
  <c r="BN102" i="26" s="1"/>
  <c r="BM61" i="26"/>
  <c r="BN61" i="26" s="1"/>
  <c r="BH165" i="26"/>
  <c r="CZ30" i="26"/>
  <c r="CB30" i="26"/>
  <c r="D5" i="26"/>
  <c r="CQ33" i="26"/>
  <c r="CB33" i="26"/>
  <c r="BH166" i="26"/>
  <c r="BI166" i="26" s="1"/>
  <c r="BH167" i="26"/>
  <c r="BI167" i="26" s="1"/>
  <c r="BH168" i="26"/>
  <c r="BI168" i="26" s="1"/>
  <c r="BH169" i="26"/>
  <c r="BI169" i="26" s="1"/>
  <c r="BH170" i="26"/>
  <c r="BI170" i="26" s="1"/>
  <c r="BH171" i="26"/>
  <c r="BI171" i="26" s="1"/>
  <c r="BH172" i="26"/>
  <c r="BI172" i="26" s="1"/>
  <c r="BH173" i="26"/>
  <c r="BI173" i="26" s="1"/>
  <c r="BH174" i="26"/>
  <c r="BI174" i="26" s="1"/>
  <c r="BH175" i="26"/>
  <c r="BI175" i="26" s="1"/>
  <c r="BH176" i="26"/>
  <c r="BI176" i="26" s="1"/>
  <c r="BH177" i="26"/>
  <c r="BI177" i="26" s="1"/>
  <c r="BH178" i="26"/>
  <c r="BI178" i="26" s="1"/>
  <c r="BH179" i="26"/>
  <c r="BI179" i="26" s="1"/>
  <c r="BH180" i="26"/>
  <c r="BI180" i="26" s="1"/>
  <c r="BH181" i="26"/>
  <c r="BI181" i="26" s="1"/>
  <c r="BH182" i="26"/>
  <c r="BI182" i="26" s="1"/>
  <c r="BH183" i="26"/>
  <c r="BI183" i="26" s="1"/>
  <c r="BH184" i="26"/>
  <c r="BI184" i="26" s="1"/>
  <c r="BH185" i="26"/>
  <c r="BI185" i="26" s="1"/>
  <c r="BH186" i="26"/>
  <c r="BI186" i="26" s="1"/>
  <c r="BH187" i="26"/>
  <c r="BI187" i="26" s="1"/>
  <c r="BH188" i="26"/>
  <c r="BI188" i="26" s="1"/>
  <c r="BH189" i="26"/>
  <c r="BI189" i="26" s="1"/>
  <c r="BH190" i="26"/>
  <c r="BI190" i="26" s="1"/>
  <c r="BH191" i="26"/>
  <c r="BI191" i="26" s="1"/>
  <c r="BH193" i="26"/>
  <c r="BI193" i="26" s="1"/>
  <c r="BG194" i="26"/>
  <c r="AW160" i="25"/>
  <c r="AY160" i="25" s="1"/>
  <c r="BA160" i="25" s="1"/>
  <c r="AV160" i="25"/>
  <c r="AX160" i="25" s="1"/>
  <c r="AZ160" i="25" s="1"/>
  <c r="AW152" i="25"/>
  <c r="AY152" i="25" s="1"/>
  <c r="BA152" i="25" s="1"/>
  <c r="AV152" i="25"/>
  <c r="AX152" i="25" s="1"/>
  <c r="AZ152" i="25" s="1"/>
  <c r="AW159" i="25"/>
  <c r="AY159" i="25" s="1"/>
  <c r="BA159" i="25" s="1"/>
  <c r="AV159" i="25"/>
  <c r="AX159" i="25" s="1"/>
  <c r="AZ159" i="25" s="1"/>
  <c r="BG214" i="25"/>
  <c r="AW157" i="25"/>
  <c r="AY157" i="25" s="1"/>
  <c r="BA157" i="25" s="1"/>
  <c r="AV157" i="25"/>
  <c r="AX157" i="25" s="1"/>
  <c r="AZ157" i="25" s="1"/>
  <c r="AW151" i="25"/>
  <c r="AY151" i="25" s="1"/>
  <c r="BA151" i="25" s="1"/>
  <c r="AV151" i="25"/>
  <c r="AX151" i="25" s="1"/>
  <c r="AZ151" i="25" s="1"/>
  <c r="AW158" i="25"/>
  <c r="AY158" i="25" s="1"/>
  <c r="BA158" i="25" s="1"/>
  <c r="AV158" i="25"/>
  <c r="AX158" i="25" s="1"/>
  <c r="AZ158" i="25" s="1"/>
  <c r="BA172" i="25"/>
  <c r="AW153" i="25"/>
  <c r="AY153" i="25" s="1"/>
  <c r="BA153" i="25" s="1"/>
  <c r="AV153" i="25"/>
  <c r="AX153" i="25" s="1"/>
  <c r="AZ153" i="25" s="1"/>
  <c r="AW171" i="25"/>
  <c r="AY171" i="25" s="1"/>
  <c r="AB171" i="25" s="1"/>
  <c r="AV171" i="25"/>
  <c r="AX171" i="25" s="1"/>
  <c r="AZ171" i="25" s="1"/>
  <c r="AT150" i="25"/>
  <c r="AW155" i="25"/>
  <c r="AY155" i="25" s="1"/>
  <c r="BA155" i="25" s="1"/>
  <c r="AV155" i="25"/>
  <c r="AX155" i="25" s="1"/>
  <c r="AZ155" i="25" s="1"/>
  <c r="BA176" i="25"/>
  <c r="AW156" i="25"/>
  <c r="AY156" i="25" s="1"/>
  <c r="BA156" i="25" s="1"/>
  <c r="AV156" i="25"/>
  <c r="AX156" i="25" s="1"/>
  <c r="AZ156" i="25" s="1"/>
  <c r="AW154" i="25"/>
  <c r="AY154" i="25" s="1"/>
  <c r="BA154" i="25" s="1"/>
  <c r="AV154" i="25"/>
  <c r="AX154" i="25" s="1"/>
  <c r="AZ154" i="25" s="1"/>
  <c r="AW161" i="25"/>
  <c r="AY161" i="25" s="1"/>
  <c r="BA161" i="25" s="1"/>
  <c r="AV161" i="25"/>
  <c r="AX161" i="25" s="1"/>
  <c r="AZ161" i="25" s="1"/>
  <c r="BH138" i="20"/>
  <c r="BG166" i="24"/>
  <c r="BH165" i="24"/>
  <c r="BI165" i="24" s="1"/>
  <c r="S184" i="24"/>
  <c r="T183" i="24"/>
  <c r="R184" i="24" s="1"/>
  <c r="D100" i="24"/>
  <c r="D102" i="24"/>
  <c r="D3" i="23"/>
  <c r="BH213" i="23" s="1"/>
  <c r="BI213" i="23" s="1"/>
  <c r="C3" i="23"/>
  <c r="D22" i="23"/>
  <c r="C5" i="23"/>
  <c r="C22" i="23"/>
  <c r="BA177" i="23"/>
  <c r="BG214" i="23"/>
  <c r="AW153" i="23"/>
  <c r="AY153" i="23" s="1"/>
  <c r="BA153" i="23" s="1"/>
  <c r="AV153" i="23"/>
  <c r="AX153" i="23" s="1"/>
  <c r="AZ153" i="23" s="1"/>
  <c r="BA195" i="23"/>
  <c r="AT189" i="22"/>
  <c r="AU189" i="22" s="1"/>
  <c r="AS190" i="22"/>
  <c r="BG174" i="7"/>
  <c r="BG209" i="3"/>
  <c r="AS189" i="2"/>
  <c r="V161" i="20"/>
  <c r="R162" i="20"/>
  <c r="T162" i="20"/>
  <c r="S163" i="20"/>
  <c r="AE160" i="20"/>
  <c r="AS160" i="20"/>
  <c r="BO29" i="34" l="1"/>
  <c r="BM29" i="34" s="1"/>
  <c r="BN29" i="34" s="1"/>
  <c r="BK136" i="34"/>
  <c r="BQ59" i="34" s="1"/>
  <c r="BQ60" i="34" s="1"/>
  <c r="BQ62" i="34" s="1"/>
  <c r="BK137" i="34"/>
  <c r="BR59" i="34" s="1"/>
  <c r="BJ138" i="34"/>
  <c r="BJ143" i="31"/>
  <c r="BK142" i="31"/>
  <c r="BW59" i="31" s="1"/>
  <c r="BQ96" i="31"/>
  <c r="BV60" i="31"/>
  <c r="BV62" i="31" s="1"/>
  <c r="CA96" i="31"/>
  <c r="CA101" i="31" s="1"/>
  <c r="CA103" i="31" s="1"/>
  <c r="R163" i="20"/>
  <c r="V162" i="20"/>
  <c r="AW197" i="30"/>
  <c r="AX197" i="30" s="1"/>
  <c r="AV198" i="30"/>
  <c r="AW198" i="30" s="1"/>
  <c r="BH144" i="29"/>
  <c r="BI143" i="29"/>
  <c r="BJ143" i="29" s="1"/>
  <c r="BM29" i="26"/>
  <c r="BN29" i="26" s="1"/>
  <c r="AF169" i="27"/>
  <c r="AF173" i="27"/>
  <c r="AF174" i="27"/>
  <c r="AF177" i="27"/>
  <c r="AF171" i="27"/>
  <c r="AF167" i="27"/>
  <c r="AE184" i="27"/>
  <c r="AF184" i="27"/>
  <c r="AT184" i="27"/>
  <c r="AF166" i="27"/>
  <c r="AF172" i="27"/>
  <c r="AF182" i="27"/>
  <c r="AF180" i="27"/>
  <c r="AF178" i="27"/>
  <c r="AF175" i="27"/>
  <c r="AF179" i="27"/>
  <c r="T162" i="27"/>
  <c r="AF183" i="27"/>
  <c r="AF185" i="27"/>
  <c r="AE185" i="27"/>
  <c r="AT185" i="27"/>
  <c r="AF176" i="27"/>
  <c r="AF170" i="27"/>
  <c r="AF181" i="27"/>
  <c r="AF168" i="27"/>
  <c r="BM32" i="26"/>
  <c r="BN32" i="26" s="1"/>
  <c r="BO30" i="26"/>
  <c r="BM30" i="26" s="1"/>
  <c r="BN30" i="26" s="1"/>
  <c r="BI241" i="28"/>
  <c r="BJ241" i="28" s="1"/>
  <c r="BH242" i="28"/>
  <c r="BH242" i="27"/>
  <c r="BO33" i="26"/>
  <c r="BM33" i="26" s="1"/>
  <c r="BN33" i="26" s="1"/>
  <c r="BG195" i="26"/>
  <c r="BH194" i="26"/>
  <c r="BI194" i="26" s="1"/>
  <c r="BI165" i="26"/>
  <c r="BL163" i="26"/>
  <c r="D105" i="26" s="1"/>
  <c r="CO27" i="26"/>
  <c r="BQ27" i="26"/>
  <c r="AW150" i="25"/>
  <c r="AY150" i="25" s="1"/>
  <c r="BA150" i="25" s="1"/>
  <c r="AV150" i="25"/>
  <c r="AX150" i="25" s="1"/>
  <c r="AZ150" i="25" s="1"/>
  <c r="BA171" i="25"/>
  <c r="BG215" i="25"/>
  <c r="D3" i="25"/>
  <c r="BH214" i="25" s="1"/>
  <c r="BI214" i="25" s="1"/>
  <c r="C3" i="25"/>
  <c r="D22" i="25"/>
  <c r="C5" i="25"/>
  <c r="C22" i="25"/>
  <c r="BH139" i="20"/>
  <c r="T184" i="24"/>
  <c r="BH166" i="24"/>
  <c r="BI166" i="24" s="1"/>
  <c r="BG167" i="24"/>
  <c r="BM61" i="23"/>
  <c r="BN61" i="23" s="1"/>
  <c r="BM101" i="23"/>
  <c r="BN101" i="23" s="1"/>
  <c r="BM56" i="23"/>
  <c r="BN56" i="23" s="1"/>
  <c r="BG215" i="23"/>
  <c r="BH214" i="23"/>
  <c r="BI214" i="23" s="1"/>
  <c r="BH183" i="23"/>
  <c r="CB30" i="23"/>
  <c r="D5" i="23"/>
  <c r="CZ30" i="23"/>
  <c r="CQ33" i="23"/>
  <c r="BH185" i="23"/>
  <c r="BI185" i="23" s="1"/>
  <c r="BH184" i="23"/>
  <c r="BI184" i="23" s="1"/>
  <c r="CB33" i="23"/>
  <c r="BH186" i="23"/>
  <c r="BI186" i="23" s="1"/>
  <c r="BH187" i="23"/>
  <c r="BI187" i="23" s="1"/>
  <c r="BH188" i="23"/>
  <c r="BI188" i="23" s="1"/>
  <c r="BH189" i="23"/>
  <c r="BI189" i="23" s="1"/>
  <c r="BH190" i="23"/>
  <c r="BI190" i="23" s="1"/>
  <c r="BH191" i="23"/>
  <c r="BI191" i="23" s="1"/>
  <c r="BH192" i="23"/>
  <c r="BI192" i="23" s="1"/>
  <c r="BH193" i="23"/>
  <c r="BI193" i="23" s="1"/>
  <c r="BH194" i="23"/>
  <c r="BI194" i="23" s="1"/>
  <c r="BH195" i="23"/>
  <c r="BI195" i="23" s="1"/>
  <c r="BH196" i="23"/>
  <c r="BI196" i="23" s="1"/>
  <c r="BH197" i="23"/>
  <c r="BI197" i="23" s="1"/>
  <c r="BH198" i="23"/>
  <c r="BI198" i="23" s="1"/>
  <c r="BH199" i="23"/>
  <c r="BI199" i="23" s="1"/>
  <c r="BH200" i="23"/>
  <c r="BI200" i="23" s="1"/>
  <c r="BH201" i="23"/>
  <c r="BI201" i="23" s="1"/>
  <c r="BH202" i="23"/>
  <c r="BI202" i="23" s="1"/>
  <c r="BH203" i="23"/>
  <c r="BI203" i="23" s="1"/>
  <c r="BH204" i="23"/>
  <c r="BI204" i="23" s="1"/>
  <c r="BH205" i="23"/>
  <c r="BI205" i="23" s="1"/>
  <c r="BH206" i="23"/>
  <c r="BI206" i="23" s="1"/>
  <c r="BH207" i="23"/>
  <c r="BI207" i="23" s="1"/>
  <c r="BH208" i="23"/>
  <c r="BI208" i="23" s="1"/>
  <c r="BH209" i="23"/>
  <c r="BI209" i="23" s="1"/>
  <c r="BH210" i="23"/>
  <c r="BI210" i="23" s="1"/>
  <c r="BH211" i="23"/>
  <c r="BI211" i="23" s="1"/>
  <c r="BH212" i="23"/>
  <c r="BI212" i="23" s="1"/>
  <c r="AS191" i="22"/>
  <c r="AT190" i="22"/>
  <c r="AU190" i="22" s="1"/>
  <c r="BG175" i="7"/>
  <c r="BG210" i="3"/>
  <c r="AS190" i="2"/>
  <c r="T163" i="20"/>
  <c r="S164" i="20"/>
  <c r="AS161" i="20"/>
  <c r="AE161" i="20"/>
  <c r="BK138" i="34" l="1"/>
  <c r="BS59" i="34" s="1"/>
  <c r="BJ139" i="34"/>
  <c r="BR60" i="34"/>
  <c r="BR62" i="34" s="1"/>
  <c r="BS100" i="34"/>
  <c r="BQ100" i="34"/>
  <c r="BJ144" i="31"/>
  <c r="BK143" i="31"/>
  <c r="BX59" i="31" s="1"/>
  <c r="BQ95" i="31"/>
  <c r="BW60" i="31"/>
  <c r="BW62" i="31" s="1"/>
  <c r="CC95" i="31"/>
  <c r="CC101" i="31" s="1"/>
  <c r="CC103" i="31" s="1"/>
  <c r="AE162" i="20"/>
  <c r="AS162" i="20"/>
  <c r="R164" i="20"/>
  <c r="V163" i="20"/>
  <c r="AX198" i="30"/>
  <c r="AY162" i="30" s="1"/>
  <c r="CS131" i="30"/>
  <c r="BH145" i="29"/>
  <c r="BI144" i="29"/>
  <c r="BJ144" i="29" s="1"/>
  <c r="AD172" i="27"/>
  <c r="AC172" i="27" s="1"/>
  <c r="AD180" i="27"/>
  <c r="AC180" i="27" s="1"/>
  <c r="AD170" i="27"/>
  <c r="AC170" i="27" s="1"/>
  <c r="AD166" i="27"/>
  <c r="AC166" i="27" s="1"/>
  <c r="AD173" i="27"/>
  <c r="AC173" i="27" s="1"/>
  <c r="AD171" i="27"/>
  <c r="AC171" i="27" s="1"/>
  <c r="AD182" i="27"/>
  <c r="AC182" i="27" s="1"/>
  <c r="AD177" i="27"/>
  <c r="AC177" i="27" s="1"/>
  <c r="AG166" i="27"/>
  <c r="AD167" i="27"/>
  <c r="AC167" i="27" s="1"/>
  <c r="AD174" i="27"/>
  <c r="AC174" i="27" s="1"/>
  <c r="AD184" i="27"/>
  <c r="AC184" i="27" s="1"/>
  <c r="AD169" i="27"/>
  <c r="AC169" i="27" s="1"/>
  <c r="AD183" i="27"/>
  <c r="AC183" i="27" s="1"/>
  <c r="AD175" i="27"/>
  <c r="AC175" i="27" s="1"/>
  <c r="AD179" i="27"/>
  <c r="AC179" i="27" s="1"/>
  <c r="AD178" i="27"/>
  <c r="AC178" i="27" s="1"/>
  <c r="AD168" i="27"/>
  <c r="AC168" i="27" s="1"/>
  <c r="AD181" i="27"/>
  <c r="AC181" i="27" s="1"/>
  <c r="AD176" i="27"/>
  <c r="AC176" i="27" s="1"/>
  <c r="AD185" i="27"/>
  <c r="AC185" i="27" s="1"/>
  <c r="BM26" i="26"/>
  <c r="BN26" i="26" s="1"/>
  <c r="BM29" i="23"/>
  <c r="BN29" i="23" s="1"/>
  <c r="BM32" i="23"/>
  <c r="BN32" i="23" s="1"/>
  <c r="BH243" i="28"/>
  <c r="BI242" i="28"/>
  <c r="BJ242" i="28" s="1"/>
  <c r="BH243" i="27"/>
  <c r="D103" i="26"/>
  <c r="BO27" i="26"/>
  <c r="BM27" i="26" s="1"/>
  <c r="BN27" i="26" s="1"/>
  <c r="BH195" i="26"/>
  <c r="BI195" i="26" s="1"/>
  <c r="BG196" i="26"/>
  <c r="BM61" i="25"/>
  <c r="BN61" i="25" s="1"/>
  <c r="BM141" i="25"/>
  <c r="BN141" i="25" s="1"/>
  <c r="BM56" i="25"/>
  <c r="BN56" i="25" s="1"/>
  <c r="BG216" i="25"/>
  <c r="BH215" i="25"/>
  <c r="BI215" i="25" s="1"/>
  <c r="BH184" i="25"/>
  <c r="BI184" i="25" s="1"/>
  <c r="BH181" i="25"/>
  <c r="BH185" i="25"/>
  <c r="BI185" i="25" s="1"/>
  <c r="BH182" i="25"/>
  <c r="BI182" i="25" s="1"/>
  <c r="CB30" i="25"/>
  <c r="CQ33" i="25"/>
  <c r="D5" i="25"/>
  <c r="CZ30" i="25"/>
  <c r="CB33" i="25"/>
  <c r="BH183" i="25"/>
  <c r="BI183" i="25" s="1"/>
  <c r="BH186" i="25"/>
  <c r="BI186" i="25" s="1"/>
  <c r="BH187" i="25"/>
  <c r="BI187" i="25" s="1"/>
  <c r="BH188" i="25"/>
  <c r="BI188" i="25" s="1"/>
  <c r="BH189" i="25"/>
  <c r="BI189" i="25" s="1"/>
  <c r="BH190" i="25"/>
  <c r="BI190" i="25" s="1"/>
  <c r="BH191" i="25"/>
  <c r="BI191" i="25" s="1"/>
  <c r="BH192" i="25"/>
  <c r="BI192" i="25" s="1"/>
  <c r="BH193" i="25"/>
  <c r="BI193" i="25" s="1"/>
  <c r="BH194" i="25"/>
  <c r="BI194" i="25" s="1"/>
  <c r="BH195" i="25"/>
  <c r="BI195" i="25" s="1"/>
  <c r="BH196" i="25"/>
  <c r="BI196" i="25" s="1"/>
  <c r="BH197" i="25"/>
  <c r="BI197" i="25" s="1"/>
  <c r="BH198" i="25"/>
  <c r="BI198" i="25" s="1"/>
  <c r="BH199" i="25"/>
  <c r="BI199" i="25" s="1"/>
  <c r="BH200" i="25"/>
  <c r="BI200" i="25" s="1"/>
  <c r="BH201" i="25"/>
  <c r="BI201" i="25" s="1"/>
  <c r="BH202" i="25"/>
  <c r="BI202" i="25" s="1"/>
  <c r="BH203" i="25"/>
  <c r="BI203" i="25" s="1"/>
  <c r="BH204" i="25"/>
  <c r="BI204" i="25" s="1"/>
  <c r="BH205" i="25"/>
  <c r="BI205" i="25" s="1"/>
  <c r="BH206" i="25"/>
  <c r="BI206" i="25" s="1"/>
  <c r="BH207" i="25"/>
  <c r="BI207" i="25" s="1"/>
  <c r="BH208" i="25"/>
  <c r="BI208" i="25" s="1"/>
  <c r="BH209" i="25"/>
  <c r="BI209" i="25" s="1"/>
  <c r="BH210" i="25"/>
  <c r="BI210" i="25" s="1"/>
  <c r="BH211" i="25"/>
  <c r="BI211" i="25" s="1"/>
  <c r="BH212" i="25"/>
  <c r="BI212" i="25" s="1"/>
  <c r="BH213" i="25"/>
  <c r="BI213" i="25" s="1"/>
  <c r="BH140" i="20"/>
  <c r="BG168" i="24"/>
  <c r="BH167" i="24"/>
  <c r="BI167" i="24" s="1"/>
  <c r="BO30" i="23"/>
  <c r="BM30" i="23" s="1"/>
  <c r="BN30" i="23" s="1"/>
  <c r="BI183" i="23"/>
  <c r="BL181" i="23"/>
  <c r="D146" i="23" s="1"/>
  <c r="BQ27" i="23"/>
  <c r="CO27" i="23"/>
  <c r="BH215" i="23"/>
  <c r="BI215" i="23" s="1"/>
  <c r="BG216" i="23"/>
  <c r="BO33" i="23"/>
  <c r="BM33" i="23" s="1"/>
  <c r="BN33" i="23" s="1"/>
  <c r="AT191" i="22"/>
  <c r="AU191" i="22" s="1"/>
  <c r="AS192" i="22"/>
  <c r="BG176" i="7"/>
  <c r="BG211" i="3"/>
  <c r="AS191" i="2"/>
  <c r="T164" i="20"/>
  <c r="S165" i="20"/>
  <c r="BK139" i="34" l="1"/>
  <c r="BT59" i="34" s="1"/>
  <c r="BJ140" i="34"/>
  <c r="BU99" i="34"/>
  <c r="BS60" i="34"/>
  <c r="BS62" i="34" s="1"/>
  <c r="BQ99" i="34"/>
  <c r="BJ145" i="31"/>
  <c r="BK144" i="31"/>
  <c r="BY59" i="31" s="1"/>
  <c r="BQ94" i="31"/>
  <c r="BX60" i="31"/>
  <c r="BX62" i="31" s="1"/>
  <c r="CE94" i="31"/>
  <c r="CE101" i="31" s="1"/>
  <c r="CE103" i="31" s="1"/>
  <c r="AE163" i="20"/>
  <c r="AS163" i="20"/>
  <c r="R165" i="20"/>
  <c r="V164" i="20"/>
  <c r="D134" i="30"/>
  <c r="D132" i="30"/>
  <c r="AY163" i="30"/>
  <c r="AZ162" i="30"/>
  <c r="BF81" i="30" s="1"/>
  <c r="BF82" i="30" s="1"/>
  <c r="BF84" i="30" s="1"/>
  <c r="BI145" i="29"/>
  <c r="BJ145" i="29" s="1"/>
  <c r="BH146" i="29"/>
  <c r="BI146" i="29" s="1"/>
  <c r="AC165" i="27"/>
  <c r="AA166" i="27" s="1"/>
  <c r="AG195" i="27" s="1"/>
  <c r="BM32" i="25"/>
  <c r="BN32" i="25" s="1"/>
  <c r="BM29" i="25"/>
  <c r="BN29" i="25" s="1"/>
  <c r="BM26" i="23"/>
  <c r="BN26" i="23" s="1"/>
  <c r="BI243" i="28"/>
  <c r="BJ243" i="28" s="1"/>
  <c r="BH244" i="28"/>
  <c r="BH244" i="27"/>
  <c r="BG197" i="26"/>
  <c r="BH196" i="26"/>
  <c r="BI196" i="26" s="1"/>
  <c r="BO33" i="25"/>
  <c r="BM33" i="25" s="1"/>
  <c r="BN33" i="25" s="1"/>
  <c r="BO30" i="25"/>
  <c r="BM30" i="25" s="1"/>
  <c r="BN30" i="25" s="1"/>
  <c r="CO27" i="25"/>
  <c r="BQ27" i="25"/>
  <c r="BG217" i="25"/>
  <c r="BH217" i="25" s="1"/>
  <c r="BH216" i="25"/>
  <c r="BI216" i="25" s="1"/>
  <c r="BL179" i="25"/>
  <c r="D143" i="25" s="1"/>
  <c r="BI181" i="25"/>
  <c r="BH141" i="20"/>
  <c r="BH168" i="24"/>
  <c r="BI168" i="24" s="1"/>
  <c r="BG169" i="24"/>
  <c r="BO27" i="23"/>
  <c r="BG217" i="23"/>
  <c r="BH216" i="23"/>
  <c r="BI216" i="23" s="1"/>
  <c r="D144" i="23"/>
  <c r="AS193" i="22"/>
  <c r="AT192" i="22"/>
  <c r="AU192" i="22" s="1"/>
  <c r="BG177" i="7"/>
  <c r="BG212" i="3"/>
  <c r="AS192" i="2"/>
  <c r="T165" i="20"/>
  <c r="S166" i="20"/>
  <c r="BK140" i="34" l="1"/>
  <c r="BU59" i="34" s="1"/>
  <c r="BJ141" i="34"/>
  <c r="BW98" i="34"/>
  <c r="BT60" i="34"/>
  <c r="BT62" i="34" s="1"/>
  <c r="BQ98" i="34"/>
  <c r="CG93" i="31"/>
  <c r="BQ93" i="31"/>
  <c r="BQ101" i="31" s="1"/>
  <c r="BQ103" i="31" s="1"/>
  <c r="BY60" i="31"/>
  <c r="BY62" i="31" s="1"/>
  <c r="BK145" i="31"/>
  <c r="BZ59" i="31" s="1"/>
  <c r="BJ146" i="31"/>
  <c r="R166" i="20"/>
  <c r="V165" i="20"/>
  <c r="AE164" i="20"/>
  <c r="AS164" i="20"/>
  <c r="AY164" i="30"/>
  <c r="AZ163" i="30"/>
  <c r="BG81" i="30" s="1"/>
  <c r="DE67" i="29"/>
  <c r="BJ146" i="29"/>
  <c r="BK69" i="29" s="1"/>
  <c r="AP166" i="27"/>
  <c r="AU166" i="27" s="1"/>
  <c r="AX166" i="27" s="1"/>
  <c r="AZ166" i="27" s="1"/>
  <c r="AB166" i="27" s="1"/>
  <c r="AP183" i="27"/>
  <c r="AU183" i="27" s="1"/>
  <c r="AX183" i="27" s="1"/>
  <c r="AZ183" i="27" s="1"/>
  <c r="AP180" i="27"/>
  <c r="AU180" i="27" s="1"/>
  <c r="AW180" i="27" s="1"/>
  <c r="AY180" i="27" s="1"/>
  <c r="BA180" i="27" s="1"/>
  <c r="AP146" i="27"/>
  <c r="AU146" i="27" s="1"/>
  <c r="AX146" i="27" s="1"/>
  <c r="AZ146" i="27" s="1"/>
  <c r="BB146" i="27" s="1"/>
  <c r="AP144" i="27"/>
  <c r="AU144" i="27" s="1"/>
  <c r="AW144" i="27" s="1"/>
  <c r="AY144" i="27" s="1"/>
  <c r="BA144" i="27" s="1"/>
  <c r="AP145" i="27"/>
  <c r="AU145" i="27" s="1"/>
  <c r="AX145" i="27" s="1"/>
  <c r="AZ145" i="27" s="1"/>
  <c r="BB145" i="27" s="1"/>
  <c r="AP150" i="27"/>
  <c r="AU150" i="27" s="1"/>
  <c r="AX150" i="27" s="1"/>
  <c r="AZ150" i="27" s="1"/>
  <c r="BB150" i="27" s="1"/>
  <c r="AP184" i="27"/>
  <c r="AU184" i="27" s="1"/>
  <c r="AW184" i="27" s="1"/>
  <c r="AY184" i="27" s="1"/>
  <c r="BA184" i="27" s="1"/>
  <c r="AP177" i="27"/>
  <c r="AU177" i="27" s="1"/>
  <c r="AX177" i="27" s="1"/>
  <c r="AZ177" i="27" s="1"/>
  <c r="AP178" i="27"/>
  <c r="AU178" i="27" s="1"/>
  <c r="AW178" i="27" s="1"/>
  <c r="AY178" i="27" s="1"/>
  <c r="BA178" i="27" s="1"/>
  <c r="AP181" i="27"/>
  <c r="AU181" i="27" s="1"/>
  <c r="AW181" i="27" s="1"/>
  <c r="AY181" i="27" s="1"/>
  <c r="BA181" i="27" s="1"/>
  <c r="AP185" i="27"/>
  <c r="AU185" i="27" s="1"/>
  <c r="AX185" i="27" s="1"/>
  <c r="AZ185" i="27" s="1"/>
  <c r="AP169" i="27"/>
  <c r="AU169" i="27" s="1"/>
  <c r="AW169" i="27" s="1"/>
  <c r="AY169" i="27" s="1"/>
  <c r="BA169" i="27" s="1"/>
  <c r="AP171" i="27"/>
  <c r="AU171" i="27" s="1"/>
  <c r="AX171" i="27" s="1"/>
  <c r="AZ171" i="27" s="1"/>
  <c r="AP170" i="27"/>
  <c r="AU170" i="27" s="1"/>
  <c r="AX170" i="27" s="1"/>
  <c r="AZ170" i="27" s="1"/>
  <c r="AP174" i="27"/>
  <c r="AU174" i="27" s="1"/>
  <c r="AW174" i="27" s="1"/>
  <c r="AY174" i="27" s="1"/>
  <c r="BA174" i="27" s="1"/>
  <c r="AP172" i="27"/>
  <c r="AU172" i="27" s="1"/>
  <c r="AW172" i="27" s="1"/>
  <c r="AY172" i="27" s="1"/>
  <c r="BA172" i="27" s="1"/>
  <c r="AP182" i="27"/>
  <c r="AU182" i="27" s="1"/>
  <c r="AW182" i="27" s="1"/>
  <c r="AY182" i="27" s="1"/>
  <c r="BA182" i="27" s="1"/>
  <c r="AP173" i="27"/>
  <c r="AU173" i="27" s="1"/>
  <c r="AW173" i="27" s="1"/>
  <c r="AY173" i="27" s="1"/>
  <c r="BA173" i="27" s="1"/>
  <c r="AP179" i="27"/>
  <c r="AU179" i="27" s="1"/>
  <c r="AW179" i="27" s="1"/>
  <c r="AY179" i="27" s="1"/>
  <c r="BA179" i="27" s="1"/>
  <c r="AP176" i="27"/>
  <c r="AU176" i="27" s="1"/>
  <c r="AX176" i="27" s="1"/>
  <c r="AZ176" i="27" s="1"/>
  <c r="AP168" i="27"/>
  <c r="AU168" i="27" s="1"/>
  <c r="AW168" i="27" s="1"/>
  <c r="AY168" i="27" s="1"/>
  <c r="BA168" i="27" s="1"/>
  <c r="AP175" i="27"/>
  <c r="AU175" i="27" s="1"/>
  <c r="AX175" i="27" s="1"/>
  <c r="AZ175" i="27" s="1"/>
  <c r="AP167" i="27"/>
  <c r="AU167" i="27" s="1"/>
  <c r="AW167" i="27" s="1"/>
  <c r="AY167" i="27" s="1"/>
  <c r="BA167" i="27" s="1"/>
  <c r="AP149" i="27"/>
  <c r="AU149" i="27" s="1"/>
  <c r="AP147" i="27"/>
  <c r="AU147" i="27" s="1"/>
  <c r="AP152" i="27"/>
  <c r="AU152" i="27" s="1"/>
  <c r="AP142" i="27"/>
  <c r="AP138" i="27" s="1"/>
  <c r="C9" i="27" s="1"/>
  <c r="AP148" i="27"/>
  <c r="AU148" i="27" s="1"/>
  <c r="AP153" i="27"/>
  <c r="AU153" i="27" s="1"/>
  <c r="AP151" i="27"/>
  <c r="AU151" i="27" s="1"/>
  <c r="AP143" i="27"/>
  <c r="AU143" i="27" s="1"/>
  <c r="BM26" i="25"/>
  <c r="BN26" i="25" s="1"/>
  <c r="BM27" i="23"/>
  <c r="BN27" i="23" s="1"/>
  <c r="BH245" i="28"/>
  <c r="BI245" i="28" s="1"/>
  <c r="BI244" i="28"/>
  <c r="BJ244" i="28" s="1"/>
  <c r="BH245" i="27"/>
  <c r="BH197" i="26"/>
  <c r="BI197" i="26" s="1"/>
  <c r="BG198" i="26"/>
  <c r="BO27" i="25"/>
  <c r="BM27" i="25" s="1"/>
  <c r="BN27" i="25" s="1"/>
  <c r="BI217" i="25"/>
  <c r="BJ181" i="25" s="1"/>
  <c r="DD67" i="25"/>
  <c r="D144" i="25" s="1"/>
  <c r="D141" i="25"/>
  <c r="BH142" i="20"/>
  <c r="BH169" i="24"/>
  <c r="BI169" i="24" s="1"/>
  <c r="BG170" i="24"/>
  <c r="BH217" i="23"/>
  <c r="BI217" i="23" s="1"/>
  <c r="BG218" i="23"/>
  <c r="AT193" i="22"/>
  <c r="AU193" i="22" s="1"/>
  <c r="AS194" i="22"/>
  <c r="BG178" i="7"/>
  <c r="BG213" i="3"/>
  <c r="AS193" i="2"/>
  <c r="T166" i="20"/>
  <c r="V166" i="20" s="1"/>
  <c r="AF162" i="20" s="1"/>
  <c r="BY97" i="34" l="1"/>
  <c r="BU60" i="34"/>
  <c r="BU62" i="34" s="1"/>
  <c r="BQ97" i="34"/>
  <c r="BJ142" i="34"/>
  <c r="BK141" i="34"/>
  <c r="BV59" i="34" s="1"/>
  <c r="BJ147" i="31"/>
  <c r="BK146" i="31"/>
  <c r="CA59" i="31" s="1"/>
  <c r="BS92" i="31"/>
  <c r="BS101" i="31" s="1"/>
  <c r="BS103" i="31" s="1"/>
  <c r="BZ60" i="31"/>
  <c r="BZ62" i="31" s="1"/>
  <c r="CG92" i="31"/>
  <c r="AF155" i="20"/>
  <c r="AF161" i="20"/>
  <c r="AF148" i="20"/>
  <c r="AE166" i="20"/>
  <c r="AF166" i="20"/>
  <c r="AS166" i="20"/>
  <c r="AF147" i="20"/>
  <c r="AF163" i="20"/>
  <c r="AF158" i="20"/>
  <c r="AE165" i="20"/>
  <c r="AD151" i="20" s="1"/>
  <c r="AC151" i="20" s="1"/>
  <c r="AF165" i="20"/>
  <c r="AS165" i="20"/>
  <c r="AF160" i="20"/>
  <c r="AF151" i="20"/>
  <c r="AF159" i="20"/>
  <c r="AF154" i="20"/>
  <c r="AF153" i="20"/>
  <c r="AF157" i="20"/>
  <c r="AF149" i="20"/>
  <c r="AF150" i="20"/>
  <c r="AF164" i="20"/>
  <c r="AF152" i="20"/>
  <c r="T143" i="20"/>
  <c r="AF156" i="20"/>
  <c r="BH122" i="30"/>
  <c r="BF122" i="30"/>
  <c r="BG82" i="30"/>
  <c r="BG84" i="30" s="1"/>
  <c r="AZ164" i="30"/>
  <c r="BH81" i="30" s="1"/>
  <c r="AY165" i="30"/>
  <c r="AW166" i="27"/>
  <c r="AY166" i="27" s="1"/>
  <c r="BA166" i="27" s="1"/>
  <c r="D135" i="29"/>
  <c r="D137" i="29"/>
  <c r="BK70" i="29"/>
  <c r="BL69" i="29"/>
  <c r="BR57" i="29" s="1"/>
  <c r="BR58" i="29" s="1"/>
  <c r="BR60" i="29" s="1"/>
  <c r="AX180" i="27"/>
  <c r="AZ180" i="27" s="1"/>
  <c r="AB180" i="27" s="1"/>
  <c r="AW175" i="27"/>
  <c r="AY175" i="27" s="1"/>
  <c r="BA175" i="27" s="1"/>
  <c r="AX144" i="27"/>
  <c r="AZ144" i="27" s="1"/>
  <c r="BB144" i="27" s="1"/>
  <c r="AX178" i="27"/>
  <c r="AZ178" i="27" s="1"/>
  <c r="BB178" i="27" s="1"/>
  <c r="AW171" i="27"/>
  <c r="AY171" i="27" s="1"/>
  <c r="BA171" i="27" s="1"/>
  <c r="AX169" i="27"/>
  <c r="AZ169" i="27" s="1"/>
  <c r="AB169" i="27" s="1"/>
  <c r="AW177" i="27"/>
  <c r="AY177" i="27" s="1"/>
  <c r="BA177" i="27" s="1"/>
  <c r="AX172" i="27"/>
  <c r="AZ172" i="27" s="1"/>
  <c r="BB172" i="27" s="1"/>
  <c r="AW176" i="27"/>
  <c r="AY176" i="27" s="1"/>
  <c r="BA176" i="27" s="1"/>
  <c r="AW145" i="27"/>
  <c r="AY145" i="27" s="1"/>
  <c r="BA145" i="27" s="1"/>
  <c r="AX182" i="27"/>
  <c r="AZ182" i="27" s="1"/>
  <c r="BB182" i="27" s="1"/>
  <c r="AW183" i="27"/>
  <c r="AY183" i="27" s="1"/>
  <c r="BA183" i="27" s="1"/>
  <c r="AX168" i="27"/>
  <c r="AZ168" i="27" s="1"/>
  <c r="AB168" i="27" s="1"/>
  <c r="AX174" i="27"/>
  <c r="AZ174" i="27" s="1"/>
  <c r="AB174" i="27" s="1"/>
  <c r="AX173" i="27"/>
  <c r="AZ173" i="27" s="1"/>
  <c r="AB173" i="27" s="1"/>
  <c r="AW170" i="27"/>
  <c r="AY170" i="27" s="1"/>
  <c r="BA170" i="27" s="1"/>
  <c r="AW185" i="27"/>
  <c r="AY185" i="27" s="1"/>
  <c r="BA185" i="27" s="1"/>
  <c r="AW150" i="27"/>
  <c r="AY150" i="27" s="1"/>
  <c r="BA150" i="27" s="1"/>
  <c r="AX184" i="27"/>
  <c r="AZ184" i="27" s="1"/>
  <c r="AB184" i="27" s="1"/>
  <c r="AX181" i="27"/>
  <c r="AZ181" i="27" s="1"/>
  <c r="AB181" i="27" s="1"/>
  <c r="AX167" i="27"/>
  <c r="AZ167" i="27" s="1"/>
  <c r="AB167" i="27" s="1"/>
  <c r="AX179" i="27"/>
  <c r="AZ179" i="27" s="1"/>
  <c r="AB179" i="27" s="1"/>
  <c r="AW146" i="27"/>
  <c r="AY146" i="27" s="1"/>
  <c r="BA146" i="27" s="1"/>
  <c r="AB178" i="27"/>
  <c r="BB166" i="27"/>
  <c r="AW148" i="27"/>
  <c r="AY148" i="27" s="1"/>
  <c r="BA148" i="27" s="1"/>
  <c r="AX148" i="27"/>
  <c r="AZ148" i="27" s="1"/>
  <c r="BB148" i="27" s="1"/>
  <c r="AB171" i="27"/>
  <c r="BB171" i="27"/>
  <c r="AB170" i="27"/>
  <c r="BB170" i="27"/>
  <c r="AX147" i="27"/>
  <c r="AZ147" i="27" s="1"/>
  <c r="BB147" i="27" s="1"/>
  <c r="AW147" i="27"/>
  <c r="AY147" i="27" s="1"/>
  <c r="BA147" i="27" s="1"/>
  <c r="AX143" i="27"/>
  <c r="AZ143" i="27" s="1"/>
  <c r="BB143" i="27" s="1"/>
  <c r="AW143" i="27"/>
  <c r="AY143" i="27" s="1"/>
  <c r="BA143" i="27" s="1"/>
  <c r="AW153" i="27"/>
  <c r="AY153" i="27" s="1"/>
  <c r="BA153" i="27" s="1"/>
  <c r="AX153" i="27"/>
  <c r="AZ153" i="27" s="1"/>
  <c r="BB153" i="27" s="1"/>
  <c r="AB176" i="27"/>
  <c r="BB176" i="27"/>
  <c r="AB177" i="27"/>
  <c r="BB177" i="27"/>
  <c r="AT189" i="27"/>
  <c r="AU142" i="27"/>
  <c r="AB185" i="27"/>
  <c r="BB185" i="27"/>
  <c r="AW149" i="27"/>
  <c r="AY149" i="27" s="1"/>
  <c r="BA149" i="27" s="1"/>
  <c r="AX149" i="27"/>
  <c r="AZ149" i="27" s="1"/>
  <c r="BB149" i="27" s="1"/>
  <c r="AX151" i="27"/>
  <c r="AZ151" i="27" s="1"/>
  <c r="BB151" i="27" s="1"/>
  <c r="AW151" i="27"/>
  <c r="AY151" i="27" s="1"/>
  <c r="BA151" i="27" s="1"/>
  <c r="AB175" i="27"/>
  <c r="BB175" i="27"/>
  <c r="AX152" i="27"/>
  <c r="AZ152" i="27" s="1"/>
  <c r="BB152" i="27" s="1"/>
  <c r="AW152" i="27"/>
  <c r="AY152" i="27" s="1"/>
  <c r="BA152" i="27" s="1"/>
  <c r="AB183" i="27"/>
  <c r="BB183" i="27"/>
  <c r="BJ245" i="28"/>
  <c r="BK209" i="28" s="1"/>
  <c r="DD106" i="28"/>
  <c r="BH246" i="27"/>
  <c r="BG199" i="26"/>
  <c r="BH198" i="26"/>
  <c r="BI198" i="26" s="1"/>
  <c r="BK181" i="25"/>
  <c r="BQ57" i="25" s="1"/>
  <c r="BQ58" i="25" s="1"/>
  <c r="BQ60" i="25" s="1"/>
  <c r="BJ182" i="25"/>
  <c r="D142" i="25"/>
  <c r="BH143" i="20"/>
  <c r="BH170" i="24"/>
  <c r="BI170" i="24" s="1"/>
  <c r="BG171" i="24"/>
  <c r="BG219" i="23"/>
  <c r="BH219" i="23" s="1"/>
  <c r="BH218" i="23"/>
  <c r="BI218" i="23" s="1"/>
  <c r="AS195" i="22"/>
  <c r="AT194" i="22"/>
  <c r="AU194" i="22" s="1"/>
  <c r="BG179" i="7"/>
  <c r="BG214" i="3"/>
  <c r="AS194" i="2"/>
  <c r="BK142" i="34" l="1"/>
  <c r="BW59" i="34" s="1"/>
  <c r="BJ143" i="34"/>
  <c r="BQ96" i="34"/>
  <c r="CA96" i="34"/>
  <c r="CA101" i="34" s="1"/>
  <c r="CA103" i="34" s="1"/>
  <c r="BV60" i="34"/>
  <c r="BV62" i="34" s="1"/>
  <c r="CG91" i="31"/>
  <c r="BU91" i="31"/>
  <c r="BU101" i="31" s="1"/>
  <c r="BU103" i="31" s="1"/>
  <c r="CA60" i="31"/>
  <c r="CA62" i="31" s="1"/>
  <c r="BK147" i="31"/>
  <c r="CB59" i="31" s="1"/>
  <c r="BJ148" i="31"/>
  <c r="AD156" i="20"/>
  <c r="AC156" i="20" s="1"/>
  <c r="AD153" i="20"/>
  <c r="AC153" i="20" s="1"/>
  <c r="AD154" i="20"/>
  <c r="AC154" i="20" s="1"/>
  <c r="BB180" i="27"/>
  <c r="AD159" i="20"/>
  <c r="AC159" i="20" s="1"/>
  <c r="AD148" i="20"/>
  <c r="AC148" i="20" s="1"/>
  <c r="AD162" i="20"/>
  <c r="AC162" i="20" s="1"/>
  <c r="AD160" i="20"/>
  <c r="AC160" i="20" s="1"/>
  <c r="AD166" i="20"/>
  <c r="AC166" i="20" s="1"/>
  <c r="AD150" i="20"/>
  <c r="AC150" i="20" s="1"/>
  <c r="AD152" i="20"/>
  <c r="AC152" i="20" s="1"/>
  <c r="AD165" i="20"/>
  <c r="AC165" i="20" s="1"/>
  <c r="AD158" i="20"/>
  <c r="AC158" i="20" s="1"/>
  <c r="AD149" i="20"/>
  <c r="AC149" i="20" s="1"/>
  <c r="AD155" i="20"/>
  <c r="AC155" i="20" s="1"/>
  <c r="AD161" i="20"/>
  <c r="AC161" i="20" s="1"/>
  <c r="AD147" i="20"/>
  <c r="AC147" i="20" s="1"/>
  <c r="AD157" i="20"/>
  <c r="AC157" i="20" s="1"/>
  <c r="AD164" i="20"/>
  <c r="AC164" i="20" s="1"/>
  <c r="AD163" i="20"/>
  <c r="AC163" i="20" s="1"/>
  <c r="BF121" i="30"/>
  <c r="BJ121" i="30"/>
  <c r="BH82" i="30"/>
  <c r="BH84" i="30" s="1"/>
  <c r="AY166" i="30"/>
  <c r="AZ165" i="30"/>
  <c r="BI81" i="30" s="1"/>
  <c r="BK71" i="29"/>
  <c r="BL70" i="29"/>
  <c r="BS57" i="29" s="1"/>
  <c r="AB172" i="27"/>
  <c r="BB167" i="27"/>
  <c r="AB182" i="27"/>
  <c r="BB169" i="27"/>
  <c r="BB179" i="27"/>
  <c r="BB174" i="27"/>
  <c r="BB184" i="27"/>
  <c r="BB173" i="27"/>
  <c r="BB168" i="27"/>
  <c r="BB181" i="27"/>
  <c r="AW142" i="27"/>
  <c r="AY142" i="27" s="1"/>
  <c r="BA142" i="27" s="1"/>
  <c r="AX142" i="27"/>
  <c r="AZ142" i="27" s="1"/>
  <c r="BB142" i="27" s="1"/>
  <c r="D3" i="27"/>
  <c r="BI246" i="27" s="1"/>
  <c r="BJ246" i="27" s="1"/>
  <c r="C3" i="27"/>
  <c r="D24" i="27"/>
  <c r="C24" i="27"/>
  <c r="C5" i="27"/>
  <c r="D132" i="28"/>
  <c r="D130" i="28"/>
  <c r="BK210" i="28"/>
  <c r="BL209" i="28"/>
  <c r="BQ59" i="28" s="1"/>
  <c r="BQ60" i="28" s="1"/>
  <c r="BQ62" i="28" s="1"/>
  <c r="BH247" i="27"/>
  <c r="BH199" i="26"/>
  <c r="BI199" i="26" s="1"/>
  <c r="BG200" i="26"/>
  <c r="BK182" i="25"/>
  <c r="BR57" i="25" s="1"/>
  <c r="BJ183" i="25"/>
  <c r="BH144" i="20"/>
  <c r="BH145" i="20" s="1"/>
  <c r="BG172" i="24"/>
  <c r="BH171" i="24"/>
  <c r="BI171" i="24" s="1"/>
  <c r="BI219" i="23"/>
  <c r="BJ183" i="23" s="1"/>
  <c r="DD107" i="23"/>
  <c r="D147" i="23" s="1"/>
  <c r="AT195" i="22"/>
  <c r="AU195" i="22" s="1"/>
  <c r="AS196" i="22"/>
  <c r="BG180" i="7"/>
  <c r="BG215" i="3"/>
  <c r="AS195" i="2"/>
  <c r="BJ144" i="34" l="1"/>
  <c r="BK143" i="34"/>
  <c r="BX59" i="34" s="1"/>
  <c r="CC95" i="34"/>
  <c r="CC101" i="34" s="1"/>
  <c r="CC103" i="34" s="1"/>
  <c r="BW60" i="34"/>
  <c r="BW62" i="34" s="1"/>
  <c r="BQ95" i="34"/>
  <c r="BJ149" i="31"/>
  <c r="BK148" i="31"/>
  <c r="CC59" i="31" s="1"/>
  <c r="BW90" i="31"/>
  <c r="BW101" i="31" s="1"/>
  <c r="BW103" i="31" s="1"/>
  <c r="CG90" i="31"/>
  <c r="CB60" i="31"/>
  <c r="CB62" i="31" s="1"/>
  <c r="AC146" i="20"/>
  <c r="AA147" i="20" s="1"/>
  <c r="AY167" i="30"/>
  <c r="AZ166" i="30"/>
  <c r="BJ81" i="30" s="1"/>
  <c r="BI82" i="30"/>
  <c r="BI84" i="30" s="1"/>
  <c r="BL120" i="30"/>
  <c r="BF120" i="30"/>
  <c r="BK72" i="29"/>
  <c r="BL71" i="29"/>
  <c r="BT57" i="29" s="1"/>
  <c r="BR129" i="29"/>
  <c r="BT129" i="29"/>
  <c r="BS58" i="29"/>
  <c r="BS60" i="29" s="1"/>
  <c r="BI247" i="27"/>
  <c r="BJ247" i="27" s="1"/>
  <c r="BI240" i="27"/>
  <c r="BJ240" i="27" s="1"/>
  <c r="BI213" i="27"/>
  <c r="BJ213" i="27" s="1"/>
  <c r="BI231" i="27"/>
  <c r="BJ231" i="27" s="1"/>
  <c r="BI236" i="27"/>
  <c r="BJ236" i="27" s="1"/>
  <c r="BI232" i="27"/>
  <c r="BJ232" i="27" s="1"/>
  <c r="CB32" i="27"/>
  <c r="BI230" i="27"/>
  <c r="BJ230" i="27" s="1"/>
  <c r="BI215" i="27"/>
  <c r="BJ215" i="27" s="1"/>
  <c r="CZ32" i="27"/>
  <c r="BI242" i="27"/>
  <c r="BJ242" i="27" s="1"/>
  <c r="BI226" i="27"/>
  <c r="BJ226" i="27" s="1"/>
  <c r="BI237" i="27"/>
  <c r="BJ237" i="27" s="1"/>
  <c r="BI233" i="27"/>
  <c r="BJ233" i="27" s="1"/>
  <c r="BI221" i="27"/>
  <c r="BJ221" i="27" s="1"/>
  <c r="BI227" i="27"/>
  <c r="BJ227" i="27" s="1"/>
  <c r="BI243" i="27"/>
  <c r="BJ243" i="27" s="1"/>
  <c r="BI235" i="27"/>
  <c r="BJ235" i="27" s="1"/>
  <c r="BI238" i="27"/>
  <c r="BJ238" i="27" s="1"/>
  <c r="CB35" i="27"/>
  <c r="BI229" i="27"/>
  <c r="BJ229" i="27" s="1"/>
  <c r="BI218" i="27"/>
  <c r="BJ218" i="27" s="1"/>
  <c r="BI241" i="27"/>
  <c r="BJ241" i="27" s="1"/>
  <c r="BI214" i="27"/>
  <c r="BJ214" i="27" s="1"/>
  <c r="BI212" i="27"/>
  <c r="BJ212" i="27" s="1"/>
  <c r="BI228" i="27"/>
  <c r="BJ228" i="27" s="1"/>
  <c r="BI211" i="27"/>
  <c r="BI234" i="27"/>
  <c r="BJ234" i="27" s="1"/>
  <c r="BI239" i="27"/>
  <c r="BJ239" i="27" s="1"/>
  <c r="BI216" i="27"/>
  <c r="BJ216" i="27" s="1"/>
  <c r="CQ35" i="27"/>
  <c r="BI217" i="27"/>
  <c r="BJ217" i="27" s="1"/>
  <c r="BI219" i="27"/>
  <c r="BJ219" i="27" s="1"/>
  <c r="BI224" i="27"/>
  <c r="BJ224" i="27" s="1"/>
  <c r="BI225" i="27"/>
  <c r="BJ225" i="27" s="1"/>
  <c r="BI220" i="27"/>
  <c r="BJ220" i="27" s="1"/>
  <c r="BI223" i="27"/>
  <c r="BJ223" i="27" s="1"/>
  <c r="BI222" i="27"/>
  <c r="BJ222" i="27" s="1"/>
  <c r="D5" i="27"/>
  <c r="BI244" i="27"/>
  <c r="BJ244" i="27" s="1"/>
  <c r="BI245" i="27"/>
  <c r="BJ245" i="27" s="1"/>
  <c r="BM63" i="27"/>
  <c r="BN63" i="27" s="1"/>
  <c r="BM127" i="27"/>
  <c r="BN127" i="27" s="1"/>
  <c r="BM58" i="27"/>
  <c r="BN58" i="27" s="1"/>
  <c r="BK211" i="28"/>
  <c r="BL210" i="28"/>
  <c r="BR59" i="28" s="1"/>
  <c r="BG201" i="26"/>
  <c r="BH201" i="26" s="1"/>
  <c r="BH200" i="26"/>
  <c r="BI200" i="26" s="1"/>
  <c r="BK183" i="25"/>
  <c r="BS57" i="25" s="1"/>
  <c r="BJ184" i="25"/>
  <c r="BR58" i="25"/>
  <c r="BR60" i="25" s="1"/>
  <c r="BS137" i="25"/>
  <c r="BQ137" i="25"/>
  <c r="BH172" i="24"/>
  <c r="BI172" i="24" s="1"/>
  <c r="BG173" i="24"/>
  <c r="BH173" i="24" s="1"/>
  <c r="D145" i="23"/>
  <c r="BJ184" i="23"/>
  <c r="BK183" i="23"/>
  <c r="BQ57" i="23" s="1"/>
  <c r="BQ58" i="23" s="1"/>
  <c r="BQ60" i="23" s="1"/>
  <c r="AS197" i="22"/>
  <c r="AT197" i="22" s="1"/>
  <c r="AT196" i="22"/>
  <c r="AU196" i="22" s="1"/>
  <c r="BG181" i="7"/>
  <c r="BG216" i="3"/>
  <c r="AS196" i="2"/>
  <c r="CE94" i="34" l="1"/>
  <c r="CE101" i="34" s="1"/>
  <c r="CE103" i="34" s="1"/>
  <c r="BX60" i="34"/>
  <c r="BX62" i="34" s="1"/>
  <c r="BQ94" i="34"/>
  <c r="BK144" i="34"/>
  <c r="BY59" i="34" s="1"/>
  <c r="BJ145" i="34"/>
  <c r="CB55" i="31"/>
  <c r="CG89" i="31"/>
  <c r="CG101" i="31" s="1"/>
  <c r="CG103" i="31" s="1"/>
  <c r="CC60" i="31"/>
  <c r="CC62" i="31" s="1"/>
  <c r="CD55" i="31"/>
  <c r="BY89" i="31"/>
  <c r="BY101" i="31" s="1"/>
  <c r="BY103" i="31" s="1"/>
  <c r="BK149" i="31"/>
  <c r="CD59" i="31" s="1"/>
  <c r="BJ150" i="31"/>
  <c r="AO155" i="20"/>
  <c r="AT155" i="20" s="1"/>
  <c r="AO148" i="20"/>
  <c r="AT148" i="20" s="1"/>
  <c r="AO162" i="20"/>
  <c r="AT162" i="20" s="1"/>
  <c r="AO161" i="20"/>
  <c r="AT161" i="20" s="1"/>
  <c r="AO149" i="20"/>
  <c r="AT149" i="20" s="1"/>
  <c r="AO166" i="20"/>
  <c r="AT166" i="20" s="1"/>
  <c r="AO147" i="20"/>
  <c r="AO143" i="20" s="1"/>
  <c r="C9" i="20" s="1"/>
  <c r="AO153" i="20"/>
  <c r="AT153" i="20" s="1"/>
  <c r="AO154" i="20"/>
  <c r="AT154" i="20" s="1"/>
  <c r="AO159" i="20"/>
  <c r="AT159" i="20" s="1"/>
  <c r="AO164" i="20"/>
  <c r="AT164" i="20" s="1"/>
  <c r="AO163" i="20"/>
  <c r="AT163" i="20" s="1"/>
  <c r="AO152" i="20"/>
  <c r="AT152" i="20" s="1"/>
  <c r="AO160" i="20"/>
  <c r="AT160" i="20" s="1"/>
  <c r="AO157" i="20"/>
  <c r="AT157" i="20" s="1"/>
  <c r="AO156" i="20"/>
  <c r="AT156" i="20" s="1"/>
  <c r="AO151" i="20"/>
  <c r="AT151" i="20" s="1"/>
  <c r="AO165" i="20"/>
  <c r="AT165" i="20" s="1"/>
  <c r="AO158" i="20"/>
  <c r="AT158" i="20" s="1"/>
  <c r="AO150" i="20"/>
  <c r="AT150" i="20" s="1"/>
  <c r="BF119" i="30"/>
  <c r="BN119" i="30"/>
  <c r="BJ82" i="30"/>
  <c r="BJ84" i="30" s="1"/>
  <c r="AY168" i="30"/>
  <c r="AZ167" i="30"/>
  <c r="BK81" i="30" s="1"/>
  <c r="BK73" i="29"/>
  <c r="BL72" i="29"/>
  <c r="BU57" i="29" s="1"/>
  <c r="BT58" i="29"/>
  <c r="BT60" i="29" s="1"/>
  <c r="BV128" i="29"/>
  <c r="BR128" i="29"/>
  <c r="BM34" i="27"/>
  <c r="BN34" i="27" s="1"/>
  <c r="BM31" i="27"/>
  <c r="BN31" i="27" s="1"/>
  <c r="BO32" i="27"/>
  <c r="BM32" i="27" s="1"/>
  <c r="BN32" i="27" s="1"/>
  <c r="DD66" i="27"/>
  <c r="D130" i="27" s="1"/>
  <c r="BO35" i="27"/>
  <c r="BM35" i="27" s="1"/>
  <c r="BN35" i="27" s="1"/>
  <c r="BL66" i="27"/>
  <c r="BJ211" i="27"/>
  <c r="BK211" i="27" s="1"/>
  <c r="BQ29" i="27"/>
  <c r="CO29" i="27"/>
  <c r="BQ99" i="28"/>
  <c r="BR60" i="28"/>
  <c r="BR62" i="28" s="1"/>
  <c r="BS99" i="28"/>
  <c r="BK212" i="28"/>
  <c r="BL211" i="28"/>
  <c r="BS59" i="28" s="1"/>
  <c r="BI201" i="26"/>
  <c r="BJ165" i="26" s="1"/>
  <c r="DD107" i="26"/>
  <c r="D106" i="26" s="1"/>
  <c r="BK184" i="25"/>
  <c r="BT57" i="25" s="1"/>
  <c r="BJ185" i="25"/>
  <c r="BS58" i="25"/>
  <c r="BS60" i="25" s="1"/>
  <c r="BQ136" i="25"/>
  <c r="BU136" i="25"/>
  <c r="BI173" i="24"/>
  <c r="BJ134" i="24" s="1"/>
  <c r="DD109" i="24"/>
  <c r="BJ185" i="23"/>
  <c r="BK184" i="23"/>
  <c r="BR57" i="23" s="1"/>
  <c r="CP131" i="22"/>
  <c r="AU197" i="22"/>
  <c r="AV161" i="22" s="1"/>
  <c r="BG182" i="7"/>
  <c r="BG217" i="3"/>
  <c r="BY60" i="34" l="1"/>
  <c r="BY62" i="34" s="1"/>
  <c r="CG93" i="34"/>
  <c r="BQ93" i="34"/>
  <c r="BQ101" i="34" s="1"/>
  <c r="BQ103" i="34" s="1"/>
  <c r="BK145" i="34"/>
  <c r="BZ59" i="34" s="1"/>
  <c r="BJ146" i="34"/>
  <c r="BJ151" i="31"/>
  <c r="BK150" i="31"/>
  <c r="CE59" i="31" s="1"/>
  <c r="BR88" i="31"/>
  <c r="BR101" i="31" s="1"/>
  <c r="BR103" i="31" s="1"/>
  <c r="CD60" i="31"/>
  <c r="CD62" i="31" s="1"/>
  <c r="CB54" i="31"/>
  <c r="CP88" i="31"/>
  <c r="CF54" i="31"/>
  <c r="AW152" i="20"/>
  <c r="AY152" i="20" s="1"/>
  <c r="AV152" i="20"/>
  <c r="AX152" i="20" s="1"/>
  <c r="AZ152" i="20" s="1"/>
  <c r="AV149" i="20"/>
  <c r="AX149" i="20" s="1"/>
  <c r="AZ149" i="20" s="1"/>
  <c r="AW149" i="20"/>
  <c r="AY149" i="20" s="1"/>
  <c r="AW156" i="20"/>
  <c r="AY156" i="20" s="1"/>
  <c r="AV156" i="20"/>
  <c r="AX156" i="20" s="1"/>
  <c r="AZ156" i="20" s="1"/>
  <c r="AW161" i="20"/>
  <c r="AY161" i="20" s="1"/>
  <c r="AV161" i="20"/>
  <c r="AX161" i="20" s="1"/>
  <c r="AZ161" i="20" s="1"/>
  <c r="AW158" i="20"/>
  <c r="AY158" i="20" s="1"/>
  <c r="AV158" i="20"/>
  <c r="AX158" i="20" s="1"/>
  <c r="AZ158" i="20" s="1"/>
  <c r="AW157" i="20"/>
  <c r="AY157" i="20" s="1"/>
  <c r="AV157" i="20"/>
  <c r="AX157" i="20" s="1"/>
  <c r="AZ157" i="20" s="1"/>
  <c r="AV164" i="20"/>
  <c r="AX164" i="20" s="1"/>
  <c r="AZ164" i="20" s="1"/>
  <c r="AW164" i="20"/>
  <c r="AY164" i="20" s="1"/>
  <c r="AT147" i="20"/>
  <c r="AW162" i="20"/>
  <c r="AY162" i="20" s="1"/>
  <c r="AV162" i="20"/>
  <c r="AX162" i="20" s="1"/>
  <c r="AZ162" i="20" s="1"/>
  <c r="AW151" i="20"/>
  <c r="AY151" i="20" s="1"/>
  <c r="AV151" i="20"/>
  <c r="AX151" i="20" s="1"/>
  <c r="AZ151" i="20" s="1"/>
  <c r="AW154" i="20"/>
  <c r="AY154" i="20" s="1"/>
  <c r="AV154" i="20"/>
  <c r="AX154" i="20" s="1"/>
  <c r="AZ154" i="20" s="1"/>
  <c r="AW155" i="20"/>
  <c r="AY155" i="20" s="1"/>
  <c r="AV155" i="20"/>
  <c r="AX155" i="20" s="1"/>
  <c r="AZ155" i="20" s="1"/>
  <c r="AW150" i="20"/>
  <c r="AY150" i="20" s="1"/>
  <c r="AV150" i="20"/>
  <c r="AX150" i="20" s="1"/>
  <c r="AZ150" i="20" s="1"/>
  <c r="AW163" i="20"/>
  <c r="AY163" i="20" s="1"/>
  <c r="AV163" i="20"/>
  <c r="AX163" i="20" s="1"/>
  <c r="AZ163" i="20" s="1"/>
  <c r="AV153" i="20"/>
  <c r="AX153" i="20" s="1"/>
  <c r="AZ153" i="20" s="1"/>
  <c r="AW153" i="20"/>
  <c r="AY153" i="20" s="1"/>
  <c r="AW165" i="20"/>
  <c r="AY165" i="20" s="1"/>
  <c r="AV165" i="20"/>
  <c r="AX165" i="20" s="1"/>
  <c r="AZ165" i="20" s="1"/>
  <c r="AW160" i="20"/>
  <c r="AY160" i="20" s="1"/>
  <c r="AV160" i="20"/>
  <c r="AX160" i="20" s="1"/>
  <c r="AZ160" i="20" s="1"/>
  <c r="AW159" i="20"/>
  <c r="AY159" i="20" s="1"/>
  <c r="AV159" i="20"/>
  <c r="AX159" i="20" s="1"/>
  <c r="AZ159" i="20" s="1"/>
  <c r="AW166" i="20"/>
  <c r="AY166" i="20" s="1"/>
  <c r="AV166" i="20"/>
  <c r="AX166" i="20" s="1"/>
  <c r="AZ166" i="20" s="1"/>
  <c r="AW148" i="20"/>
  <c r="AY148" i="20" s="1"/>
  <c r="AV148" i="20"/>
  <c r="AX148" i="20" s="1"/>
  <c r="AZ148" i="20" s="1"/>
  <c r="BP118" i="30"/>
  <c r="BP123" i="30" s="1"/>
  <c r="BP125" i="30" s="1"/>
  <c r="BF118" i="30"/>
  <c r="BK82" i="30"/>
  <c r="BK84" i="30" s="1"/>
  <c r="AZ168" i="30"/>
  <c r="BL81" i="30" s="1"/>
  <c r="AY169" i="30"/>
  <c r="BK74" i="29"/>
  <c r="BL73" i="29"/>
  <c r="BV57" i="29" s="1"/>
  <c r="BR127" i="29"/>
  <c r="BU58" i="29"/>
  <c r="BU60" i="29" s="1"/>
  <c r="BX127" i="29"/>
  <c r="BM28" i="27"/>
  <c r="BN28" i="27" s="1"/>
  <c r="D132" i="27"/>
  <c r="BL211" i="27"/>
  <c r="BQ59" i="27" s="1"/>
  <c r="BQ60" i="27" s="1"/>
  <c r="BQ62" i="27" s="1"/>
  <c r="BK212" i="27"/>
  <c r="BK213" i="27" s="1"/>
  <c r="D131" i="27"/>
  <c r="D129" i="27"/>
  <c r="BO29" i="27"/>
  <c r="BM29" i="27" s="1"/>
  <c r="BN29" i="27" s="1"/>
  <c r="BK213" i="28"/>
  <c r="BL212" i="28"/>
  <c r="BT59" i="28" s="1"/>
  <c r="BU98" i="28"/>
  <c r="BS60" i="28"/>
  <c r="BS62" i="28" s="1"/>
  <c r="BQ98" i="28"/>
  <c r="D104" i="26"/>
  <c r="BK165" i="26"/>
  <c r="BQ57" i="26" s="1"/>
  <c r="BQ58" i="26" s="1"/>
  <c r="BQ60" i="26" s="1"/>
  <c r="BJ166" i="26"/>
  <c r="BK185" i="25"/>
  <c r="BU57" i="25" s="1"/>
  <c r="BJ186" i="25"/>
  <c r="BT58" i="25"/>
  <c r="BT60" i="25" s="1"/>
  <c r="BW135" i="25"/>
  <c r="BQ135" i="25"/>
  <c r="D103" i="24"/>
  <c r="D101" i="24"/>
  <c r="BJ135" i="24"/>
  <c r="BK134" i="24"/>
  <c r="BQ57" i="24" s="1"/>
  <c r="BQ58" i="24" s="1"/>
  <c r="BQ60" i="24" s="1"/>
  <c r="BR58" i="23"/>
  <c r="BR60" i="23" s="1"/>
  <c r="BS97" i="23"/>
  <c r="BQ97" i="23"/>
  <c r="BK185" i="23"/>
  <c r="BS57" i="23" s="1"/>
  <c r="BJ186" i="23"/>
  <c r="AW161" i="22"/>
  <c r="BC81" i="22" s="1"/>
  <c r="BC82" i="22" s="1"/>
  <c r="BC84" i="22" s="1"/>
  <c r="AV162" i="22"/>
  <c r="D136" i="22"/>
  <c r="D134" i="22"/>
  <c r="BZ60" i="34" l="1"/>
  <c r="BZ62" i="34" s="1"/>
  <c r="CG92" i="34"/>
  <c r="BS92" i="34"/>
  <c r="BS101" i="34" s="1"/>
  <c r="BS103" i="34" s="1"/>
  <c r="BK146" i="34"/>
  <c r="CA59" i="34" s="1"/>
  <c r="BJ147" i="34"/>
  <c r="CB53" i="31"/>
  <c r="CE60" i="31"/>
  <c r="CE62" i="31" s="1"/>
  <c r="BT87" i="31"/>
  <c r="BT101" i="31" s="1"/>
  <c r="BT103" i="31" s="1"/>
  <c r="CH53" i="31"/>
  <c r="CP87" i="31"/>
  <c r="BK151" i="31"/>
  <c r="CF59" i="31" s="1"/>
  <c r="BJ152" i="31"/>
  <c r="AB166" i="20"/>
  <c r="BA166" i="20"/>
  <c r="BB166" i="20"/>
  <c r="G166" i="20" s="1"/>
  <c r="AB162" i="20"/>
  <c r="BB162" i="20"/>
  <c r="G162" i="20" s="1"/>
  <c r="BA162" i="20"/>
  <c r="AB156" i="20"/>
  <c r="BB156" i="20"/>
  <c r="G156" i="20" s="1"/>
  <c r="BA156" i="20"/>
  <c r="D15" i="20"/>
  <c r="C5" i="20"/>
  <c r="F15" i="20"/>
  <c r="D3" i="20"/>
  <c r="C3" i="20"/>
  <c r="AB149" i="20"/>
  <c r="BB149" i="20"/>
  <c r="G149" i="20" s="1"/>
  <c r="BA149" i="20"/>
  <c r="AB148" i="20"/>
  <c r="BB148" i="20"/>
  <c r="G148" i="20" s="1"/>
  <c r="BA148" i="20"/>
  <c r="AB159" i="20"/>
  <c r="BA159" i="20"/>
  <c r="BB159" i="20"/>
  <c r="G159" i="20" s="1"/>
  <c r="AB165" i="20"/>
  <c r="BB165" i="20"/>
  <c r="G165" i="20" s="1"/>
  <c r="BA165" i="20"/>
  <c r="AB163" i="20"/>
  <c r="BB163" i="20"/>
  <c r="G163" i="20" s="1"/>
  <c r="BA163" i="20"/>
  <c r="AB155" i="20"/>
  <c r="BB155" i="20"/>
  <c r="G155" i="20" s="1"/>
  <c r="BA155" i="20"/>
  <c r="AB151" i="20"/>
  <c r="BB151" i="20"/>
  <c r="G151" i="20" s="1"/>
  <c r="BA151" i="20"/>
  <c r="AW147" i="20"/>
  <c r="AY147" i="20" s="1"/>
  <c r="AV147" i="20"/>
  <c r="AX147" i="20" s="1"/>
  <c r="AZ147" i="20" s="1"/>
  <c r="AB157" i="20"/>
  <c r="BB157" i="20"/>
  <c r="G157" i="20" s="1"/>
  <c r="BA157" i="20"/>
  <c r="AB161" i="20"/>
  <c r="BB161" i="20"/>
  <c r="G161" i="20" s="1"/>
  <c r="BA161" i="20"/>
  <c r="AB160" i="20"/>
  <c r="BB160" i="20"/>
  <c r="G160" i="20" s="1"/>
  <c r="BA160" i="20"/>
  <c r="AB150" i="20"/>
  <c r="BB150" i="20"/>
  <c r="G150" i="20" s="1"/>
  <c r="BA150" i="20"/>
  <c r="AB154" i="20"/>
  <c r="BA154" i="20"/>
  <c r="BB154" i="20"/>
  <c r="G154" i="20" s="1"/>
  <c r="AB158" i="20"/>
  <c r="BB158" i="20"/>
  <c r="G158" i="20" s="1"/>
  <c r="BA158" i="20"/>
  <c r="AB153" i="20"/>
  <c r="BB153" i="20"/>
  <c r="G153" i="20" s="1"/>
  <c r="BA153" i="20"/>
  <c r="AB164" i="20"/>
  <c r="BB164" i="20"/>
  <c r="G164" i="20" s="1"/>
  <c r="BA164" i="20"/>
  <c r="AB152" i="20"/>
  <c r="BA152" i="20"/>
  <c r="BB152" i="20"/>
  <c r="G152" i="20" s="1"/>
  <c r="BF117" i="30"/>
  <c r="BR117" i="30"/>
  <c r="BR123" i="30" s="1"/>
  <c r="BR125" i="30" s="1"/>
  <c r="BL82" i="30"/>
  <c r="BL84" i="30" s="1"/>
  <c r="AY170" i="30"/>
  <c r="AZ169" i="30"/>
  <c r="BM81" i="30" s="1"/>
  <c r="BK75" i="29"/>
  <c r="BL74" i="29"/>
  <c r="BW57" i="29" s="1"/>
  <c r="BV58" i="29"/>
  <c r="BV60" i="29" s="1"/>
  <c r="BZ126" i="29"/>
  <c r="BR126" i="29"/>
  <c r="BL212" i="27"/>
  <c r="BR59" i="27" s="1"/>
  <c r="BQ123" i="27" s="1"/>
  <c r="BQ97" i="28"/>
  <c r="BT60" i="28"/>
  <c r="BT62" i="28" s="1"/>
  <c r="BW97" i="28"/>
  <c r="BK214" i="28"/>
  <c r="BL213" i="28"/>
  <c r="BU59" i="28" s="1"/>
  <c r="BK214" i="27"/>
  <c r="BL213" i="27"/>
  <c r="BS59" i="27" s="1"/>
  <c r="BK166" i="26"/>
  <c r="BR57" i="26" s="1"/>
  <c r="BJ167" i="26"/>
  <c r="BJ187" i="25"/>
  <c r="BK186" i="25"/>
  <c r="BV57" i="25" s="1"/>
  <c r="BY134" i="25"/>
  <c r="BQ134" i="25"/>
  <c r="BU58" i="25"/>
  <c r="BU60" i="25" s="1"/>
  <c r="BJ136" i="24"/>
  <c r="BK135" i="24"/>
  <c r="BR57" i="24" s="1"/>
  <c r="BS58" i="23"/>
  <c r="BS60" i="23" s="1"/>
  <c r="BQ96" i="23"/>
  <c r="BU96" i="23"/>
  <c r="BJ187" i="23"/>
  <c r="BK186" i="23"/>
  <c r="BT57" i="23" s="1"/>
  <c r="AV163" i="22"/>
  <c r="AW162" i="22"/>
  <c r="BD81" i="22" s="1"/>
  <c r="BJ148" i="34" l="1"/>
  <c r="BK147" i="34"/>
  <c r="CB59" i="34" s="1"/>
  <c r="CG91" i="34"/>
  <c r="CA60" i="34"/>
  <c r="CA62" i="34" s="1"/>
  <c r="BU91" i="34"/>
  <c r="BU101" i="34" s="1"/>
  <c r="BU103" i="34" s="1"/>
  <c r="BJ153" i="31"/>
  <c r="BK152" i="31"/>
  <c r="CG59" i="31" s="1"/>
  <c r="BV86" i="31"/>
  <c r="BV101" i="31" s="1"/>
  <c r="BV103" i="31" s="1"/>
  <c r="CP86" i="31"/>
  <c r="CJ52" i="31"/>
  <c r="CF60" i="31"/>
  <c r="CF62" i="31" s="1"/>
  <c r="CB52" i="31"/>
  <c r="AB147" i="20"/>
  <c r="BA147" i="20"/>
  <c r="BN102" i="20" s="1"/>
  <c r="BO102" i="20" s="1"/>
  <c r="BN56" i="20"/>
  <c r="BO56" i="20" s="1"/>
  <c r="BN61" i="20"/>
  <c r="BO61" i="20" s="1"/>
  <c r="BI143" i="20"/>
  <c r="BJ143" i="20" s="1"/>
  <c r="BI111" i="20"/>
  <c r="BJ111" i="20" s="1"/>
  <c r="BI115" i="20"/>
  <c r="BJ115" i="20" s="1"/>
  <c r="BI119" i="20"/>
  <c r="BJ119" i="20" s="1"/>
  <c r="BI123" i="20"/>
  <c r="BJ123" i="20" s="1"/>
  <c r="BI127" i="20"/>
  <c r="BJ127" i="20" s="1"/>
  <c r="BI131" i="20"/>
  <c r="BJ131" i="20" s="1"/>
  <c r="BI135" i="20"/>
  <c r="BJ135" i="20" s="1"/>
  <c r="BI139" i="20"/>
  <c r="BJ139" i="20" s="1"/>
  <c r="BI144" i="20"/>
  <c r="BJ144" i="20" s="1"/>
  <c r="CC33" i="20"/>
  <c r="BI145" i="20"/>
  <c r="BI113" i="20"/>
  <c r="BJ113" i="20" s="1"/>
  <c r="BI117" i="20"/>
  <c r="BJ117" i="20" s="1"/>
  <c r="BI125" i="20"/>
  <c r="BJ125" i="20" s="1"/>
  <c r="BI129" i="20"/>
  <c r="BJ129" i="20" s="1"/>
  <c r="BI141" i="20"/>
  <c r="BJ141" i="20" s="1"/>
  <c r="BI122" i="20"/>
  <c r="BJ122" i="20" s="1"/>
  <c r="BI134" i="20"/>
  <c r="BJ134" i="20" s="1"/>
  <c r="BI142" i="20"/>
  <c r="BJ142" i="20" s="1"/>
  <c r="CC30" i="20"/>
  <c r="D5" i="20"/>
  <c r="BI112" i="20"/>
  <c r="BJ112" i="20" s="1"/>
  <c r="BI116" i="20"/>
  <c r="BJ116" i="20" s="1"/>
  <c r="BI120" i="20"/>
  <c r="BJ120" i="20" s="1"/>
  <c r="BI124" i="20"/>
  <c r="BJ124" i="20" s="1"/>
  <c r="BI128" i="20"/>
  <c r="BJ128" i="20" s="1"/>
  <c r="BI132" i="20"/>
  <c r="BJ132" i="20" s="1"/>
  <c r="BI136" i="20"/>
  <c r="BJ136" i="20" s="1"/>
  <c r="BI140" i="20"/>
  <c r="BJ140" i="20" s="1"/>
  <c r="CR33" i="20"/>
  <c r="BI110" i="20"/>
  <c r="BJ110" i="20" s="1"/>
  <c r="BI121" i="20"/>
  <c r="BJ121" i="20" s="1"/>
  <c r="BI133" i="20"/>
  <c r="BJ133" i="20" s="1"/>
  <c r="BI137" i="20"/>
  <c r="BJ137" i="20" s="1"/>
  <c r="DA30" i="20"/>
  <c r="BI109" i="20"/>
  <c r="BI114" i="20"/>
  <c r="BJ114" i="20" s="1"/>
  <c r="BI118" i="20"/>
  <c r="BJ118" i="20" s="1"/>
  <c r="BI126" i="20"/>
  <c r="BJ126" i="20" s="1"/>
  <c r="BI130" i="20"/>
  <c r="BJ130" i="20" s="1"/>
  <c r="BI138" i="20"/>
  <c r="BJ138" i="20" s="1"/>
  <c r="BM82" i="30"/>
  <c r="BM84" i="30" s="1"/>
  <c r="BT116" i="30"/>
  <c r="BT123" i="30" s="1"/>
  <c r="BT125" i="30" s="1"/>
  <c r="BF116" i="30"/>
  <c r="AY171" i="30"/>
  <c r="AZ170" i="30"/>
  <c r="BN81" i="30" s="1"/>
  <c r="BK76" i="29"/>
  <c r="BL75" i="29"/>
  <c r="BX57" i="29" s="1"/>
  <c r="BR125" i="29"/>
  <c r="BW58" i="29"/>
  <c r="BW60" i="29" s="1"/>
  <c r="CB125" i="29"/>
  <c r="CB130" i="29" s="1"/>
  <c r="CB132" i="29" s="1"/>
  <c r="BS123" i="27"/>
  <c r="BR60" i="27"/>
  <c r="BR62" i="27" s="1"/>
  <c r="BK215" i="28"/>
  <c r="BL214" i="28"/>
  <c r="BV59" i="28" s="1"/>
  <c r="BY96" i="28"/>
  <c r="BQ96" i="28"/>
  <c r="BU60" i="28"/>
  <c r="BU62" i="28" s="1"/>
  <c r="BK215" i="27"/>
  <c r="BL214" i="27"/>
  <c r="BT59" i="27" s="1"/>
  <c r="BQ122" i="27"/>
  <c r="BS60" i="27"/>
  <c r="BS62" i="27" s="1"/>
  <c r="BU122" i="27"/>
  <c r="BK167" i="26"/>
  <c r="BS57" i="26" s="1"/>
  <c r="BJ168" i="26"/>
  <c r="BR58" i="26"/>
  <c r="BR60" i="26" s="1"/>
  <c r="BS98" i="26"/>
  <c r="BQ98" i="26"/>
  <c r="BV58" i="25"/>
  <c r="BV60" i="25" s="1"/>
  <c r="CA133" i="25"/>
  <c r="CA138" i="25" s="1"/>
  <c r="CA140" i="25" s="1"/>
  <c r="BQ133" i="25"/>
  <c r="BK187" i="25"/>
  <c r="BW57" i="25" s="1"/>
  <c r="BJ188" i="25"/>
  <c r="BR58" i="24"/>
  <c r="BR60" i="24" s="1"/>
  <c r="BS98" i="24"/>
  <c r="BQ98" i="24"/>
  <c r="BJ137" i="24"/>
  <c r="BK136" i="24"/>
  <c r="BS57" i="24" s="1"/>
  <c r="BK187" i="23"/>
  <c r="BU57" i="23" s="1"/>
  <c r="BJ188" i="23"/>
  <c r="BT58" i="23"/>
  <c r="BT60" i="23" s="1"/>
  <c r="BW95" i="23"/>
  <c r="BQ95" i="23"/>
  <c r="BE121" i="22"/>
  <c r="BD82" i="22"/>
  <c r="BD84" i="22" s="1"/>
  <c r="BC121" i="22"/>
  <c r="AW163" i="22"/>
  <c r="BE81" i="22" s="1"/>
  <c r="AV164" i="22"/>
  <c r="BW90" i="34" l="1"/>
  <c r="BW101" i="34" s="1"/>
  <c r="BW103" i="34" s="1"/>
  <c r="CB60" i="34"/>
  <c r="CB62" i="34" s="1"/>
  <c r="CG90" i="34"/>
  <c r="BK148" i="34"/>
  <c r="CC59" i="34" s="1"/>
  <c r="BJ149" i="34"/>
  <c r="CB51" i="31"/>
  <c r="CG60" i="31"/>
  <c r="CG62" i="31" s="1"/>
  <c r="CP85" i="31"/>
  <c r="BX85" i="31"/>
  <c r="BX101" i="31" s="1"/>
  <c r="BX103" i="31" s="1"/>
  <c r="CL51" i="31"/>
  <c r="BK153" i="31"/>
  <c r="CH59" i="31" s="1"/>
  <c r="BJ154" i="31"/>
  <c r="BP33" i="20"/>
  <c r="BN33" i="20" s="1"/>
  <c r="BO33" i="20" s="1"/>
  <c r="BN32" i="20"/>
  <c r="BO32" i="20" s="1"/>
  <c r="CP27" i="20"/>
  <c r="BR27" i="20"/>
  <c r="BM107" i="20"/>
  <c r="BJ109" i="20"/>
  <c r="BP30" i="20"/>
  <c r="BN30" i="20" s="1"/>
  <c r="BO30" i="20" s="1"/>
  <c r="BN29" i="20"/>
  <c r="BO29" i="20" s="1"/>
  <c r="BJ145" i="20"/>
  <c r="DE107" i="20"/>
  <c r="BF115" i="30"/>
  <c r="BF123" i="30" s="1"/>
  <c r="BF125" i="30" s="1"/>
  <c r="BV115" i="30"/>
  <c r="BN82" i="30"/>
  <c r="BN84" i="30" s="1"/>
  <c r="AY172" i="30"/>
  <c r="AZ171" i="30"/>
  <c r="BO81" i="30" s="1"/>
  <c r="BK77" i="29"/>
  <c r="BL76" i="29"/>
  <c r="BY57" i="29" s="1"/>
  <c r="BX58" i="29"/>
  <c r="BX60" i="29" s="1"/>
  <c r="BR124" i="29"/>
  <c r="CD124" i="29"/>
  <c r="CD130" i="29" s="1"/>
  <c r="CD132" i="29" s="1"/>
  <c r="BQ95" i="28"/>
  <c r="CA95" i="28"/>
  <c r="CA100" i="28" s="1"/>
  <c r="CA102" i="28" s="1"/>
  <c r="BV60" i="28"/>
  <c r="BV62" i="28" s="1"/>
  <c r="BK216" i="28"/>
  <c r="BL215" i="28"/>
  <c r="BW59" i="28" s="1"/>
  <c r="BT60" i="27"/>
  <c r="BT62" i="27" s="1"/>
  <c r="BQ121" i="27"/>
  <c r="BW121" i="27"/>
  <c r="BK216" i="27"/>
  <c r="BL215" i="27"/>
  <c r="BU59" i="27" s="1"/>
  <c r="BK168" i="26"/>
  <c r="BT57" i="26" s="1"/>
  <c r="BJ169" i="26"/>
  <c r="BS58" i="26"/>
  <c r="BS60" i="26" s="1"/>
  <c r="BQ97" i="26"/>
  <c r="BU97" i="26"/>
  <c r="BW58" i="25"/>
  <c r="BW60" i="25" s="1"/>
  <c r="BQ132" i="25"/>
  <c r="CC132" i="25"/>
  <c r="CC138" i="25" s="1"/>
  <c r="CC140" i="25" s="1"/>
  <c r="BJ189" i="25"/>
  <c r="BK188" i="25"/>
  <c r="BX57" i="25" s="1"/>
  <c r="BS58" i="24"/>
  <c r="BS60" i="24" s="1"/>
  <c r="BU97" i="24"/>
  <c r="BQ97" i="24"/>
  <c r="BJ138" i="24"/>
  <c r="BK137" i="24"/>
  <c r="BT57" i="24" s="1"/>
  <c r="BJ189" i="23"/>
  <c r="BK188" i="23"/>
  <c r="BV57" i="23" s="1"/>
  <c r="BU58" i="23"/>
  <c r="BU60" i="23" s="1"/>
  <c r="BQ94" i="23"/>
  <c r="BY94" i="23"/>
  <c r="BE82" i="22"/>
  <c r="BE84" i="22" s="1"/>
  <c r="BG120" i="22"/>
  <c r="BC120" i="22"/>
  <c r="AV165" i="22"/>
  <c r="AW164" i="22"/>
  <c r="BF81" i="22" s="1"/>
  <c r="BY89" i="34" l="1"/>
  <c r="BY101" i="34" s="1"/>
  <c r="BY103" i="34" s="1"/>
  <c r="CG89" i="34"/>
  <c r="CG101" i="34" s="1"/>
  <c r="CG103" i="34" s="1"/>
  <c r="CD55" i="34"/>
  <c r="CC60" i="34"/>
  <c r="CC62" i="34" s="1"/>
  <c r="CB55" i="34"/>
  <c r="BJ150" i="34"/>
  <c r="BK149" i="34"/>
  <c r="CD59" i="34" s="1"/>
  <c r="BJ155" i="31"/>
  <c r="BK154" i="31"/>
  <c r="CI59" i="31" s="1"/>
  <c r="BZ84" i="31"/>
  <c r="BZ101" i="31" s="1"/>
  <c r="BZ103" i="31" s="1"/>
  <c r="CH60" i="31"/>
  <c r="CH62" i="31" s="1"/>
  <c r="CB50" i="31"/>
  <c r="CP84" i="31"/>
  <c r="CN50" i="31"/>
  <c r="BK109" i="20"/>
  <c r="BL109" i="20" s="1"/>
  <c r="BR57" i="20" s="1"/>
  <c r="BR58" i="20" s="1"/>
  <c r="BR60" i="20" s="1"/>
  <c r="BN26" i="20"/>
  <c r="BO26" i="20" s="1"/>
  <c r="BP27" i="20"/>
  <c r="BN27" i="20" s="1"/>
  <c r="BO27" i="20" s="1"/>
  <c r="D134" i="20"/>
  <c r="D136" i="20"/>
  <c r="D135" i="20"/>
  <c r="D133" i="20"/>
  <c r="BV114" i="30"/>
  <c r="BO82" i="30"/>
  <c r="BO84" i="30" s="1"/>
  <c r="BH114" i="30"/>
  <c r="BH123" i="30" s="1"/>
  <c r="BH125" i="30" s="1"/>
  <c r="AZ172" i="30"/>
  <c r="BP81" i="30" s="1"/>
  <c r="AY173" i="30"/>
  <c r="BK78" i="29"/>
  <c r="BL77" i="29"/>
  <c r="BZ57" i="29" s="1"/>
  <c r="BR123" i="29"/>
  <c r="BY58" i="29"/>
  <c r="BY60" i="29" s="1"/>
  <c r="CF123" i="29"/>
  <c r="CF130" i="29" s="1"/>
  <c r="CF132" i="29" s="1"/>
  <c r="BK217" i="28"/>
  <c r="BL216" i="28"/>
  <c r="BX59" i="28" s="1"/>
  <c r="BW60" i="28"/>
  <c r="BW62" i="28" s="1"/>
  <c r="BQ94" i="28"/>
  <c r="CC94" i="28"/>
  <c r="CC100" i="28" s="1"/>
  <c r="CC102" i="28" s="1"/>
  <c r="BU60" i="27"/>
  <c r="BU62" i="27" s="1"/>
  <c r="BQ120" i="27"/>
  <c r="BY120" i="27"/>
  <c r="BK217" i="27"/>
  <c r="BL216" i="27"/>
  <c r="BV59" i="27" s="1"/>
  <c r="BK169" i="26"/>
  <c r="BU57" i="26" s="1"/>
  <c r="BJ170" i="26"/>
  <c r="BT58" i="26"/>
  <c r="BT60" i="26" s="1"/>
  <c r="BW96" i="26"/>
  <c r="BQ96" i="26"/>
  <c r="BK189" i="25"/>
  <c r="BY57" i="25" s="1"/>
  <c r="BJ190" i="25"/>
  <c r="BX58" i="25"/>
  <c r="BX60" i="25" s="1"/>
  <c r="CE131" i="25"/>
  <c r="CE138" i="25" s="1"/>
  <c r="CE140" i="25" s="1"/>
  <c r="BQ131" i="25"/>
  <c r="BJ139" i="24"/>
  <c r="BK138" i="24"/>
  <c r="BU57" i="24" s="1"/>
  <c r="BT58" i="24"/>
  <c r="BT60" i="24" s="1"/>
  <c r="BW96" i="24"/>
  <c r="BQ96" i="24"/>
  <c r="BV58" i="23"/>
  <c r="BV60" i="23" s="1"/>
  <c r="CA93" i="23"/>
  <c r="CA98" i="23" s="1"/>
  <c r="CA100" i="23" s="1"/>
  <c r="BQ93" i="23"/>
  <c r="BJ190" i="23"/>
  <c r="BK189" i="23"/>
  <c r="BW57" i="23" s="1"/>
  <c r="AW165" i="22"/>
  <c r="BG81" i="22" s="1"/>
  <c r="AV166" i="22"/>
  <c r="BF82" i="22"/>
  <c r="BF84" i="22" s="1"/>
  <c r="BI119" i="22"/>
  <c r="BC119" i="22"/>
  <c r="BK150" i="34" l="1"/>
  <c r="CE59" i="34" s="1"/>
  <c r="BJ151" i="34"/>
  <c r="BR88" i="34"/>
  <c r="BR101" i="34" s="1"/>
  <c r="BR103" i="34" s="1"/>
  <c r="CF54" i="34"/>
  <c r="CP88" i="34"/>
  <c r="CB54" i="34"/>
  <c r="CD60" i="34"/>
  <c r="CD62" i="34" s="1"/>
  <c r="CB49" i="31"/>
  <c r="CI60" i="31"/>
  <c r="CI62" i="31" s="1"/>
  <c r="CB83" i="31"/>
  <c r="CP49" i="31"/>
  <c r="CP83" i="31"/>
  <c r="CP101" i="31" s="1"/>
  <c r="CP103" i="31" s="1"/>
  <c r="BJ156" i="31"/>
  <c r="BK155" i="31"/>
  <c r="CJ59" i="31" s="1"/>
  <c r="BK110" i="20"/>
  <c r="BL110" i="20" s="1"/>
  <c r="BS57" i="20" s="1"/>
  <c r="BJ113" i="30"/>
  <c r="BJ123" i="30" s="1"/>
  <c r="BJ125" i="30" s="1"/>
  <c r="BV113" i="30"/>
  <c r="BP82" i="30"/>
  <c r="BP84" i="30" s="1"/>
  <c r="AY174" i="30"/>
  <c r="AZ173" i="30"/>
  <c r="BQ81" i="30" s="1"/>
  <c r="BK79" i="29"/>
  <c r="BL78" i="29"/>
  <c r="CA57" i="29" s="1"/>
  <c r="BZ58" i="29"/>
  <c r="BZ60" i="29" s="1"/>
  <c r="BR122" i="29"/>
  <c r="BR130" i="29" s="1"/>
  <c r="BR132" i="29" s="1"/>
  <c r="CH122" i="29"/>
  <c r="BX60" i="28"/>
  <c r="BX62" i="28" s="1"/>
  <c r="BQ93" i="28"/>
  <c r="CE93" i="28"/>
  <c r="CE100" i="28" s="1"/>
  <c r="CE102" i="28" s="1"/>
  <c r="BL217" i="28"/>
  <c r="BY59" i="28" s="1"/>
  <c r="BK218" i="28"/>
  <c r="BL217" i="27"/>
  <c r="BW59" i="27" s="1"/>
  <c r="BK218" i="27"/>
  <c r="BQ119" i="27"/>
  <c r="BV60" i="27"/>
  <c r="BV62" i="27" s="1"/>
  <c r="CA119" i="27"/>
  <c r="CA124" i="27" s="1"/>
  <c r="CA126" i="27" s="1"/>
  <c r="BK170" i="26"/>
  <c r="BV57" i="26" s="1"/>
  <c r="BJ171" i="26"/>
  <c r="BU58" i="26"/>
  <c r="BU60" i="26" s="1"/>
  <c r="BQ95" i="26"/>
  <c r="BY95" i="26"/>
  <c r="BJ191" i="25"/>
  <c r="BK190" i="25"/>
  <c r="BZ57" i="25" s="1"/>
  <c r="BY58" i="25"/>
  <c r="BY60" i="25" s="1"/>
  <c r="CG130" i="25"/>
  <c r="BQ130" i="25"/>
  <c r="BQ138" i="25" s="1"/>
  <c r="BQ140" i="25" s="1"/>
  <c r="BU58" i="24"/>
  <c r="BU60" i="24" s="1"/>
  <c r="BY95" i="24"/>
  <c r="BQ95" i="24"/>
  <c r="BJ140" i="24"/>
  <c r="BK139" i="24"/>
  <c r="BV57" i="24" s="1"/>
  <c r="BJ191" i="23"/>
  <c r="BK190" i="23"/>
  <c r="BX57" i="23" s="1"/>
  <c r="BW58" i="23"/>
  <c r="BW60" i="23" s="1"/>
  <c r="BQ92" i="23"/>
  <c r="CC92" i="23"/>
  <c r="CC98" i="23" s="1"/>
  <c r="CC100" i="23" s="1"/>
  <c r="AV167" i="22"/>
  <c r="AW166" i="22"/>
  <c r="BH81" i="22" s="1"/>
  <c r="BG82" i="22"/>
  <c r="BG84" i="22" s="1"/>
  <c r="BK118" i="22"/>
  <c r="BC118" i="22"/>
  <c r="BK151" i="34" l="1"/>
  <c r="CF59" i="34" s="1"/>
  <c r="BJ152" i="34"/>
  <c r="CE60" i="34"/>
  <c r="CE62" i="34" s="1"/>
  <c r="CH53" i="34"/>
  <c r="BT87" i="34"/>
  <c r="BT101" i="34" s="1"/>
  <c r="BT103" i="34" s="1"/>
  <c r="CP87" i="34"/>
  <c r="CB53" i="34"/>
  <c r="CB82" i="31"/>
  <c r="CR82" i="31"/>
  <c r="CR101" i="31" s="1"/>
  <c r="CR103" i="31" s="1"/>
  <c r="CB48" i="31"/>
  <c r="CB57" i="31" s="1"/>
  <c r="CJ60" i="31"/>
  <c r="CJ62" i="31" s="1"/>
  <c r="CR48" i="31"/>
  <c r="BJ157" i="31"/>
  <c r="BK156" i="31"/>
  <c r="CK59" i="31" s="1"/>
  <c r="BK111" i="20"/>
  <c r="BL111" i="20" s="1"/>
  <c r="BT57" i="20" s="1"/>
  <c r="BT98" i="20"/>
  <c r="BR98" i="20"/>
  <c r="BS58" i="20"/>
  <c r="BS60" i="20" s="1"/>
  <c r="BK112" i="20"/>
  <c r="AY175" i="30"/>
  <c r="AZ174" i="30"/>
  <c r="BR81" i="30" s="1"/>
  <c r="BQ82" i="30"/>
  <c r="BQ84" i="30" s="1"/>
  <c r="BV112" i="30"/>
  <c r="BL112" i="30"/>
  <c r="BL123" i="30" s="1"/>
  <c r="BL125" i="30" s="1"/>
  <c r="BK80" i="29"/>
  <c r="BL79" i="29"/>
  <c r="CB57" i="29" s="1"/>
  <c r="BT121" i="29"/>
  <c r="BT130" i="29" s="1"/>
  <c r="BT132" i="29" s="1"/>
  <c r="CH121" i="29"/>
  <c r="CA58" i="29"/>
  <c r="CA60" i="29" s="1"/>
  <c r="CG92" i="28"/>
  <c r="BY60" i="28"/>
  <c r="BY62" i="28" s="1"/>
  <c r="BQ92" i="28"/>
  <c r="BQ100" i="28" s="1"/>
  <c r="BQ102" i="28" s="1"/>
  <c r="BL218" i="28"/>
  <c r="BZ59" i="28" s="1"/>
  <c r="BK219" i="28"/>
  <c r="BK219" i="27"/>
  <c r="BL218" i="27"/>
  <c r="BX59" i="27" s="1"/>
  <c r="BW60" i="27"/>
  <c r="BW62" i="27" s="1"/>
  <c r="CC118" i="27"/>
  <c r="CC124" i="27" s="1"/>
  <c r="CC126" i="27" s="1"/>
  <c r="BQ118" i="27"/>
  <c r="BK171" i="26"/>
  <c r="BW57" i="26" s="1"/>
  <c r="BJ172" i="26"/>
  <c r="BV58" i="26"/>
  <c r="BV60" i="26" s="1"/>
  <c r="CA94" i="26"/>
  <c r="CA99" i="26" s="1"/>
  <c r="CA101" i="26" s="1"/>
  <c r="BQ94" i="26"/>
  <c r="BZ58" i="25"/>
  <c r="BZ60" i="25" s="1"/>
  <c r="CG129" i="25"/>
  <c r="BS129" i="25"/>
  <c r="BS138" i="25" s="1"/>
  <c r="BS140" i="25" s="1"/>
  <c r="BK191" i="25"/>
  <c r="CA57" i="25" s="1"/>
  <c r="BJ192" i="25"/>
  <c r="BJ141" i="24"/>
  <c r="BK140" i="24"/>
  <c r="BW57" i="24" s="1"/>
  <c r="BV58" i="24"/>
  <c r="BV60" i="24" s="1"/>
  <c r="CA94" i="24"/>
  <c r="CA99" i="24" s="1"/>
  <c r="CA101" i="24" s="1"/>
  <c r="BQ94" i="24"/>
  <c r="BX58" i="23"/>
  <c r="BX60" i="23" s="1"/>
  <c r="BQ91" i="23"/>
  <c r="CE91" i="23"/>
  <c r="CE98" i="23" s="1"/>
  <c r="CE100" i="23" s="1"/>
  <c r="BJ192" i="23"/>
  <c r="BK191" i="23"/>
  <c r="BY57" i="23" s="1"/>
  <c r="BH82" i="22"/>
  <c r="BH84" i="22" s="1"/>
  <c r="BM117" i="22"/>
  <c r="BM122" i="22" s="1"/>
  <c r="BM124" i="22" s="1"/>
  <c r="BC117" i="22"/>
  <c r="AW167" i="22"/>
  <c r="BI81" i="22" s="1"/>
  <c r="AV168" i="22"/>
  <c r="BK152" i="34" l="1"/>
  <c r="CG59" i="34" s="1"/>
  <c r="BJ153" i="34"/>
  <c r="CP86" i="34"/>
  <c r="CF60" i="34"/>
  <c r="CF62" i="34" s="1"/>
  <c r="CJ52" i="34"/>
  <c r="CB52" i="34"/>
  <c r="BV86" i="34"/>
  <c r="BV101" i="34" s="1"/>
  <c r="BV103" i="34" s="1"/>
  <c r="CD47" i="31"/>
  <c r="CD57" i="31" s="1"/>
  <c r="CT81" i="31"/>
  <c r="CT101" i="31" s="1"/>
  <c r="CT103" i="31" s="1"/>
  <c r="CB81" i="31"/>
  <c r="CR47" i="31"/>
  <c r="CK60" i="31"/>
  <c r="CK62" i="31" s="1"/>
  <c r="BJ161" i="31"/>
  <c r="BK157" i="31"/>
  <c r="CL59" i="31" s="1"/>
  <c r="BT58" i="20"/>
  <c r="BT60" i="20" s="1"/>
  <c r="BR97" i="20"/>
  <c r="BV97" i="20"/>
  <c r="BL112" i="20"/>
  <c r="BU57" i="20" s="1"/>
  <c r="BK113" i="20"/>
  <c r="BN111" i="30"/>
  <c r="BN123" i="30" s="1"/>
  <c r="BN125" i="30" s="1"/>
  <c r="BV111" i="30"/>
  <c r="BV123" i="30" s="1"/>
  <c r="BV125" i="30" s="1"/>
  <c r="BS77" i="30"/>
  <c r="BR82" i="30"/>
  <c r="BR84" i="30" s="1"/>
  <c r="BQ77" i="30"/>
  <c r="AY176" i="30"/>
  <c r="AZ175" i="30"/>
  <c r="BS81" i="30" s="1"/>
  <c r="BK81" i="29"/>
  <c r="BL80" i="29"/>
  <c r="CC57" i="29" s="1"/>
  <c r="CB58" i="29"/>
  <c r="CB60" i="29" s="1"/>
  <c r="CH120" i="29"/>
  <c r="BV120" i="29"/>
  <c r="BV130" i="29" s="1"/>
  <c r="BV132" i="29" s="1"/>
  <c r="BS91" i="28"/>
  <c r="BS100" i="28" s="1"/>
  <c r="BS102" i="28" s="1"/>
  <c r="CG91" i="28"/>
  <c r="BZ60" i="28"/>
  <c r="BZ62" i="28" s="1"/>
  <c r="BL219" i="28"/>
  <c r="CA59" i="28" s="1"/>
  <c r="BK220" i="28"/>
  <c r="BX60" i="27"/>
  <c r="BX62" i="27" s="1"/>
  <c r="BQ117" i="27"/>
  <c r="CE117" i="27"/>
  <c r="CE124" i="27" s="1"/>
  <c r="CE126" i="27" s="1"/>
  <c r="BK220" i="27"/>
  <c r="BL219" i="27"/>
  <c r="BY59" i="27" s="1"/>
  <c r="BJ173" i="26"/>
  <c r="BK172" i="26"/>
  <c r="BX57" i="26" s="1"/>
  <c r="BW58" i="26"/>
  <c r="BW60" i="26" s="1"/>
  <c r="BQ93" i="26"/>
  <c r="CC93" i="26"/>
  <c r="CC99" i="26" s="1"/>
  <c r="CC101" i="26" s="1"/>
  <c r="CA58" i="25"/>
  <c r="CA60" i="25" s="1"/>
  <c r="BU128" i="25"/>
  <c r="BU138" i="25" s="1"/>
  <c r="BU140" i="25" s="1"/>
  <c r="CG128" i="25"/>
  <c r="BK192" i="25"/>
  <c r="CB57" i="25" s="1"/>
  <c r="BJ193" i="25"/>
  <c r="BW58" i="24"/>
  <c r="BW60" i="24" s="1"/>
  <c r="CC93" i="24"/>
  <c r="CC99" i="24" s="1"/>
  <c r="CC101" i="24" s="1"/>
  <c r="BQ93" i="24"/>
  <c r="BJ142" i="24"/>
  <c r="BK141" i="24"/>
  <c r="BX57" i="24" s="1"/>
  <c r="BJ193" i="23"/>
  <c r="BK192" i="23"/>
  <c r="BZ57" i="23" s="1"/>
  <c r="BY58" i="23"/>
  <c r="BY60" i="23" s="1"/>
  <c r="BQ90" i="23"/>
  <c r="BQ98" i="23" s="1"/>
  <c r="BQ100" i="23" s="1"/>
  <c r="CG90" i="23"/>
  <c r="BI82" i="22"/>
  <c r="BI84" i="22" s="1"/>
  <c r="BC116" i="22"/>
  <c r="BO116" i="22"/>
  <c r="BO122" i="22" s="1"/>
  <c r="BO124" i="22" s="1"/>
  <c r="AV169" i="22"/>
  <c r="AW168" i="22"/>
  <c r="BJ81" i="22" s="1"/>
  <c r="BK153" i="34" l="1"/>
  <c r="CH59" i="34" s="1"/>
  <c r="BJ154" i="34"/>
  <c r="CL51" i="34"/>
  <c r="BX85" i="34"/>
  <c r="BX101" i="34" s="1"/>
  <c r="BX103" i="34" s="1"/>
  <c r="CP85" i="34"/>
  <c r="CB51" i="34"/>
  <c r="CG60" i="34"/>
  <c r="CG62" i="34" s="1"/>
  <c r="CB80" i="31"/>
  <c r="CL60" i="31"/>
  <c r="CL62" i="31" s="1"/>
  <c r="CF46" i="31"/>
  <c r="CF57" i="31" s="1"/>
  <c r="CV80" i="31"/>
  <c r="CV101" i="31" s="1"/>
  <c r="CV103" i="31" s="1"/>
  <c r="CR46" i="31"/>
  <c r="BJ162" i="31"/>
  <c r="BK161" i="31"/>
  <c r="CM59" i="31" s="1"/>
  <c r="BU58" i="20"/>
  <c r="BU60" i="20" s="1"/>
  <c r="BR96" i="20"/>
  <c r="BX96" i="20"/>
  <c r="BK114" i="20"/>
  <c r="BL113" i="20"/>
  <c r="BV57" i="20" s="1"/>
  <c r="CE110" i="30"/>
  <c r="BS82" i="30"/>
  <c r="BS84" i="30" s="1"/>
  <c r="BU76" i="30"/>
  <c r="BG110" i="30"/>
  <c r="BG123" i="30" s="1"/>
  <c r="BG125" i="30" s="1"/>
  <c r="BQ76" i="30"/>
  <c r="AZ176" i="30"/>
  <c r="BT81" i="30" s="1"/>
  <c r="AY177" i="30"/>
  <c r="BK82" i="29"/>
  <c r="BL81" i="29"/>
  <c r="CD57" i="29" s="1"/>
  <c r="BX119" i="29"/>
  <c r="BX130" i="29" s="1"/>
  <c r="BX132" i="29" s="1"/>
  <c r="CH119" i="29"/>
  <c r="CC58" i="29"/>
  <c r="CC60" i="29" s="1"/>
  <c r="BU90" i="28"/>
  <c r="BU100" i="28" s="1"/>
  <c r="BU102" i="28" s="1"/>
  <c r="CA60" i="28"/>
  <c r="CA62" i="28" s="1"/>
  <c r="CG90" i="28"/>
  <c r="BK221" i="28"/>
  <c r="BL220" i="28"/>
  <c r="CB59" i="28" s="1"/>
  <c r="CG116" i="27"/>
  <c r="BY60" i="27"/>
  <c r="BY62" i="27" s="1"/>
  <c r="BQ116" i="27"/>
  <c r="BQ124" i="27" s="1"/>
  <c r="BQ126" i="27" s="1"/>
  <c r="BL220" i="27"/>
  <c r="BZ59" i="27" s="1"/>
  <c r="BK221" i="27"/>
  <c r="BX58" i="26"/>
  <c r="BX60" i="26" s="1"/>
  <c r="CE92" i="26"/>
  <c r="CE99" i="26" s="1"/>
  <c r="CE101" i="26" s="1"/>
  <c r="BQ92" i="26"/>
  <c r="BK173" i="26"/>
  <c r="BY57" i="26" s="1"/>
  <c r="BJ174" i="26"/>
  <c r="CB58" i="25"/>
  <c r="CB60" i="25" s="1"/>
  <c r="CG127" i="25"/>
  <c r="BW127" i="25"/>
  <c r="BW138" i="25" s="1"/>
  <c r="BW140" i="25" s="1"/>
  <c r="BK193" i="25"/>
  <c r="CC57" i="25" s="1"/>
  <c r="BJ194" i="25"/>
  <c r="BJ143" i="24"/>
  <c r="BK142" i="24"/>
  <c r="BY57" i="24" s="1"/>
  <c r="BX58" i="24"/>
  <c r="BX60" i="24" s="1"/>
  <c r="CE92" i="24"/>
  <c r="CE99" i="24" s="1"/>
  <c r="CE101" i="24" s="1"/>
  <c r="BQ92" i="24"/>
  <c r="BZ58" i="23"/>
  <c r="BZ60" i="23" s="1"/>
  <c r="BS89" i="23"/>
  <c r="BS98" i="23" s="1"/>
  <c r="BS100" i="23" s="1"/>
  <c r="CG89" i="23"/>
  <c r="BK193" i="23"/>
  <c r="CA57" i="23" s="1"/>
  <c r="BJ194" i="23"/>
  <c r="AW169" i="22"/>
  <c r="BK81" i="22" s="1"/>
  <c r="AV170" i="22"/>
  <c r="BJ82" i="22"/>
  <c r="BJ84" i="22" s="1"/>
  <c r="BQ115" i="22"/>
  <c r="BQ122" i="22" s="1"/>
  <c r="BQ124" i="22" s="1"/>
  <c r="BC115" i="22"/>
  <c r="BK154" i="34" l="1"/>
  <c r="CI59" i="34" s="1"/>
  <c r="BJ155" i="34"/>
  <c r="CP84" i="34"/>
  <c r="CH60" i="34"/>
  <c r="CH62" i="34" s="1"/>
  <c r="CN50" i="34"/>
  <c r="CB50" i="34"/>
  <c r="BZ84" i="34"/>
  <c r="BZ101" i="34" s="1"/>
  <c r="BZ103" i="34" s="1"/>
  <c r="CH45" i="31"/>
  <c r="CH57" i="31" s="1"/>
  <c r="CM60" i="31"/>
  <c r="CM62" i="31" s="1"/>
  <c r="CB79" i="31"/>
  <c r="CR45" i="31"/>
  <c r="CX79" i="31"/>
  <c r="CX101" i="31" s="1"/>
  <c r="CX103" i="31" s="1"/>
  <c r="BK162" i="31"/>
  <c r="CN59" i="31" s="1"/>
  <c r="BJ163" i="31"/>
  <c r="BZ95" i="20"/>
  <c r="BV58" i="20"/>
  <c r="BV60" i="20" s="1"/>
  <c r="BR95" i="20"/>
  <c r="BK115" i="20"/>
  <c r="BL114" i="20"/>
  <c r="BW57" i="20" s="1"/>
  <c r="BI109" i="30"/>
  <c r="BI123" i="30" s="1"/>
  <c r="BI125" i="30" s="1"/>
  <c r="BT82" i="30"/>
  <c r="BT84" i="30" s="1"/>
  <c r="BW75" i="30"/>
  <c r="CE109" i="30"/>
  <c r="BQ75" i="30"/>
  <c r="AY178" i="30"/>
  <c r="AZ177" i="30"/>
  <c r="BU81" i="30" s="1"/>
  <c r="BK83" i="29"/>
  <c r="BL82" i="29"/>
  <c r="CE57" i="29" s="1"/>
  <c r="CD58" i="29"/>
  <c r="CD60" i="29" s="1"/>
  <c r="CC53" i="29"/>
  <c r="CE53" i="29"/>
  <c r="CH118" i="29"/>
  <c r="CH130" i="29" s="1"/>
  <c r="CH132" i="29" s="1"/>
  <c r="BZ118" i="29"/>
  <c r="BZ130" i="29" s="1"/>
  <c r="BZ132" i="29" s="1"/>
  <c r="BL221" i="28"/>
  <c r="CC59" i="28" s="1"/>
  <c r="BK222" i="28"/>
  <c r="BW89" i="28"/>
  <c r="BW100" i="28" s="1"/>
  <c r="BW102" i="28" s="1"/>
  <c r="CB60" i="28"/>
  <c r="CB62" i="28" s="1"/>
  <c r="CG89" i="28"/>
  <c r="BL221" i="27"/>
  <c r="CA59" i="27" s="1"/>
  <c r="BK222" i="27"/>
  <c r="BS115" i="27"/>
  <c r="BS124" i="27" s="1"/>
  <c r="BS126" i="27" s="1"/>
  <c r="BZ60" i="27"/>
  <c r="BZ62" i="27" s="1"/>
  <c r="CG115" i="27"/>
  <c r="BK174" i="26"/>
  <c r="BZ57" i="26" s="1"/>
  <c r="BJ175" i="26"/>
  <c r="BQ91" i="26"/>
  <c r="BQ99" i="26" s="1"/>
  <c r="BQ101" i="26" s="1"/>
  <c r="CG91" i="26"/>
  <c r="BY58" i="26"/>
  <c r="BY60" i="26" s="1"/>
  <c r="CB53" i="25"/>
  <c r="CC58" i="25"/>
  <c r="CC60" i="25" s="1"/>
  <c r="CG126" i="25"/>
  <c r="CG138" i="25" s="1"/>
  <c r="CG140" i="25" s="1"/>
  <c r="CD53" i="25"/>
  <c r="BY126" i="25"/>
  <c r="BY138" i="25" s="1"/>
  <c r="BY140" i="25" s="1"/>
  <c r="BK194" i="25"/>
  <c r="CD57" i="25" s="1"/>
  <c r="BJ195" i="25"/>
  <c r="BY58" i="24"/>
  <c r="BY60" i="24" s="1"/>
  <c r="CG91" i="24"/>
  <c r="BQ91" i="24"/>
  <c r="BQ99" i="24" s="1"/>
  <c r="BQ101" i="24" s="1"/>
  <c r="BJ144" i="24"/>
  <c r="BK143" i="24"/>
  <c r="BZ57" i="24" s="1"/>
  <c r="CA58" i="23"/>
  <c r="CA60" i="23" s="1"/>
  <c r="BU88" i="23"/>
  <c r="BU98" i="23" s="1"/>
  <c r="BU100" i="23" s="1"/>
  <c r="CG88" i="23"/>
  <c r="BJ195" i="23"/>
  <c r="BK194" i="23"/>
  <c r="CB57" i="23" s="1"/>
  <c r="AV171" i="22"/>
  <c r="AW170" i="22"/>
  <c r="BL81" i="22" s="1"/>
  <c r="BK82" i="22"/>
  <c r="BK84" i="22" s="1"/>
  <c r="BS114" i="22"/>
  <c r="BC114" i="22"/>
  <c r="BC122" i="22" s="1"/>
  <c r="BC124" i="22" s="1"/>
  <c r="BJ156" i="34" l="1"/>
  <c r="BK155" i="34"/>
  <c r="CJ59" i="34" s="1"/>
  <c r="CP49" i="34"/>
  <c r="CB83" i="34"/>
  <c r="CI60" i="34"/>
  <c r="CI62" i="34" s="1"/>
  <c r="CP83" i="34"/>
  <c r="CP101" i="34" s="1"/>
  <c r="CP103" i="34" s="1"/>
  <c r="CB49" i="34"/>
  <c r="BK163" i="31"/>
  <c r="CO59" i="31" s="1"/>
  <c r="BJ164" i="31"/>
  <c r="CB78" i="31"/>
  <c r="CB101" i="31" s="1"/>
  <c r="CB103" i="31" s="1"/>
  <c r="CN60" i="31"/>
  <c r="CN62" i="31" s="1"/>
  <c r="CZ78" i="31"/>
  <c r="CZ101" i="31" s="1"/>
  <c r="CZ103" i="31" s="1"/>
  <c r="CJ44" i="31"/>
  <c r="CJ57" i="31" s="1"/>
  <c r="CR44" i="31"/>
  <c r="BW58" i="20"/>
  <c r="BW60" i="20" s="1"/>
  <c r="CB94" i="20"/>
  <c r="CB99" i="20" s="1"/>
  <c r="CB101" i="20" s="1"/>
  <c r="BR94" i="20"/>
  <c r="BL115" i="20"/>
  <c r="BX57" i="20" s="1"/>
  <c r="BK116" i="20"/>
  <c r="AY179" i="30"/>
  <c r="AZ178" i="30"/>
  <c r="BV81" i="30" s="1"/>
  <c r="BU82" i="30"/>
  <c r="BU84" i="30" s="1"/>
  <c r="CE108" i="30"/>
  <c r="BK108" i="30"/>
  <c r="BK123" i="30" s="1"/>
  <c r="BK125" i="30" s="1"/>
  <c r="BY74" i="30"/>
  <c r="BQ74" i="30"/>
  <c r="BK84" i="29"/>
  <c r="BL83" i="29"/>
  <c r="CF57" i="29" s="1"/>
  <c r="CG52" i="29"/>
  <c r="BS117" i="29"/>
  <c r="BS130" i="29" s="1"/>
  <c r="BS132" i="29" s="1"/>
  <c r="CE58" i="29"/>
  <c r="CE60" i="29" s="1"/>
  <c r="CC52" i="29"/>
  <c r="CQ117" i="29"/>
  <c r="BK223" i="28"/>
  <c r="BL222" i="28"/>
  <c r="CD59" i="28" s="1"/>
  <c r="CG88" i="28"/>
  <c r="CG100" i="28" s="1"/>
  <c r="CG102" i="28" s="1"/>
  <c r="CD55" i="28"/>
  <c r="CC60" i="28"/>
  <c r="CC62" i="28" s="1"/>
  <c r="BY88" i="28"/>
  <c r="BY100" i="28" s="1"/>
  <c r="BY102" i="28" s="1"/>
  <c r="CB55" i="28"/>
  <c r="BK223" i="27"/>
  <c r="BL222" i="27"/>
  <c r="CB59" i="27" s="1"/>
  <c r="CA60" i="27"/>
  <c r="CA62" i="27" s="1"/>
  <c r="CG114" i="27"/>
  <c r="BU114" i="27"/>
  <c r="BU124" i="27" s="1"/>
  <c r="BU126" i="27" s="1"/>
  <c r="BK175" i="26"/>
  <c r="CA57" i="26" s="1"/>
  <c r="BJ176" i="26"/>
  <c r="BZ58" i="26"/>
  <c r="BZ60" i="26" s="1"/>
  <c r="CG90" i="26"/>
  <c r="BS90" i="26"/>
  <c r="BS99" i="26" s="1"/>
  <c r="BS101" i="26" s="1"/>
  <c r="CD58" i="25"/>
  <c r="CD60" i="25" s="1"/>
  <c r="CF52" i="25"/>
  <c r="CP125" i="25"/>
  <c r="BR125" i="25"/>
  <c r="BR138" i="25" s="1"/>
  <c r="BR140" i="25" s="1"/>
  <c r="CB52" i="25"/>
  <c r="BK195" i="25"/>
  <c r="CE57" i="25" s="1"/>
  <c r="BJ196" i="25"/>
  <c r="BJ145" i="24"/>
  <c r="BK144" i="24"/>
  <c r="CA57" i="24" s="1"/>
  <c r="BZ58" i="24"/>
  <c r="BZ60" i="24" s="1"/>
  <c r="CG90" i="24"/>
  <c r="BS90" i="24"/>
  <c r="BS99" i="24" s="1"/>
  <c r="BS101" i="24" s="1"/>
  <c r="BK195" i="23"/>
  <c r="CC57" i="23" s="1"/>
  <c r="BJ196" i="23"/>
  <c r="CB58" i="23"/>
  <c r="CB60" i="23" s="1"/>
  <c r="CG87" i="23"/>
  <c r="BW87" i="23"/>
  <c r="BW98" i="23" s="1"/>
  <c r="BW100" i="23" s="1"/>
  <c r="BL82" i="22"/>
  <c r="BL84" i="22" s="1"/>
  <c r="BS113" i="22"/>
  <c r="BE113" i="22"/>
  <c r="BE122" i="22" s="1"/>
  <c r="BE124" i="22" s="1"/>
  <c r="AW171" i="22"/>
  <c r="BM81" i="22" s="1"/>
  <c r="AV172" i="22"/>
  <c r="CB82" i="34" l="1"/>
  <c r="CR48" i="34"/>
  <c r="CB48" i="34"/>
  <c r="CB57" i="34" s="1"/>
  <c r="CJ60" i="34"/>
  <c r="CJ62" i="34" s="1"/>
  <c r="CR82" i="34"/>
  <c r="CR101" i="34" s="1"/>
  <c r="CR103" i="34" s="1"/>
  <c r="BK156" i="34"/>
  <c r="CK59" i="34" s="1"/>
  <c r="BJ157" i="34"/>
  <c r="CL43" i="31"/>
  <c r="CL57" i="31" s="1"/>
  <c r="CO60" i="31"/>
  <c r="CO62" i="31" s="1"/>
  <c r="CS77" i="31"/>
  <c r="CK77" i="31"/>
  <c r="CR43" i="31"/>
  <c r="BK164" i="31"/>
  <c r="CP59" i="31" s="1"/>
  <c r="BJ165" i="31"/>
  <c r="BL116" i="20"/>
  <c r="BY57" i="20" s="1"/>
  <c r="BK117" i="20"/>
  <c r="BX58" i="20"/>
  <c r="BX60" i="20" s="1"/>
  <c r="BR93" i="20"/>
  <c r="CD93" i="20"/>
  <c r="CD99" i="20" s="1"/>
  <c r="CD101" i="20" s="1"/>
  <c r="BM107" i="30"/>
  <c r="BM123" i="30" s="1"/>
  <c r="BM125" i="30" s="1"/>
  <c r="CE107" i="30"/>
  <c r="CA73" i="30"/>
  <c r="BV82" i="30"/>
  <c r="BV84" i="30" s="1"/>
  <c r="BQ73" i="30"/>
  <c r="AY180" i="30"/>
  <c r="AZ179" i="30"/>
  <c r="BW81" i="30" s="1"/>
  <c r="CF58" i="29"/>
  <c r="CF60" i="29" s="1"/>
  <c r="BU116" i="29"/>
  <c r="BU130" i="29" s="1"/>
  <c r="BU132" i="29" s="1"/>
  <c r="CC51" i="29"/>
  <c r="CQ116" i="29"/>
  <c r="CI51" i="29"/>
  <c r="BK85" i="29"/>
  <c r="BL84" i="29"/>
  <c r="CG57" i="29" s="1"/>
  <c r="CB54" i="28"/>
  <c r="CF54" i="28"/>
  <c r="BR87" i="28"/>
  <c r="BR100" i="28" s="1"/>
  <c r="BR102" i="28" s="1"/>
  <c r="CD60" i="28"/>
  <c r="CD62" i="28" s="1"/>
  <c r="CP87" i="28"/>
  <c r="BL223" i="28"/>
  <c r="CE59" i="28" s="1"/>
  <c r="BK224" i="28"/>
  <c r="CB60" i="27"/>
  <c r="CB62" i="27" s="1"/>
  <c r="BW113" i="27"/>
  <c r="BW124" i="27" s="1"/>
  <c r="BW126" i="27" s="1"/>
  <c r="CG113" i="27"/>
  <c r="BL223" i="27"/>
  <c r="CC59" i="27" s="1"/>
  <c r="BK224" i="27"/>
  <c r="BJ177" i="26"/>
  <c r="BK176" i="26"/>
  <c r="CB57" i="26" s="1"/>
  <c r="CA58" i="26"/>
  <c r="CA60" i="26" s="1"/>
  <c r="BU89" i="26"/>
  <c r="BU99" i="26" s="1"/>
  <c r="BU101" i="26" s="1"/>
  <c r="CG89" i="26"/>
  <c r="BK196" i="25"/>
  <c r="CF57" i="25" s="1"/>
  <c r="BJ197" i="25"/>
  <c r="CE58" i="25"/>
  <c r="CE60" i="25" s="1"/>
  <c r="CH51" i="25"/>
  <c r="CB51" i="25"/>
  <c r="CP124" i="25"/>
  <c r="BT124" i="25"/>
  <c r="BT138" i="25" s="1"/>
  <c r="BT140" i="25" s="1"/>
  <c r="CA58" i="24"/>
  <c r="CA60" i="24" s="1"/>
  <c r="CG89" i="24"/>
  <c r="BU89" i="24"/>
  <c r="BU99" i="24" s="1"/>
  <c r="BU101" i="24" s="1"/>
  <c r="BJ146" i="24"/>
  <c r="BK145" i="24"/>
  <c r="CB57" i="24" s="1"/>
  <c r="BJ197" i="23"/>
  <c r="BK196" i="23"/>
  <c r="CD57" i="23" s="1"/>
  <c r="CC58" i="23"/>
  <c r="CC60" i="23" s="1"/>
  <c r="CD53" i="23"/>
  <c r="CB53" i="23"/>
  <c r="BY86" i="23"/>
  <c r="BY98" i="23" s="1"/>
  <c r="BY100" i="23" s="1"/>
  <c r="CG86" i="23"/>
  <c r="CG98" i="23" s="1"/>
  <c r="CG100" i="23" s="1"/>
  <c r="BM82" i="22"/>
  <c r="BM84" i="22" s="1"/>
  <c r="BS112" i="22"/>
  <c r="BG112" i="22"/>
  <c r="BG122" i="22" s="1"/>
  <c r="BG124" i="22" s="1"/>
  <c r="AV173" i="22"/>
  <c r="AW172" i="22"/>
  <c r="BN81" i="22" s="1"/>
  <c r="BK157" i="34" l="1"/>
  <c r="CL59" i="34" s="1"/>
  <c r="BJ161" i="34"/>
  <c r="CK60" i="34"/>
  <c r="CK62" i="34" s="1"/>
  <c r="CD47" i="34"/>
  <c r="CD57" i="34" s="1"/>
  <c r="CT81" i="34"/>
  <c r="CT101" i="34" s="1"/>
  <c r="CT103" i="34" s="1"/>
  <c r="CR47" i="34"/>
  <c r="CB81" i="34"/>
  <c r="BK165" i="31"/>
  <c r="CQ59" i="31" s="1"/>
  <c r="BJ166" i="31"/>
  <c r="CK76" i="31"/>
  <c r="CP60" i="31"/>
  <c r="CP62" i="31" s="1"/>
  <c r="CU76" i="31"/>
  <c r="CR42" i="31"/>
  <c r="CN42" i="31"/>
  <c r="CN57" i="31" s="1"/>
  <c r="BK118" i="20"/>
  <c r="BL117" i="20"/>
  <c r="BZ57" i="20" s="1"/>
  <c r="BR92" i="20"/>
  <c r="BY58" i="20"/>
  <c r="BY60" i="20" s="1"/>
  <c r="CF92" i="20"/>
  <c r="CF99" i="20" s="1"/>
  <c r="CF101" i="20" s="1"/>
  <c r="AZ180" i="30"/>
  <c r="BX81" i="30" s="1"/>
  <c r="AY181" i="30"/>
  <c r="CE106" i="30"/>
  <c r="BW82" i="30"/>
  <c r="BW84" i="30" s="1"/>
  <c r="CC72" i="30"/>
  <c r="BO106" i="30"/>
  <c r="BO123" i="30" s="1"/>
  <c r="BO125" i="30" s="1"/>
  <c r="BQ72" i="30"/>
  <c r="CK50" i="29"/>
  <c r="BW115" i="29"/>
  <c r="BW130" i="29" s="1"/>
  <c r="BW132" i="29" s="1"/>
  <c r="CG58" i="29"/>
  <c r="CG60" i="29" s="1"/>
  <c r="CC50" i="29"/>
  <c r="CQ115" i="29"/>
  <c r="BK86" i="29"/>
  <c r="BL85" i="29"/>
  <c r="CH57" i="29" s="1"/>
  <c r="BK225" i="28"/>
  <c r="BL224" i="28"/>
  <c r="CF59" i="28" s="1"/>
  <c r="CE60" i="28"/>
  <c r="CE62" i="28" s="1"/>
  <c r="CH53" i="28"/>
  <c r="BT86" i="28"/>
  <c r="BT100" i="28" s="1"/>
  <c r="BT102" i="28" s="1"/>
  <c r="CP86" i="28"/>
  <c r="CB53" i="28"/>
  <c r="CC60" i="27"/>
  <c r="CC62" i="27" s="1"/>
  <c r="CB55" i="27"/>
  <c r="BY112" i="27"/>
  <c r="BY124" i="27" s="1"/>
  <c r="BY126" i="27" s="1"/>
  <c r="CD55" i="27"/>
  <c r="CG112" i="27"/>
  <c r="CG124" i="27" s="1"/>
  <c r="CG126" i="27" s="1"/>
  <c r="BL224" i="27"/>
  <c r="CD59" i="27" s="1"/>
  <c r="BK225" i="27"/>
  <c r="BK177" i="26"/>
  <c r="CC57" i="26" s="1"/>
  <c r="BJ178" i="26"/>
  <c r="CB58" i="26"/>
  <c r="CB60" i="26" s="1"/>
  <c r="CG88" i="26"/>
  <c r="BW88" i="26"/>
  <c r="BW99" i="26" s="1"/>
  <c r="BW101" i="26" s="1"/>
  <c r="BK197" i="25"/>
  <c r="CG57" i="25" s="1"/>
  <c r="BJ198" i="25"/>
  <c r="CJ50" i="25"/>
  <c r="CB50" i="25"/>
  <c r="CF58" i="25"/>
  <c r="CF60" i="25" s="1"/>
  <c r="CP123" i="25"/>
  <c r="BV123" i="25"/>
  <c r="BV138" i="25" s="1"/>
  <c r="BV140" i="25" s="1"/>
  <c r="BJ147" i="24"/>
  <c r="BK146" i="24"/>
  <c r="CC57" i="24" s="1"/>
  <c r="CB58" i="24"/>
  <c r="CB60" i="24" s="1"/>
  <c r="CG88" i="24"/>
  <c r="BW88" i="24"/>
  <c r="BW99" i="24" s="1"/>
  <c r="BW101" i="24" s="1"/>
  <c r="CF52" i="23"/>
  <c r="CB52" i="23"/>
  <c r="BR85" i="23"/>
  <c r="BR98" i="23" s="1"/>
  <c r="BR100" i="23" s="1"/>
  <c r="CD58" i="23"/>
  <c r="CD60" i="23" s="1"/>
  <c r="CP85" i="23"/>
  <c r="BK197" i="23"/>
  <c r="CE57" i="23" s="1"/>
  <c r="BJ198" i="23"/>
  <c r="AW173" i="22"/>
  <c r="BO81" i="22" s="1"/>
  <c r="AV174" i="22"/>
  <c r="BN82" i="22"/>
  <c r="BN84" i="22" s="1"/>
  <c r="BS111" i="22"/>
  <c r="BI111" i="22"/>
  <c r="BI122" i="22" s="1"/>
  <c r="BI124" i="22" s="1"/>
  <c r="BJ162" i="34" l="1"/>
  <c r="BK161" i="34"/>
  <c r="CM59" i="34" s="1"/>
  <c r="CR46" i="34"/>
  <c r="CV80" i="34"/>
  <c r="CV101" i="34" s="1"/>
  <c r="CV103" i="34" s="1"/>
  <c r="CF46" i="34"/>
  <c r="CF57" i="34" s="1"/>
  <c r="CB80" i="34"/>
  <c r="CL60" i="34"/>
  <c r="CL62" i="34" s="1"/>
  <c r="BJ167" i="31"/>
  <c r="BK166" i="31"/>
  <c r="CR59" i="31" s="1"/>
  <c r="CP41" i="31"/>
  <c r="CP57" i="31" s="1"/>
  <c r="CK75" i="31"/>
  <c r="CQ60" i="31"/>
  <c r="CQ62" i="31" s="1"/>
  <c r="CR41" i="31"/>
  <c r="CR57" i="31" s="1"/>
  <c r="CW75" i="31"/>
  <c r="BR91" i="20"/>
  <c r="BR99" i="20" s="1"/>
  <c r="BR101" i="20" s="1"/>
  <c r="CH91" i="20"/>
  <c r="BZ58" i="20"/>
  <c r="BZ60" i="20" s="1"/>
  <c r="BL118" i="20"/>
  <c r="CA57" i="20" s="1"/>
  <c r="BK119" i="20"/>
  <c r="AY182" i="30"/>
  <c r="AZ181" i="30"/>
  <c r="BY81" i="30" s="1"/>
  <c r="BQ105" i="30"/>
  <c r="CE71" i="30"/>
  <c r="CE105" i="30"/>
  <c r="CE123" i="30" s="1"/>
  <c r="CE125" i="30" s="1"/>
  <c r="BQ71" i="30"/>
  <c r="BX82" i="30"/>
  <c r="BX84" i="30" s="1"/>
  <c r="CH58" i="29"/>
  <c r="CH60" i="29" s="1"/>
  <c r="BY114" i="29"/>
  <c r="BY130" i="29" s="1"/>
  <c r="BY132" i="29" s="1"/>
  <c r="CM49" i="29"/>
  <c r="CC49" i="29"/>
  <c r="CQ114" i="29"/>
  <c r="BK87" i="29"/>
  <c r="BL86" i="29"/>
  <c r="CI57" i="29" s="1"/>
  <c r="CJ52" i="28"/>
  <c r="BV85" i="28"/>
  <c r="BV100" i="28" s="1"/>
  <c r="BV102" i="28" s="1"/>
  <c r="CF60" i="28"/>
  <c r="CF62" i="28" s="1"/>
  <c r="CB52" i="28"/>
  <c r="CP85" i="28"/>
  <c r="BL225" i="28"/>
  <c r="CG59" i="28" s="1"/>
  <c r="BK226" i="28"/>
  <c r="CF54" i="27"/>
  <c r="BR111" i="27"/>
  <c r="BR124" i="27" s="1"/>
  <c r="BR126" i="27" s="1"/>
  <c r="CD60" i="27"/>
  <c r="CD62" i="27" s="1"/>
  <c r="CB54" i="27"/>
  <c r="CP111" i="27"/>
  <c r="BK226" i="27"/>
  <c r="BL225" i="27"/>
  <c r="CE59" i="27" s="1"/>
  <c r="BK178" i="26"/>
  <c r="CD57" i="26" s="1"/>
  <c r="BJ179" i="26"/>
  <c r="CC58" i="26"/>
  <c r="CC60" i="26" s="1"/>
  <c r="CB53" i="26"/>
  <c r="BY87" i="26"/>
  <c r="BY99" i="26" s="1"/>
  <c r="BY101" i="26" s="1"/>
  <c r="CD53" i="26"/>
  <c r="CG87" i="26"/>
  <c r="CG99" i="26" s="1"/>
  <c r="CG101" i="26" s="1"/>
  <c r="BK198" i="25"/>
  <c r="CH57" i="25" s="1"/>
  <c r="BJ199" i="25"/>
  <c r="CB49" i="25"/>
  <c r="CG58" i="25"/>
  <c r="CG60" i="25" s="1"/>
  <c r="CL49" i="25"/>
  <c r="BX122" i="25"/>
  <c r="BX138" i="25" s="1"/>
  <c r="BX140" i="25" s="1"/>
  <c r="CP122" i="25"/>
  <c r="CC58" i="24"/>
  <c r="CC60" i="24" s="1"/>
  <c r="CB53" i="24"/>
  <c r="CD53" i="24"/>
  <c r="CG87" i="24"/>
  <c r="CG99" i="24" s="1"/>
  <c r="CG101" i="24" s="1"/>
  <c r="BY87" i="24"/>
  <c r="BY99" i="24" s="1"/>
  <c r="BY101" i="24" s="1"/>
  <c r="BJ148" i="24"/>
  <c r="BK147" i="24"/>
  <c r="CD57" i="24" s="1"/>
  <c r="BJ199" i="23"/>
  <c r="BK198" i="23"/>
  <c r="CF57" i="23" s="1"/>
  <c r="CE58" i="23"/>
  <c r="CE60" i="23" s="1"/>
  <c r="CH51" i="23"/>
  <c r="CB51" i="23"/>
  <c r="BT84" i="23"/>
  <c r="BT98" i="23" s="1"/>
  <c r="BT100" i="23" s="1"/>
  <c r="CP84" i="23"/>
  <c r="AV175" i="22"/>
  <c r="AW174" i="22"/>
  <c r="BP81" i="22" s="1"/>
  <c r="BO82" i="22"/>
  <c r="BO84" i="22" s="1"/>
  <c r="BN77" i="22"/>
  <c r="BS110" i="22"/>
  <c r="BS122" i="22" s="1"/>
  <c r="BS124" i="22" s="1"/>
  <c r="BP77" i="22"/>
  <c r="BK110" i="22"/>
  <c r="BK122" i="22" s="1"/>
  <c r="BK124" i="22" s="1"/>
  <c r="CB79" i="34" l="1"/>
  <c r="CR45" i="34"/>
  <c r="CX79" i="34"/>
  <c r="CX101" i="34" s="1"/>
  <c r="CX103" i="34" s="1"/>
  <c r="CH45" i="34"/>
  <c r="CH57" i="34" s="1"/>
  <c r="CM60" i="34"/>
  <c r="CM62" i="34" s="1"/>
  <c r="BJ163" i="34"/>
  <c r="BK162" i="34"/>
  <c r="CN59" i="34" s="1"/>
  <c r="CK74" i="31"/>
  <c r="CY74" i="31"/>
  <c r="CR60" i="31"/>
  <c r="CR62" i="31" s="1"/>
  <c r="BJ168" i="31"/>
  <c r="BK167" i="31"/>
  <c r="CS59" i="31" s="1"/>
  <c r="BT90" i="20"/>
  <c r="BT99" i="20" s="1"/>
  <c r="BT101" i="20" s="1"/>
  <c r="CA58" i="20"/>
  <c r="CA60" i="20" s="1"/>
  <c r="CH90" i="20"/>
  <c r="BL119" i="20"/>
  <c r="CB57" i="20" s="1"/>
  <c r="BK120" i="20"/>
  <c r="BY82" i="30"/>
  <c r="BY84" i="30" s="1"/>
  <c r="CG104" i="30"/>
  <c r="CG123" i="30" s="1"/>
  <c r="CG125" i="30" s="1"/>
  <c r="BQ70" i="30"/>
  <c r="BQ79" i="30" s="1"/>
  <c r="BQ104" i="30"/>
  <c r="CG70" i="30"/>
  <c r="AY183" i="30"/>
  <c r="AZ182" i="30"/>
  <c r="BZ81" i="30" s="1"/>
  <c r="CO48" i="29"/>
  <c r="CA113" i="29"/>
  <c r="CA130" i="29" s="1"/>
  <c r="CA132" i="29" s="1"/>
  <c r="CQ113" i="29"/>
  <c r="CI58" i="29"/>
  <c r="CI60" i="29" s="1"/>
  <c r="CC48" i="29"/>
  <c r="BK88" i="29"/>
  <c r="BL87" i="29"/>
  <c r="CJ57" i="29" s="1"/>
  <c r="CP84" i="28"/>
  <c r="BX84" i="28"/>
  <c r="BX100" i="28" s="1"/>
  <c r="BX102" i="28" s="1"/>
  <c r="CL51" i="28"/>
  <c r="CG60" i="28"/>
  <c r="CG62" i="28" s="1"/>
  <c r="CB51" i="28"/>
  <c r="BK227" i="28"/>
  <c r="BL226" i="28"/>
  <c r="CH59" i="28" s="1"/>
  <c r="BK227" i="27"/>
  <c r="BL226" i="27"/>
  <c r="CF59" i="27" s="1"/>
  <c r="CH53" i="27"/>
  <c r="CP110" i="27"/>
  <c r="CE60" i="27"/>
  <c r="CE62" i="27" s="1"/>
  <c r="CB53" i="27"/>
  <c r="BT110" i="27"/>
  <c r="BT124" i="27" s="1"/>
  <c r="BT126" i="27" s="1"/>
  <c r="CF52" i="26"/>
  <c r="CB52" i="26"/>
  <c r="CD58" i="26"/>
  <c r="CD60" i="26" s="1"/>
  <c r="CP86" i="26"/>
  <c r="BR86" i="26"/>
  <c r="BR99" i="26" s="1"/>
  <c r="BR101" i="26" s="1"/>
  <c r="BK179" i="26"/>
  <c r="CE57" i="26" s="1"/>
  <c r="BJ180" i="26"/>
  <c r="BK199" i="25"/>
  <c r="CI57" i="25" s="1"/>
  <c r="BJ200" i="25"/>
  <c r="CH58" i="25"/>
  <c r="CH60" i="25" s="1"/>
  <c r="CN48" i="25"/>
  <c r="CP121" i="25"/>
  <c r="CB48" i="25"/>
  <c r="BZ121" i="25"/>
  <c r="BZ138" i="25" s="1"/>
  <c r="BZ140" i="25" s="1"/>
  <c r="CF52" i="24"/>
  <c r="CB52" i="24"/>
  <c r="CD58" i="24"/>
  <c r="CD60" i="24" s="1"/>
  <c r="CP86" i="24"/>
  <c r="BR86" i="24"/>
  <c r="BR99" i="24" s="1"/>
  <c r="BR101" i="24" s="1"/>
  <c r="BJ149" i="24"/>
  <c r="BK148" i="24"/>
  <c r="CE57" i="24" s="1"/>
  <c r="CJ50" i="23"/>
  <c r="CB50" i="23"/>
  <c r="CF58" i="23"/>
  <c r="CF60" i="23" s="1"/>
  <c r="CP83" i="23"/>
  <c r="BV83" i="23"/>
  <c r="BV98" i="23" s="1"/>
  <c r="BV100" i="23" s="1"/>
  <c r="BK199" i="23"/>
  <c r="CG57" i="23" s="1"/>
  <c r="BJ200" i="23"/>
  <c r="BP82" i="22"/>
  <c r="BP84" i="22" s="1"/>
  <c r="BN76" i="22"/>
  <c r="CB109" i="22"/>
  <c r="BR76" i="22"/>
  <c r="BD109" i="22"/>
  <c r="BD122" i="22" s="1"/>
  <c r="BD124" i="22" s="1"/>
  <c r="AW175" i="22"/>
  <c r="BQ81" i="22" s="1"/>
  <c r="AV176" i="22"/>
  <c r="BJ164" i="34" l="1"/>
  <c r="BK163" i="34"/>
  <c r="CO59" i="34" s="1"/>
  <c r="CB78" i="34"/>
  <c r="CB101" i="34" s="1"/>
  <c r="CB103" i="34" s="1"/>
  <c r="CR44" i="34"/>
  <c r="CZ78" i="34"/>
  <c r="CZ101" i="34" s="1"/>
  <c r="CZ103" i="34" s="1"/>
  <c r="CN60" i="34"/>
  <c r="CN62" i="34" s="1"/>
  <c r="CJ44" i="34"/>
  <c r="CJ57" i="34" s="1"/>
  <c r="DA73" i="31"/>
  <c r="CS60" i="31"/>
  <c r="CS62" i="31" s="1"/>
  <c r="CK73" i="31"/>
  <c r="CK101" i="31" s="1"/>
  <c r="CK103" i="31" s="1"/>
  <c r="BJ169" i="31"/>
  <c r="BK168" i="31"/>
  <c r="CT59" i="31" s="1"/>
  <c r="BK121" i="20"/>
  <c r="BL120" i="20"/>
  <c r="CC57" i="20" s="1"/>
  <c r="CB58" i="20"/>
  <c r="CB60" i="20" s="1"/>
  <c r="BV89" i="20"/>
  <c r="BV99" i="20" s="1"/>
  <c r="BV101" i="20" s="1"/>
  <c r="CH89" i="20"/>
  <c r="BQ103" i="30"/>
  <c r="CI103" i="30"/>
  <c r="CI123" i="30" s="1"/>
  <c r="CI125" i="30" s="1"/>
  <c r="BZ82" i="30"/>
  <c r="BZ84" i="30" s="1"/>
  <c r="CG69" i="30"/>
  <c r="BS69" i="30"/>
  <c r="BS79" i="30" s="1"/>
  <c r="AY184" i="30"/>
  <c r="AZ183" i="30"/>
  <c r="CA81" i="30" s="1"/>
  <c r="CJ58" i="29"/>
  <c r="CJ60" i="29" s="1"/>
  <c r="CQ47" i="29"/>
  <c r="CC47" i="29"/>
  <c r="CQ112" i="29"/>
  <c r="CQ130" i="29" s="1"/>
  <c r="CQ132" i="29" s="1"/>
  <c r="CC112" i="29"/>
  <c r="BK89" i="29"/>
  <c r="BL88" i="29"/>
  <c r="CK57" i="29" s="1"/>
  <c r="BL227" i="28"/>
  <c r="CI59" i="28" s="1"/>
  <c r="BK228" i="28"/>
  <c r="CB50" i="28"/>
  <c r="CN50" i="28"/>
  <c r="BZ83" i="28"/>
  <c r="BZ100" i="28" s="1"/>
  <c r="BZ102" i="28" s="1"/>
  <c r="CH60" i="28"/>
  <c r="CH62" i="28" s="1"/>
  <c r="CP83" i="28"/>
  <c r="CF60" i="27"/>
  <c r="CF62" i="27" s="1"/>
  <c r="CJ52" i="27"/>
  <c r="BV109" i="27"/>
  <c r="BV124" i="27" s="1"/>
  <c r="BV126" i="27" s="1"/>
  <c r="CB52" i="27"/>
  <c r="CP109" i="27"/>
  <c r="BK228" i="27"/>
  <c r="BL227" i="27"/>
  <c r="CG59" i="27" s="1"/>
  <c r="CE58" i="26"/>
  <c r="CE60" i="26" s="1"/>
  <c r="CH51" i="26"/>
  <c r="CB51" i="26"/>
  <c r="BT85" i="26"/>
  <c r="BT99" i="26" s="1"/>
  <c r="BT101" i="26" s="1"/>
  <c r="CP85" i="26"/>
  <c r="BJ181" i="26"/>
  <c r="BK180" i="26"/>
  <c r="CF57" i="26" s="1"/>
  <c r="BK200" i="25"/>
  <c r="CJ57" i="25" s="1"/>
  <c r="BJ201" i="25"/>
  <c r="CI58" i="25"/>
  <c r="CI60" i="25" s="1"/>
  <c r="CP47" i="25"/>
  <c r="CB47" i="25"/>
  <c r="CP120" i="25"/>
  <c r="CP138" i="25" s="1"/>
  <c r="CP140" i="25" s="1"/>
  <c r="CB120" i="25"/>
  <c r="CB51" i="24"/>
  <c r="CE58" i="24"/>
  <c r="CE60" i="24" s="1"/>
  <c r="CH51" i="24"/>
  <c r="CP85" i="24"/>
  <c r="BT85" i="24"/>
  <c r="BT99" i="24" s="1"/>
  <c r="BT101" i="24" s="1"/>
  <c r="BJ150" i="24"/>
  <c r="BK149" i="24"/>
  <c r="CF57" i="24" s="1"/>
  <c r="CB49" i="23"/>
  <c r="CG58" i="23"/>
  <c r="CG60" i="23" s="1"/>
  <c r="CL49" i="23"/>
  <c r="BX82" i="23"/>
  <c r="BX98" i="23" s="1"/>
  <c r="BX100" i="23" s="1"/>
  <c r="CP82" i="23"/>
  <c r="BJ201" i="23"/>
  <c r="BK200" i="23"/>
  <c r="CH57" i="23" s="1"/>
  <c r="AV177" i="22"/>
  <c r="AW176" i="22"/>
  <c r="BR81" i="22" s="1"/>
  <c r="BQ82" i="22"/>
  <c r="BQ84" i="22" s="1"/>
  <c r="BT75" i="22"/>
  <c r="BN75" i="22"/>
  <c r="BF108" i="22"/>
  <c r="BF122" i="22" s="1"/>
  <c r="BF124" i="22" s="1"/>
  <c r="CB108" i="22"/>
  <c r="CL43" i="34" l="1"/>
  <c r="CL57" i="34" s="1"/>
  <c r="CS77" i="34"/>
  <c r="CR43" i="34"/>
  <c r="CO60" i="34"/>
  <c r="CO62" i="34" s="1"/>
  <c r="CK77" i="34"/>
  <c r="BK164" i="34"/>
  <c r="CP59" i="34" s="1"/>
  <c r="BJ165" i="34"/>
  <c r="CM72" i="31"/>
  <c r="CM101" i="31" s="1"/>
  <c r="CM103" i="31" s="1"/>
  <c r="CT60" i="31"/>
  <c r="CT62" i="31" s="1"/>
  <c r="DA72" i="31"/>
  <c r="BJ170" i="31"/>
  <c r="BK169" i="31"/>
  <c r="CU59" i="31" s="1"/>
  <c r="CC58" i="20"/>
  <c r="CC60" i="20" s="1"/>
  <c r="CH88" i="20"/>
  <c r="BX88" i="20"/>
  <c r="BX99" i="20" s="1"/>
  <c r="BX101" i="20" s="1"/>
  <c r="BK122" i="20"/>
  <c r="BL121" i="20"/>
  <c r="CD57" i="20" s="1"/>
  <c r="CK102" i="30"/>
  <c r="CK123" i="30" s="1"/>
  <c r="CK125" i="30" s="1"/>
  <c r="CA82" i="30"/>
  <c r="CA84" i="30" s="1"/>
  <c r="CG68" i="30"/>
  <c r="BQ102" i="30"/>
  <c r="BU68" i="30"/>
  <c r="BU79" i="30" s="1"/>
  <c r="AZ184" i="30"/>
  <c r="CB81" i="30" s="1"/>
  <c r="AY185" i="30"/>
  <c r="CS46" i="29"/>
  <c r="CC111" i="29"/>
  <c r="CS111" i="29"/>
  <c r="CS130" i="29" s="1"/>
  <c r="CS132" i="29" s="1"/>
  <c r="CC46" i="29"/>
  <c r="CC55" i="29" s="1"/>
  <c r="CK58" i="29"/>
  <c r="CK60" i="29" s="1"/>
  <c r="BK90" i="29"/>
  <c r="BL89" i="29"/>
  <c r="CL57" i="29" s="1"/>
  <c r="CR119" i="25"/>
  <c r="CB119" i="25"/>
  <c r="BK229" i="28"/>
  <c r="BL228" i="28"/>
  <c r="CJ59" i="28" s="1"/>
  <c r="CI60" i="28"/>
  <c r="CI62" i="28" s="1"/>
  <c r="CP49" i="28"/>
  <c r="CP82" i="28"/>
  <c r="CP100" i="28" s="1"/>
  <c r="CP102" i="28" s="1"/>
  <c r="CB82" i="28"/>
  <c r="CB49" i="28"/>
  <c r="BK229" i="27"/>
  <c r="BL228" i="27"/>
  <c r="CH59" i="27" s="1"/>
  <c r="CP108" i="27"/>
  <c r="CL51" i="27"/>
  <c r="CB51" i="27"/>
  <c r="CG60" i="27"/>
  <c r="CG62" i="27" s="1"/>
  <c r="BX108" i="27"/>
  <c r="BX124" i="27" s="1"/>
  <c r="BX126" i="27" s="1"/>
  <c r="BK181" i="26"/>
  <c r="CG57" i="26" s="1"/>
  <c r="BJ182" i="26"/>
  <c r="CB50" i="26"/>
  <c r="CF58" i="26"/>
  <c r="CF60" i="26" s="1"/>
  <c r="CJ50" i="26"/>
  <c r="CP84" i="26"/>
  <c r="BV84" i="26"/>
  <c r="BV99" i="26" s="1"/>
  <c r="BV101" i="26" s="1"/>
  <c r="BK201" i="25"/>
  <c r="CK57" i="25" s="1"/>
  <c r="BJ202" i="25"/>
  <c r="CJ58" i="25"/>
  <c r="CJ60" i="25" s="1"/>
  <c r="CR46" i="25"/>
  <c r="CB46" i="25"/>
  <c r="CB55" i="25" s="1"/>
  <c r="CR138" i="25"/>
  <c r="CR140" i="25" s="1"/>
  <c r="CF58" i="24"/>
  <c r="CF60" i="24" s="1"/>
  <c r="CJ50" i="24"/>
  <c r="CB50" i="24"/>
  <c r="CP84" i="24"/>
  <c r="BV84" i="24"/>
  <c r="BV99" i="24" s="1"/>
  <c r="BV101" i="24" s="1"/>
  <c r="BJ151" i="24"/>
  <c r="BK150" i="24"/>
  <c r="CG57" i="24" s="1"/>
  <c r="CH58" i="23"/>
  <c r="CH60" i="23" s="1"/>
  <c r="CN48" i="23"/>
  <c r="BZ81" i="23"/>
  <c r="BZ98" i="23" s="1"/>
  <c r="BZ100" i="23" s="1"/>
  <c r="CB48" i="23"/>
  <c r="CP81" i="23"/>
  <c r="BK201" i="23"/>
  <c r="CI57" i="23" s="1"/>
  <c r="BJ202" i="23"/>
  <c r="BR82" i="22"/>
  <c r="BR84" i="22" s="1"/>
  <c r="BV74" i="22"/>
  <c r="CB107" i="22"/>
  <c r="BN74" i="22"/>
  <c r="BH107" i="22"/>
  <c r="BH122" i="22" s="1"/>
  <c r="BH124" i="22" s="1"/>
  <c r="AW177" i="22"/>
  <c r="BS81" i="22" s="1"/>
  <c r="AV178" i="22"/>
  <c r="CR42" i="34" l="1"/>
  <c r="CU76" i="34"/>
  <c r="CN42" i="34"/>
  <c r="CN57" i="34" s="1"/>
  <c r="CP60" i="34"/>
  <c r="CP62" i="34" s="1"/>
  <c r="CK76" i="34"/>
  <c r="BK165" i="34"/>
  <c r="CQ59" i="34" s="1"/>
  <c r="BJ166" i="34"/>
  <c r="CO71" i="31"/>
  <c r="CO101" i="31" s="1"/>
  <c r="CO103" i="31" s="1"/>
  <c r="DA71" i="31"/>
  <c r="CU60" i="31"/>
  <c r="CU62" i="31" s="1"/>
  <c r="BJ171" i="31"/>
  <c r="BK170" i="31"/>
  <c r="CV59" i="31" s="1"/>
  <c r="BK123" i="20"/>
  <c r="BL122" i="20"/>
  <c r="CE57" i="20" s="1"/>
  <c r="CC53" i="20"/>
  <c r="CD58" i="20"/>
  <c r="CD60" i="20" s="1"/>
  <c r="CH87" i="20"/>
  <c r="CH99" i="20" s="1"/>
  <c r="CH101" i="20" s="1"/>
  <c r="BZ87" i="20"/>
  <c r="BZ99" i="20" s="1"/>
  <c r="BZ101" i="20" s="1"/>
  <c r="CE53" i="20"/>
  <c r="AY186" i="30"/>
  <c r="AZ185" i="30"/>
  <c r="CC81" i="30" s="1"/>
  <c r="BQ101" i="30"/>
  <c r="CG67" i="30"/>
  <c r="CM101" i="30"/>
  <c r="CM123" i="30" s="1"/>
  <c r="CM125" i="30" s="1"/>
  <c r="CB82" i="30"/>
  <c r="CB84" i="30" s="1"/>
  <c r="BW67" i="30"/>
  <c r="BW79" i="30" s="1"/>
  <c r="CL58" i="29"/>
  <c r="CL60" i="29" s="1"/>
  <c r="CE45" i="29"/>
  <c r="CE55" i="29" s="1"/>
  <c r="CS45" i="29"/>
  <c r="CU110" i="29"/>
  <c r="CU130" i="29" s="1"/>
  <c r="CU132" i="29" s="1"/>
  <c r="CC110" i="29"/>
  <c r="BK91" i="29"/>
  <c r="BL90" i="29"/>
  <c r="CM57" i="29" s="1"/>
  <c r="CB81" i="28"/>
  <c r="CR81" i="28"/>
  <c r="CJ60" i="28"/>
  <c r="CJ62" i="28" s="1"/>
  <c r="CR48" i="28"/>
  <c r="CB48" i="28"/>
  <c r="CB57" i="28" s="1"/>
  <c r="CR100" i="28"/>
  <c r="CR102" i="28" s="1"/>
  <c r="BL229" i="28"/>
  <c r="CK59" i="28" s="1"/>
  <c r="BK230" i="28"/>
  <c r="CN50" i="27"/>
  <c r="BZ107" i="27"/>
  <c r="BZ124" i="27" s="1"/>
  <c r="BZ126" i="27" s="1"/>
  <c r="CB50" i="27"/>
  <c r="CH60" i="27"/>
  <c r="CH62" i="27" s="1"/>
  <c r="CP107" i="27"/>
  <c r="BK230" i="27"/>
  <c r="BL229" i="27"/>
  <c r="CI59" i="27" s="1"/>
  <c r="BK182" i="26"/>
  <c r="CH57" i="26" s="1"/>
  <c r="BJ183" i="26"/>
  <c r="CG58" i="26"/>
  <c r="CG60" i="26" s="1"/>
  <c r="CB49" i="26"/>
  <c r="CL49" i="26"/>
  <c r="BX83" i="26"/>
  <c r="BX99" i="26" s="1"/>
  <c r="BX101" i="26" s="1"/>
  <c r="CP83" i="26"/>
  <c r="BK202" i="25"/>
  <c r="CL57" i="25" s="1"/>
  <c r="BJ203" i="25"/>
  <c r="CD45" i="25"/>
  <c r="CD55" i="25" s="1"/>
  <c r="CR45" i="25"/>
  <c r="CK58" i="25"/>
  <c r="CK60" i="25" s="1"/>
  <c r="CB118" i="25"/>
  <c r="CT118" i="25"/>
  <c r="CT138" i="25" s="1"/>
  <c r="CT140" i="25" s="1"/>
  <c r="CG58" i="24"/>
  <c r="CG60" i="24" s="1"/>
  <c r="CB49" i="24"/>
  <c r="CL49" i="24"/>
  <c r="CP83" i="24"/>
  <c r="BX83" i="24"/>
  <c r="BX99" i="24" s="1"/>
  <c r="BX101" i="24" s="1"/>
  <c r="BJ152" i="24"/>
  <c r="BK151" i="24"/>
  <c r="CH57" i="24" s="1"/>
  <c r="BJ203" i="23"/>
  <c r="BK202" i="23"/>
  <c r="CJ57" i="23" s="1"/>
  <c r="CI58" i="23"/>
  <c r="CI60" i="23" s="1"/>
  <c r="CB47" i="23"/>
  <c r="CP47" i="23"/>
  <c r="CB80" i="23"/>
  <c r="CP80" i="23"/>
  <c r="CP98" i="23" s="1"/>
  <c r="CP100" i="23" s="1"/>
  <c r="BS82" i="22"/>
  <c r="BS84" i="22" s="1"/>
  <c r="BN73" i="22"/>
  <c r="BX73" i="22"/>
  <c r="CB106" i="22"/>
  <c r="BJ106" i="22"/>
  <c r="BJ122" i="22" s="1"/>
  <c r="BJ124" i="22" s="1"/>
  <c r="AV179" i="22"/>
  <c r="AW178" i="22"/>
  <c r="BT81" i="22" s="1"/>
  <c r="BK166" i="34" l="1"/>
  <c r="CR59" i="34" s="1"/>
  <c r="BJ167" i="34"/>
  <c r="CR41" i="34"/>
  <c r="CR57" i="34" s="1"/>
  <c r="CQ60" i="34"/>
  <c r="CQ62" i="34" s="1"/>
  <c r="CP41" i="34"/>
  <c r="CP57" i="34" s="1"/>
  <c r="CW75" i="34"/>
  <c r="CK75" i="34"/>
  <c r="CQ70" i="31"/>
  <c r="CQ101" i="31" s="1"/>
  <c r="CQ103" i="31" s="1"/>
  <c r="CV60" i="31"/>
  <c r="CV62" i="31" s="1"/>
  <c r="DA70" i="31"/>
  <c r="BJ172" i="31"/>
  <c r="BK171" i="31"/>
  <c r="CW59" i="31" s="1"/>
  <c r="CG52" i="20"/>
  <c r="BS86" i="20"/>
  <c r="BS99" i="20" s="1"/>
  <c r="BS101" i="20" s="1"/>
  <c r="CQ86" i="20"/>
  <c r="CE58" i="20"/>
  <c r="CE60" i="20" s="1"/>
  <c r="CC52" i="20"/>
  <c r="BL123" i="20"/>
  <c r="CF57" i="20" s="1"/>
  <c r="BK124" i="20"/>
  <c r="CC82" i="30"/>
  <c r="CC84" i="30" s="1"/>
  <c r="CO100" i="30"/>
  <c r="CO123" i="30" s="1"/>
  <c r="CO125" i="30" s="1"/>
  <c r="BQ100" i="30"/>
  <c r="BQ123" i="30" s="1"/>
  <c r="BQ125" i="30" s="1"/>
  <c r="CG66" i="30"/>
  <c r="BY66" i="30"/>
  <c r="BY79" i="30" s="1"/>
  <c r="AY187" i="30"/>
  <c r="AZ186" i="30"/>
  <c r="CD81" i="30" s="1"/>
  <c r="CS44" i="29"/>
  <c r="CC109" i="29"/>
  <c r="CM58" i="29"/>
  <c r="CM60" i="29" s="1"/>
  <c r="CG44" i="29"/>
  <c r="CG55" i="29" s="1"/>
  <c r="CW109" i="29"/>
  <c r="CW130" i="29" s="1"/>
  <c r="CW132" i="29" s="1"/>
  <c r="BK92" i="29"/>
  <c r="BL91" i="29"/>
  <c r="CN57" i="29" s="1"/>
  <c r="CB79" i="23"/>
  <c r="CR79" i="23"/>
  <c r="CR98" i="23" s="1"/>
  <c r="CR100" i="23" s="1"/>
  <c r="BK231" i="28"/>
  <c r="BL230" i="28"/>
  <c r="CL59" i="28" s="1"/>
  <c r="CR47" i="28"/>
  <c r="CB80" i="28"/>
  <c r="CK60" i="28"/>
  <c r="CK62" i="28" s="1"/>
  <c r="CT80" i="28"/>
  <c r="CT100" i="28" s="1"/>
  <c r="CT102" i="28" s="1"/>
  <c r="CD47" i="28"/>
  <c r="CD57" i="28" s="1"/>
  <c r="CP49" i="27"/>
  <c r="CI60" i="27"/>
  <c r="CI62" i="27" s="1"/>
  <c r="CB49" i="27"/>
  <c r="CP106" i="27"/>
  <c r="CP124" i="27" s="1"/>
  <c r="CP126" i="27" s="1"/>
  <c r="CB106" i="27"/>
  <c r="BK231" i="27"/>
  <c r="BL230" i="27"/>
  <c r="CJ59" i="27" s="1"/>
  <c r="BK183" i="26"/>
  <c r="CI57" i="26" s="1"/>
  <c r="BJ184" i="26"/>
  <c r="CN48" i="26"/>
  <c r="CH58" i="26"/>
  <c r="CH60" i="26" s="1"/>
  <c r="CB48" i="26"/>
  <c r="CP82" i="26"/>
  <c r="BZ82" i="26"/>
  <c r="BZ99" i="26" s="1"/>
  <c r="BZ101" i="26" s="1"/>
  <c r="BK203" i="25"/>
  <c r="CM57" i="25" s="1"/>
  <c r="BJ204" i="25"/>
  <c r="CL58" i="25"/>
  <c r="CL60" i="25" s="1"/>
  <c r="CR44" i="25"/>
  <c r="CV117" i="25"/>
  <c r="CV138" i="25" s="1"/>
  <c r="CV140" i="25" s="1"/>
  <c r="CB117" i="25"/>
  <c r="CF44" i="25"/>
  <c r="CF55" i="25" s="1"/>
  <c r="CN48" i="24"/>
  <c r="CB48" i="24"/>
  <c r="CH58" i="24"/>
  <c r="CH60" i="24" s="1"/>
  <c r="CP82" i="24"/>
  <c r="BZ82" i="24"/>
  <c r="BZ99" i="24" s="1"/>
  <c r="BZ101" i="24" s="1"/>
  <c r="BJ153" i="24"/>
  <c r="BK152" i="24"/>
  <c r="CI57" i="24" s="1"/>
  <c r="CR46" i="23"/>
  <c r="CB46" i="23"/>
  <c r="CB55" i="23" s="1"/>
  <c r="CJ58" i="23"/>
  <c r="CJ60" i="23" s="1"/>
  <c r="BK203" i="23"/>
  <c r="CK57" i="23" s="1"/>
  <c r="BJ204" i="23"/>
  <c r="AW179" i="22"/>
  <c r="BU81" i="22" s="1"/>
  <c r="AV180" i="22"/>
  <c r="BN72" i="22"/>
  <c r="CB105" i="22"/>
  <c r="BT82" i="22"/>
  <c r="BT84" i="22" s="1"/>
  <c r="BL105" i="22"/>
  <c r="BL122" i="22" s="1"/>
  <c r="BL124" i="22" s="1"/>
  <c r="BZ72" i="22"/>
  <c r="BJ168" i="34" l="1"/>
  <c r="BK167" i="34"/>
  <c r="CS59" i="34" s="1"/>
  <c r="CK74" i="34"/>
  <c r="CY74" i="34"/>
  <c r="CR60" i="34"/>
  <c r="CR62" i="34" s="1"/>
  <c r="CS69" i="31"/>
  <c r="CS101" i="31" s="1"/>
  <c r="CS103" i="31" s="1"/>
  <c r="CW60" i="31"/>
  <c r="CW62" i="31" s="1"/>
  <c r="DA69" i="31"/>
  <c r="BK172" i="31"/>
  <c r="CX59" i="31" s="1"/>
  <c r="BJ173" i="31"/>
  <c r="BU85" i="20"/>
  <c r="BU99" i="20" s="1"/>
  <c r="BU101" i="20" s="1"/>
  <c r="CI51" i="20"/>
  <c r="CC51" i="20"/>
  <c r="CQ85" i="20"/>
  <c r="CF58" i="20"/>
  <c r="CF60" i="20" s="1"/>
  <c r="BK125" i="20"/>
  <c r="BL124" i="20"/>
  <c r="CG57" i="20" s="1"/>
  <c r="BZ99" i="30"/>
  <c r="CH99" i="30"/>
  <c r="CG65" i="30"/>
  <c r="CA65" i="30"/>
  <c r="CA79" i="30" s="1"/>
  <c r="CD82" i="30"/>
  <c r="CD84" i="30" s="1"/>
  <c r="AY188" i="30"/>
  <c r="AZ187" i="30"/>
  <c r="CE81" i="30" s="1"/>
  <c r="CN58" i="29"/>
  <c r="CN60" i="29" s="1"/>
  <c r="CC108" i="29"/>
  <c r="CI43" i="29"/>
  <c r="CI55" i="29" s="1"/>
  <c r="CY108" i="29"/>
  <c r="CY130" i="29" s="1"/>
  <c r="CY132" i="29" s="1"/>
  <c r="CS43" i="29"/>
  <c r="BL92" i="29"/>
  <c r="CO57" i="29" s="1"/>
  <c r="BK134" i="29"/>
  <c r="CR105" i="27"/>
  <c r="CR124" i="27" s="1"/>
  <c r="CR126" i="27" s="1"/>
  <c r="CB105" i="27"/>
  <c r="CF46" i="28"/>
  <c r="CF57" i="28" s="1"/>
  <c r="CR46" i="28"/>
  <c r="CB79" i="28"/>
  <c r="CV79" i="28"/>
  <c r="CV100" i="28" s="1"/>
  <c r="CV102" i="28" s="1"/>
  <c r="CL60" i="28"/>
  <c r="CL62" i="28" s="1"/>
  <c r="BL231" i="28"/>
  <c r="CM59" i="28" s="1"/>
  <c r="BK232" i="28"/>
  <c r="BL231" i="27"/>
  <c r="CK59" i="27" s="1"/>
  <c r="BK232" i="27"/>
  <c r="CJ60" i="27"/>
  <c r="CJ62" i="27" s="1"/>
  <c r="CR48" i="27"/>
  <c r="CB48" i="27"/>
  <c r="CB57" i="27" s="1"/>
  <c r="BJ185" i="26"/>
  <c r="BK184" i="26"/>
  <c r="CJ57" i="26" s="1"/>
  <c r="CI58" i="26"/>
  <c r="CI60" i="26" s="1"/>
  <c r="CB47" i="26"/>
  <c r="CB81" i="26"/>
  <c r="CP47" i="26"/>
  <c r="CP81" i="26"/>
  <c r="CP99" i="26" s="1"/>
  <c r="CP101" i="26" s="1"/>
  <c r="BK204" i="25"/>
  <c r="CN57" i="25" s="1"/>
  <c r="BJ205" i="25"/>
  <c r="CM58" i="25"/>
  <c r="CM60" i="25" s="1"/>
  <c r="CH43" i="25"/>
  <c r="CH55" i="25" s="1"/>
  <c r="CX116" i="25"/>
  <c r="CX138" i="25" s="1"/>
  <c r="CX140" i="25" s="1"/>
  <c r="CR43" i="25"/>
  <c r="CB116" i="25"/>
  <c r="CB47" i="24"/>
  <c r="CI58" i="24"/>
  <c r="CI60" i="24" s="1"/>
  <c r="CP47" i="24"/>
  <c r="CP81" i="24"/>
  <c r="CP99" i="24" s="1"/>
  <c r="CP101" i="24" s="1"/>
  <c r="CB81" i="24"/>
  <c r="BJ154" i="24"/>
  <c r="BK153" i="24"/>
  <c r="CJ57" i="24" s="1"/>
  <c r="CK58" i="23"/>
  <c r="CK60" i="23" s="1"/>
  <c r="CD45" i="23"/>
  <c r="CD55" i="23" s="1"/>
  <c r="CB78" i="23"/>
  <c r="CT78" i="23"/>
  <c r="CT98" i="23" s="1"/>
  <c r="CT100" i="23" s="1"/>
  <c r="CR45" i="23"/>
  <c r="BJ205" i="23"/>
  <c r="BK204" i="23"/>
  <c r="CL57" i="23" s="1"/>
  <c r="AV181" i="22"/>
  <c r="AW180" i="22"/>
  <c r="BV81" i="22" s="1"/>
  <c r="BU82" i="22"/>
  <c r="BU84" i="22" s="1"/>
  <c r="BN71" i="22"/>
  <c r="CB71" i="22"/>
  <c r="CB104" i="22"/>
  <c r="CB122" i="22" s="1"/>
  <c r="CB124" i="22" s="1"/>
  <c r="BN104" i="22"/>
  <c r="DA73" i="34" l="1"/>
  <c r="CS60" i="34"/>
  <c r="CS62" i="34" s="1"/>
  <c r="CK73" i="34"/>
  <c r="CK101" i="34" s="1"/>
  <c r="CK103" i="34" s="1"/>
  <c r="BK168" i="34"/>
  <c r="CT59" i="34" s="1"/>
  <c r="BJ169" i="34"/>
  <c r="BK173" i="31"/>
  <c r="CY59" i="31" s="1"/>
  <c r="BJ174" i="31"/>
  <c r="CU68" i="31"/>
  <c r="CU101" i="31" s="1"/>
  <c r="CU103" i="31" s="1"/>
  <c r="CX60" i="31"/>
  <c r="CX62" i="31" s="1"/>
  <c r="DA68" i="31"/>
  <c r="CC50" i="20"/>
  <c r="CQ84" i="20"/>
  <c r="CK50" i="20"/>
  <c r="BW84" i="20"/>
  <c r="BW99" i="20" s="1"/>
  <c r="BW101" i="20" s="1"/>
  <c r="CG58" i="20"/>
  <c r="CG60" i="20" s="1"/>
  <c r="BL125" i="20"/>
  <c r="CH57" i="20" s="1"/>
  <c r="BK126" i="20"/>
  <c r="CJ98" i="30"/>
  <c r="CE82" i="30"/>
  <c r="CE84" i="30" s="1"/>
  <c r="CG64" i="30"/>
  <c r="BZ98" i="30"/>
  <c r="CC64" i="30"/>
  <c r="CC79" i="30" s="1"/>
  <c r="AZ188" i="30"/>
  <c r="CF81" i="30" s="1"/>
  <c r="AY189" i="30"/>
  <c r="BK135" i="29"/>
  <c r="BL134" i="29"/>
  <c r="CP57" i="29" s="1"/>
  <c r="CS42" i="29"/>
  <c r="CC107" i="29"/>
  <c r="CC130" i="29" s="1"/>
  <c r="CC132" i="29" s="1"/>
  <c r="CK42" i="29"/>
  <c r="CK55" i="29" s="1"/>
  <c r="CO58" i="29"/>
  <c r="CO60" i="29" s="1"/>
  <c r="DA107" i="29"/>
  <c r="DA130" i="29" s="1"/>
  <c r="DA132" i="29" s="1"/>
  <c r="BN103" i="22"/>
  <c r="CD103" i="22"/>
  <c r="CD122" i="22" s="1"/>
  <c r="CD124" i="22" s="1"/>
  <c r="CR80" i="26"/>
  <c r="CB80" i="26"/>
  <c r="CR80" i="24"/>
  <c r="CR99" i="24" s="1"/>
  <c r="CR101" i="24" s="1"/>
  <c r="CB80" i="24"/>
  <c r="BK233" i="28"/>
  <c r="BL232" i="28"/>
  <c r="CN59" i="28" s="1"/>
  <c r="CX78" i="28"/>
  <c r="CX100" i="28" s="1"/>
  <c r="CX102" i="28" s="1"/>
  <c r="CB78" i="28"/>
  <c r="CM60" i="28"/>
  <c r="CM62" i="28" s="1"/>
  <c r="CR45" i="28"/>
  <c r="CH45" i="28"/>
  <c r="CH57" i="28" s="1"/>
  <c r="BK233" i="27"/>
  <c r="BL232" i="27"/>
  <c r="CL59" i="27" s="1"/>
  <c r="CR47" i="27"/>
  <c r="CK60" i="27"/>
  <c r="CK62" i="27" s="1"/>
  <c r="CD47" i="27"/>
  <c r="CD57" i="27" s="1"/>
  <c r="CB104" i="27"/>
  <c r="CT104" i="27"/>
  <c r="CT124" i="27" s="1"/>
  <c r="CT126" i="27" s="1"/>
  <c r="CR46" i="26"/>
  <c r="CJ58" i="26"/>
  <c r="CJ60" i="26" s="1"/>
  <c r="CR99" i="26"/>
  <c r="CR101" i="26" s="1"/>
  <c r="CB46" i="26"/>
  <c r="CB55" i="26" s="1"/>
  <c r="BK185" i="26"/>
  <c r="CK57" i="26" s="1"/>
  <c r="BJ186" i="26"/>
  <c r="BK205" i="25"/>
  <c r="CO57" i="25" s="1"/>
  <c r="BJ206" i="25"/>
  <c r="CN58" i="25"/>
  <c r="CN60" i="25" s="1"/>
  <c r="CR42" i="25"/>
  <c r="CZ115" i="25"/>
  <c r="CZ138" i="25" s="1"/>
  <c r="CZ140" i="25" s="1"/>
  <c r="CJ42" i="25"/>
  <c r="CJ55" i="25" s="1"/>
  <c r="CB115" i="25"/>
  <c r="CB138" i="25" s="1"/>
  <c r="CB140" i="25" s="1"/>
  <c r="CJ58" i="24"/>
  <c r="CJ60" i="24" s="1"/>
  <c r="CR46" i="24"/>
  <c r="CB46" i="24"/>
  <c r="CB55" i="24" s="1"/>
  <c r="BJ155" i="24"/>
  <c r="BK154" i="24"/>
  <c r="CK57" i="24" s="1"/>
  <c r="CL58" i="23"/>
  <c r="CL60" i="23" s="1"/>
  <c r="CR44" i="23"/>
  <c r="CF44" i="23"/>
  <c r="CF55" i="23" s="1"/>
  <c r="CB77" i="23"/>
  <c r="CV77" i="23"/>
  <c r="CV98" i="23" s="1"/>
  <c r="CV100" i="23" s="1"/>
  <c r="BK205" i="23"/>
  <c r="CM57" i="23" s="1"/>
  <c r="BJ206" i="23"/>
  <c r="BV82" i="22"/>
  <c r="BV84" i="22" s="1"/>
  <c r="BN70" i="22"/>
  <c r="BN79" i="22" s="1"/>
  <c r="CD70" i="22"/>
  <c r="AW181" i="22"/>
  <c r="BW81" i="22" s="1"/>
  <c r="AV182" i="22"/>
  <c r="CT60" i="34" l="1"/>
  <c r="CT62" i="34" s="1"/>
  <c r="DA72" i="34"/>
  <c r="CM72" i="34"/>
  <c r="CM101" i="34" s="1"/>
  <c r="CM103" i="34" s="1"/>
  <c r="BJ170" i="34"/>
  <c r="BK169" i="34"/>
  <c r="CU59" i="34" s="1"/>
  <c r="BK174" i="31"/>
  <c r="CZ59" i="31" s="1"/>
  <c r="BJ175" i="31"/>
  <c r="BK175" i="31" s="1"/>
  <c r="DA59" i="31" s="1"/>
  <c r="DA60" i="31" s="1"/>
  <c r="DA62" i="31" s="1"/>
  <c r="CY60" i="31"/>
  <c r="CY62" i="31" s="1"/>
  <c r="DA67" i="31"/>
  <c r="CW67" i="31"/>
  <c r="CW101" i="31" s="1"/>
  <c r="CW103" i="31" s="1"/>
  <c r="BY83" i="20"/>
  <c r="BY99" i="20" s="1"/>
  <c r="BY101" i="20" s="1"/>
  <c r="CQ83" i="20"/>
  <c r="CC49" i="20"/>
  <c r="CM49" i="20"/>
  <c r="CH58" i="20"/>
  <c r="CH60" i="20" s="1"/>
  <c r="BL126" i="20"/>
  <c r="CI57" i="20" s="1"/>
  <c r="BK127" i="20"/>
  <c r="BZ97" i="30"/>
  <c r="CL97" i="30"/>
  <c r="CF82" i="30"/>
  <c r="CF84" i="30" s="1"/>
  <c r="CG63" i="30"/>
  <c r="CG79" i="30" s="1"/>
  <c r="CE63" i="30"/>
  <c r="CE79" i="30" s="1"/>
  <c r="AY190" i="30"/>
  <c r="AZ189" i="30"/>
  <c r="CG81" i="30" s="1"/>
  <c r="BK136" i="29"/>
  <c r="BL135" i="29"/>
  <c r="CQ57" i="29" s="1"/>
  <c r="CP58" i="29"/>
  <c r="CP60" i="29" s="1"/>
  <c r="CL106" i="29"/>
  <c r="CS41" i="29"/>
  <c r="CT106" i="29"/>
  <c r="CM41" i="29"/>
  <c r="CM55" i="29" s="1"/>
  <c r="CR44" i="28"/>
  <c r="CB77" i="28"/>
  <c r="CB100" i="28" s="1"/>
  <c r="CB102" i="28" s="1"/>
  <c r="CN60" i="28"/>
  <c r="CN62" i="28" s="1"/>
  <c r="CJ44" i="28"/>
  <c r="CJ57" i="28" s="1"/>
  <c r="CZ77" i="28"/>
  <c r="CZ100" i="28" s="1"/>
  <c r="CZ102" i="28" s="1"/>
  <c r="BL233" i="28"/>
  <c r="CO59" i="28" s="1"/>
  <c r="BK234" i="28"/>
  <c r="CR46" i="27"/>
  <c r="CB103" i="27"/>
  <c r="CL60" i="27"/>
  <c r="CL62" i="27" s="1"/>
  <c r="CF46" i="27"/>
  <c r="CF57" i="27" s="1"/>
  <c r="CV103" i="27"/>
  <c r="CV124" i="27" s="1"/>
  <c r="CV126" i="27" s="1"/>
  <c r="BK234" i="27"/>
  <c r="BL233" i="27"/>
  <c r="CM59" i="27" s="1"/>
  <c r="CK58" i="26"/>
  <c r="CK60" i="26" s="1"/>
  <c r="CD45" i="26"/>
  <c r="CD55" i="26" s="1"/>
  <c r="CB79" i="26"/>
  <c r="CR45" i="26"/>
  <c r="CT79" i="26"/>
  <c r="CT99" i="26" s="1"/>
  <c r="CT101" i="26" s="1"/>
  <c r="BK186" i="26"/>
  <c r="CL57" i="26" s="1"/>
  <c r="BJ187" i="26"/>
  <c r="BK206" i="25"/>
  <c r="CP57" i="25" s="1"/>
  <c r="BJ207" i="25"/>
  <c r="CO58" i="25"/>
  <c r="CO60" i="25" s="1"/>
  <c r="CL41" i="25"/>
  <c r="CL55" i="25" s="1"/>
  <c r="CR41" i="25"/>
  <c r="CS114" i="25"/>
  <c r="CK114" i="25"/>
  <c r="CK58" i="24"/>
  <c r="CK60" i="24" s="1"/>
  <c r="CD45" i="24"/>
  <c r="CD55" i="24" s="1"/>
  <c r="CR45" i="24"/>
  <c r="CT79" i="24"/>
  <c r="CT99" i="24" s="1"/>
  <c r="CT101" i="24" s="1"/>
  <c r="CB79" i="24"/>
  <c r="BJ159" i="24"/>
  <c r="BK155" i="24"/>
  <c r="CL57" i="24" s="1"/>
  <c r="CM58" i="23"/>
  <c r="CM60" i="23" s="1"/>
  <c r="CH43" i="23"/>
  <c r="CH55" i="23" s="1"/>
  <c r="CB76" i="23"/>
  <c r="CR43" i="23"/>
  <c r="CX76" i="23"/>
  <c r="CX98" i="23" s="1"/>
  <c r="CX100" i="23" s="1"/>
  <c r="BJ207" i="23"/>
  <c r="BK206" i="23"/>
  <c r="CN57" i="23" s="1"/>
  <c r="AV183" i="22"/>
  <c r="AW182" i="22"/>
  <c r="BX81" i="22" s="1"/>
  <c r="BW82" i="22"/>
  <c r="BW84" i="22" s="1"/>
  <c r="BP69" i="22"/>
  <c r="BP79" i="22" s="1"/>
  <c r="CF102" i="22"/>
  <c r="CF122" i="22" s="1"/>
  <c r="CF124" i="22" s="1"/>
  <c r="BN102" i="22"/>
  <c r="CD69" i="22"/>
  <c r="BK170" i="34" l="1"/>
  <c r="CV59" i="34" s="1"/>
  <c r="BJ171" i="34"/>
  <c r="DA71" i="34"/>
  <c r="CU60" i="34"/>
  <c r="CU62" i="34" s="1"/>
  <c r="CO71" i="34"/>
  <c r="CO101" i="34" s="1"/>
  <c r="CO103" i="34" s="1"/>
  <c r="CY66" i="31"/>
  <c r="CY101" i="31" s="1"/>
  <c r="CY103" i="31" s="1"/>
  <c r="DA66" i="31"/>
  <c r="DA101" i="31" s="1"/>
  <c r="DA103" i="31" s="1"/>
  <c r="CZ60" i="31"/>
  <c r="CZ62" i="31" s="1"/>
  <c r="CA82" i="20"/>
  <c r="CA99" i="20" s="1"/>
  <c r="CA101" i="20" s="1"/>
  <c r="CC48" i="20"/>
  <c r="CO48" i="20"/>
  <c r="CI58" i="20"/>
  <c r="CI60" i="20" s="1"/>
  <c r="CQ82" i="20"/>
  <c r="BL127" i="20"/>
  <c r="CJ57" i="20" s="1"/>
  <c r="BK128" i="20"/>
  <c r="CG82" i="30"/>
  <c r="CG84" i="30" s="1"/>
  <c r="CN96" i="30"/>
  <c r="BZ96" i="30"/>
  <c r="AY191" i="30"/>
  <c r="AZ190" i="30"/>
  <c r="CH81" i="30" s="1"/>
  <c r="BL136" i="29"/>
  <c r="CR57" i="29" s="1"/>
  <c r="BK137" i="29"/>
  <c r="CS40" i="29"/>
  <c r="CL105" i="29"/>
  <c r="CQ58" i="29"/>
  <c r="CQ60" i="29" s="1"/>
  <c r="CO40" i="29"/>
  <c r="CO55" i="29" s="1"/>
  <c r="CV105" i="29"/>
  <c r="CR43" i="28"/>
  <c r="CO60" i="28"/>
  <c r="CO62" i="28" s="1"/>
  <c r="CS76" i="28"/>
  <c r="CK76" i="28"/>
  <c r="CL43" i="28"/>
  <c r="CL57" i="28" s="1"/>
  <c r="BK235" i="28"/>
  <c r="BL234" i="28"/>
  <c r="CP59" i="28" s="1"/>
  <c r="BL234" i="27"/>
  <c r="CN59" i="27" s="1"/>
  <c r="BK235" i="27"/>
  <c r="CM60" i="27"/>
  <c r="CM62" i="27" s="1"/>
  <c r="CR45" i="27"/>
  <c r="CH45" i="27"/>
  <c r="CH57" i="27" s="1"/>
  <c r="CX102" i="27"/>
  <c r="CX124" i="27" s="1"/>
  <c r="CX126" i="27" s="1"/>
  <c r="CB102" i="27"/>
  <c r="CL58" i="26"/>
  <c r="CL60" i="26" s="1"/>
  <c r="CR44" i="26"/>
  <c r="CF44" i="26"/>
  <c r="CF55" i="26" s="1"/>
  <c r="CV78" i="26"/>
  <c r="CV99" i="26" s="1"/>
  <c r="CV101" i="26" s="1"/>
  <c r="CB78" i="26"/>
  <c r="BK187" i="26"/>
  <c r="CM57" i="26" s="1"/>
  <c r="BJ188" i="26"/>
  <c r="BK207" i="25"/>
  <c r="CQ57" i="25" s="1"/>
  <c r="BJ208" i="25"/>
  <c r="CP58" i="25"/>
  <c r="CP60" i="25" s="1"/>
  <c r="CU113" i="25"/>
  <c r="CK113" i="25"/>
  <c r="CN40" i="25"/>
  <c r="CN55" i="25" s="1"/>
  <c r="CR40" i="25"/>
  <c r="CR44" i="24"/>
  <c r="CF44" i="24"/>
  <c r="CF55" i="24" s="1"/>
  <c r="CL58" i="24"/>
  <c r="CL60" i="24" s="1"/>
  <c r="CV78" i="24"/>
  <c r="CV99" i="24" s="1"/>
  <c r="CV101" i="24" s="1"/>
  <c r="CB78" i="24"/>
  <c r="BK159" i="24"/>
  <c r="CM57" i="24" s="1"/>
  <c r="BJ160" i="24"/>
  <c r="CN58" i="23"/>
  <c r="CN60" i="23" s="1"/>
  <c r="CZ75" i="23"/>
  <c r="CZ98" i="23" s="1"/>
  <c r="CZ100" i="23" s="1"/>
  <c r="CB75" i="23"/>
  <c r="CB98" i="23" s="1"/>
  <c r="CB100" i="23" s="1"/>
  <c r="CR42" i="23"/>
  <c r="CJ42" i="23"/>
  <c r="CJ55" i="23" s="1"/>
  <c r="BK207" i="23"/>
  <c r="CO57" i="23" s="1"/>
  <c r="BJ208" i="23"/>
  <c r="BR68" i="22"/>
  <c r="BR79" i="22" s="1"/>
  <c r="BX82" i="22"/>
  <c r="BX84" i="22" s="1"/>
  <c r="CH101" i="22"/>
  <c r="CH122" i="22" s="1"/>
  <c r="CH124" i="22" s="1"/>
  <c r="BN101" i="22"/>
  <c r="CD68" i="22"/>
  <c r="AW183" i="22"/>
  <c r="BY81" i="22" s="1"/>
  <c r="AV184" i="22"/>
  <c r="BK171" i="34" l="1"/>
  <c r="CW59" i="34" s="1"/>
  <c r="BJ172" i="34"/>
  <c r="DA70" i="34"/>
  <c r="CQ70" i="34"/>
  <c r="CQ101" i="34" s="1"/>
  <c r="CQ103" i="34" s="1"/>
  <c r="CV60" i="34"/>
  <c r="CV62" i="34" s="1"/>
  <c r="BL128" i="20"/>
  <c r="CK57" i="20" s="1"/>
  <c r="BK129" i="20"/>
  <c r="CQ47" i="20"/>
  <c r="CQ81" i="20"/>
  <c r="CQ99" i="20" s="1"/>
  <c r="CQ101" i="20" s="1"/>
  <c r="CC81" i="20"/>
  <c r="CJ58" i="20"/>
  <c r="CJ60" i="20" s="1"/>
  <c r="CC47" i="20"/>
  <c r="AY192" i="30"/>
  <c r="AZ191" i="30"/>
  <c r="CI81" i="30" s="1"/>
  <c r="BZ95" i="30"/>
  <c r="BZ123" i="30" s="1"/>
  <c r="BZ125" i="30" s="1"/>
  <c r="CP95" i="30"/>
  <c r="CH82" i="30"/>
  <c r="CH84" i="30" s="1"/>
  <c r="CR58" i="29"/>
  <c r="CR60" i="29" s="1"/>
  <c r="CS39" i="29"/>
  <c r="CS55" i="29" s="1"/>
  <c r="CQ39" i="29"/>
  <c r="CQ55" i="29" s="1"/>
  <c r="CX104" i="29"/>
  <c r="CL104" i="29"/>
  <c r="BK138" i="29"/>
  <c r="BL137" i="29"/>
  <c r="CS57" i="29" s="1"/>
  <c r="BL235" i="28"/>
  <c r="CQ59" i="28" s="1"/>
  <c r="BK236" i="28"/>
  <c r="CN42" i="28"/>
  <c r="CN57" i="28" s="1"/>
  <c r="CR42" i="28"/>
  <c r="CK75" i="28"/>
  <c r="CU75" i="28"/>
  <c r="CP60" i="28"/>
  <c r="CP62" i="28" s="1"/>
  <c r="BK236" i="27"/>
  <c r="BL235" i="27"/>
  <c r="CO59" i="27" s="1"/>
  <c r="CN60" i="27"/>
  <c r="CN62" i="27" s="1"/>
  <c r="CR44" i="27"/>
  <c r="CB101" i="27"/>
  <c r="CB124" i="27" s="1"/>
  <c r="CB126" i="27" s="1"/>
  <c r="CZ101" i="27"/>
  <c r="CZ124" i="27" s="1"/>
  <c r="CZ126" i="27" s="1"/>
  <c r="CJ44" i="27"/>
  <c r="CJ57" i="27" s="1"/>
  <c r="CM58" i="26"/>
  <c r="CM60" i="26" s="1"/>
  <c r="CH43" i="26"/>
  <c r="CH55" i="26" s="1"/>
  <c r="CB77" i="26"/>
  <c r="CX77" i="26"/>
  <c r="CX99" i="26" s="1"/>
  <c r="CX101" i="26" s="1"/>
  <c r="CR43" i="26"/>
  <c r="BJ189" i="26"/>
  <c r="BK188" i="26"/>
  <c r="CN57" i="26" s="1"/>
  <c r="BK208" i="25"/>
  <c r="CR57" i="25" s="1"/>
  <c r="BJ209" i="25"/>
  <c r="CR39" i="25"/>
  <c r="CR55" i="25" s="1"/>
  <c r="CP39" i="25"/>
  <c r="CP55" i="25" s="1"/>
  <c r="CQ58" i="25"/>
  <c r="CQ60" i="25" s="1"/>
  <c r="CK112" i="25"/>
  <c r="CW112" i="25"/>
  <c r="BJ161" i="24"/>
  <c r="BK160" i="24"/>
  <c r="CN57" i="24" s="1"/>
  <c r="CH43" i="24"/>
  <c r="CH55" i="24" s="1"/>
  <c r="CM58" i="24"/>
  <c r="CM60" i="24" s="1"/>
  <c r="CR43" i="24"/>
  <c r="CX77" i="24"/>
  <c r="CX99" i="24" s="1"/>
  <c r="CX101" i="24" s="1"/>
  <c r="CB77" i="24"/>
  <c r="BJ209" i="23"/>
  <c r="BK208" i="23"/>
  <c r="CP57" i="23" s="1"/>
  <c r="CL41" i="23"/>
  <c r="CL55" i="23" s="1"/>
  <c r="CO58" i="23"/>
  <c r="CO60" i="23" s="1"/>
  <c r="CR41" i="23"/>
  <c r="CK74" i="23"/>
  <c r="CS74" i="23"/>
  <c r="BY82" i="22"/>
  <c r="BY84" i="22" s="1"/>
  <c r="CD67" i="22"/>
  <c r="BN100" i="22"/>
  <c r="BT67" i="22"/>
  <c r="BT79" i="22" s="1"/>
  <c r="CJ100" i="22"/>
  <c r="CJ122" i="22" s="1"/>
  <c r="CJ124" i="22" s="1"/>
  <c r="AV185" i="22"/>
  <c r="AW184" i="22"/>
  <c r="BZ81" i="22" s="1"/>
  <c r="BJ173" i="34" l="1"/>
  <c r="BK172" i="34"/>
  <c r="CX59" i="34" s="1"/>
  <c r="CW60" i="34"/>
  <c r="CW62" i="34" s="1"/>
  <c r="DA69" i="34"/>
  <c r="CS69" i="34"/>
  <c r="CS101" i="34" s="1"/>
  <c r="CS103" i="34" s="1"/>
  <c r="BL129" i="20"/>
  <c r="CL57" i="20" s="1"/>
  <c r="BK130" i="20"/>
  <c r="CC46" i="20"/>
  <c r="CC55" i="20" s="1"/>
  <c r="CC80" i="20"/>
  <c r="CS46" i="20"/>
  <c r="CS80" i="20"/>
  <c r="CS99" i="20" s="1"/>
  <c r="CS101" i="20" s="1"/>
  <c r="CK58" i="20"/>
  <c r="CK60" i="20" s="1"/>
  <c r="CP94" i="30"/>
  <c r="CB94" i="30"/>
  <c r="CB123" i="30" s="1"/>
  <c r="CB125" i="30" s="1"/>
  <c r="CI82" i="30"/>
  <c r="CI84" i="30" s="1"/>
  <c r="AZ192" i="30"/>
  <c r="CJ81" i="30" s="1"/>
  <c r="AY193" i="30"/>
  <c r="CL103" i="29"/>
  <c r="CS58" i="29"/>
  <c r="CS60" i="29" s="1"/>
  <c r="CZ103" i="29"/>
  <c r="BK139" i="29"/>
  <c r="BL138" i="29"/>
  <c r="CT57" i="29" s="1"/>
  <c r="BK237" i="28"/>
  <c r="BL236" i="28"/>
  <c r="CR59" i="28" s="1"/>
  <c r="CW74" i="28"/>
  <c r="CK74" i="28"/>
  <c r="CQ60" i="28"/>
  <c r="CQ62" i="28" s="1"/>
  <c r="CR41" i="28"/>
  <c r="CR57" i="28" s="1"/>
  <c r="CP41" i="28"/>
  <c r="CP57" i="28" s="1"/>
  <c r="CS100" i="27"/>
  <c r="CK100" i="27"/>
  <c r="CO60" i="27"/>
  <c r="CO62" i="27" s="1"/>
  <c r="CR43" i="27"/>
  <c r="CL43" i="27"/>
  <c r="CL57" i="27" s="1"/>
  <c r="BL236" i="27"/>
  <c r="CP59" i="27" s="1"/>
  <c r="BK237" i="27"/>
  <c r="BK189" i="26"/>
  <c r="CO57" i="26" s="1"/>
  <c r="BJ190" i="26"/>
  <c r="CN58" i="26"/>
  <c r="CN60" i="26" s="1"/>
  <c r="CR42" i="26"/>
  <c r="CJ42" i="26"/>
  <c r="CJ55" i="26" s="1"/>
  <c r="CZ76" i="26"/>
  <c r="CZ99" i="26" s="1"/>
  <c r="CZ101" i="26" s="1"/>
  <c r="CB76" i="26"/>
  <c r="CB99" i="26" s="1"/>
  <c r="CB101" i="26" s="1"/>
  <c r="BK209" i="25"/>
  <c r="CS57" i="25" s="1"/>
  <c r="BJ210" i="25"/>
  <c r="CR58" i="25"/>
  <c r="CR60" i="25" s="1"/>
  <c r="CY111" i="25"/>
  <c r="CK111" i="25"/>
  <c r="CN58" i="24"/>
  <c r="CN60" i="24" s="1"/>
  <c r="CR42" i="24"/>
  <c r="CJ42" i="24"/>
  <c r="CJ55" i="24" s="1"/>
  <c r="CZ76" i="24"/>
  <c r="CZ99" i="24" s="1"/>
  <c r="CZ101" i="24" s="1"/>
  <c r="CB76" i="24"/>
  <c r="CB99" i="24" s="1"/>
  <c r="CB101" i="24" s="1"/>
  <c r="BK161" i="24"/>
  <c r="CO57" i="24" s="1"/>
  <c r="BJ162" i="24"/>
  <c r="CP58" i="23"/>
  <c r="CP60" i="23" s="1"/>
  <c r="CN40" i="23"/>
  <c r="CN55" i="23" s="1"/>
  <c r="CR40" i="23"/>
  <c r="CU73" i="23"/>
  <c r="CK73" i="23"/>
  <c r="BK209" i="23"/>
  <c r="CQ57" i="23" s="1"/>
  <c r="BJ210" i="23"/>
  <c r="AW185" i="22"/>
  <c r="CA81" i="22" s="1"/>
  <c r="AV186" i="22"/>
  <c r="BZ82" i="22"/>
  <c r="BZ84" i="22" s="1"/>
  <c r="BV66" i="22"/>
  <c r="BV79" i="22" s="1"/>
  <c r="CL99" i="22"/>
  <c r="CL122" i="22" s="1"/>
  <c r="CL124" i="22" s="1"/>
  <c r="BN99" i="22"/>
  <c r="BN122" i="22" s="1"/>
  <c r="BN124" i="22" s="1"/>
  <c r="CD66" i="22"/>
  <c r="DA68" i="34" l="1"/>
  <c r="CX60" i="34"/>
  <c r="CX62" i="34" s="1"/>
  <c r="CU68" i="34"/>
  <c r="CU101" i="34" s="1"/>
  <c r="CU103" i="34" s="1"/>
  <c r="BK173" i="34"/>
  <c r="CY59" i="34" s="1"/>
  <c r="BJ174" i="34"/>
  <c r="BL130" i="20"/>
  <c r="CM57" i="20" s="1"/>
  <c r="BK131" i="20"/>
  <c r="CE45" i="20"/>
  <c r="CE55" i="20" s="1"/>
  <c r="CU79" i="20"/>
  <c r="CU99" i="20" s="1"/>
  <c r="CU101" i="20" s="1"/>
  <c r="CL58" i="20"/>
  <c r="CL60" i="20" s="1"/>
  <c r="CS45" i="20"/>
  <c r="CC79" i="20"/>
  <c r="CD93" i="30"/>
  <c r="CD123" i="30" s="1"/>
  <c r="CD125" i="30" s="1"/>
  <c r="CJ82" i="30"/>
  <c r="CJ84" i="30" s="1"/>
  <c r="CP93" i="30"/>
  <c r="AY194" i="30"/>
  <c r="AZ193" i="30"/>
  <c r="CK81" i="30" s="1"/>
  <c r="CT58" i="29"/>
  <c r="CT60" i="29" s="1"/>
  <c r="DB102" i="29"/>
  <c r="CL102" i="29"/>
  <c r="CL130" i="29" s="1"/>
  <c r="CL132" i="29" s="1"/>
  <c r="BK140" i="29"/>
  <c r="BL139" i="29"/>
  <c r="CU57" i="29" s="1"/>
  <c r="CK73" i="28"/>
  <c r="CR60" i="28"/>
  <c r="CR62" i="28" s="1"/>
  <c r="CY73" i="28"/>
  <c r="BL237" i="28"/>
  <c r="CS59" i="28" s="1"/>
  <c r="BK238" i="28"/>
  <c r="CR42" i="27"/>
  <c r="CK99" i="27"/>
  <c r="CN42" i="27"/>
  <c r="CN57" i="27" s="1"/>
  <c r="CP60" i="27"/>
  <c r="CP62" i="27" s="1"/>
  <c r="CU99" i="27"/>
  <c r="BK238" i="27"/>
  <c r="BL237" i="27"/>
  <c r="CQ59" i="27" s="1"/>
  <c r="BK190" i="26"/>
  <c r="CP57" i="26" s="1"/>
  <c r="BJ191" i="26"/>
  <c r="CL41" i="26"/>
  <c r="CL55" i="26" s="1"/>
  <c r="CK75" i="26"/>
  <c r="CO58" i="26"/>
  <c r="CO60" i="26" s="1"/>
  <c r="CR41" i="26"/>
  <c r="CS75" i="26"/>
  <c r="BK210" i="25"/>
  <c r="CT57" i="25" s="1"/>
  <c r="BJ211" i="25"/>
  <c r="CS58" i="25"/>
  <c r="CS60" i="25" s="1"/>
  <c r="DA110" i="25"/>
  <c r="CK110" i="25"/>
  <c r="CK138" i="25" s="1"/>
  <c r="CK140" i="25" s="1"/>
  <c r="BJ163" i="24"/>
  <c r="BK162" i="24"/>
  <c r="CP57" i="24" s="1"/>
  <c r="CO58" i="24"/>
  <c r="CO60" i="24" s="1"/>
  <c r="CL41" i="24"/>
  <c r="CL55" i="24" s="1"/>
  <c r="CR41" i="24"/>
  <c r="CS75" i="24"/>
  <c r="CK75" i="24"/>
  <c r="BJ211" i="23"/>
  <c r="BK210" i="23"/>
  <c r="CR57" i="23" s="1"/>
  <c r="CQ58" i="23"/>
  <c r="CQ60" i="23" s="1"/>
  <c r="CR39" i="23"/>
  <c r="CR55" i="23" s="1"/>
  <c r="CP39" i="23"/>
  <c r="CP55" i="23" s="1"/>
  <c r="CK72" i="23"/>
  <c r="CW72" i="23"/>
  <c r="AV187" i="22"/>
  <c r="AW186" i="22"/>
  <c r="CB81" i="22" s="1"/>
  <c r="CA82" i="22"/>
  <c r="CA84" i="22" s="1"/>
  <c r="CD65" i="22"/>
  <c r="BX65" i="22"/>
  <c r="BX79" i="22" s="1"/>
  <c r="CE98" i="22"/>
  <c r="BW98" i="22"/>
  <c r="DA67" i="34" l="1"/>
  <c r="CY60" i="34"/>
  <c r="CY62" i="34" s="1"/>
  <c r="CW67" i="34"/>
  <c r="CW101" i="34" s="1"/>
  <c r="CW103" i="34" s="1"/>
  <c r="BJ175" i="34"/>
  <c r="BK175" i="34" s="1"/>
  <c r="DA59" i="34" s="1"/>
  <c r="DA60" i="34" s="1"/>
  <c r="DA62" i="34" s="1"/>
  <c r="BK174" i="34"/>
  <c r="CZ59" i="34" s="1"/>
  <c r="BL131" i="20"/>
  <c r="CN57" i="20" s="1"/>
  <c r="BK132" i="20"/>
  <c r="CC78" i="20"/>
  <c r="CW78" i="20"/>
  <c r="CW99" i="20" s="1"/>
  <c r="CW101" i="20" s="1"/>
  <c r="CS44" i="20"/>
  <c r="CM58" i="20"/>
  <c r="CM60" i="20" s="1"/>
  <c r="CG44" i="20"/>
  <c r="CG55" i="20" s="1"/>
  <c r="AY195" i="30"/>
  <c r="AZ194" i="30"/>
  <c r="CL81" i="30" s="1"/>
  <c r="CK82" i="30"/>
  <c r="CK84" i="30" s="1"/>
  <c r="CP92" i="30"/>
  <c r="CF92" i="30"/>
  <c r="CF123" i="30" s="1"/>
  <c r="CF125" i="30" s="1"/>
  <c r="CN101" i="29"/>
  <c r="CN130" i="29" s="1"/>
  <c r="CN132" i="29" s="1"/>
  <c r="CU58" i="29"/>
  <c r="CU60" i="29" s="1"/>
  <c r="DB101" i="29"/>
  <c r="BK141" i="29"/>
  <c r="BL140" i="29"/>
  <c r="CV57" i="29" s="1"/>
  <c r="CS60" i="28"/>
  <c r="CS62" i="28" s="1"/>
  <c r="DA72" i="28"/>
  <c r="CK72" i="28"/>
  <c r="CK100" i="28" s="1"/>
  <c r="CK102" i="28" s="1"/>
  <c r="BK239" i="28"/>
  <c r="BL238" i="28"/>
  <c r="CT59" i="28" s="1"/>
  <c r="BL238" i="27"/>
  <c r="CR59" i="27" s="1"/>
  <c r="BK239" i="27"/>
  <c r="CR41" i="27"/>
  <c r="CR57" i="27" s="1"/>
  <c r="CP41" i="27"/>
  <c r="CP57" i="27" s="1"/>
  <c r="CW98" i="27"/>
  <c r="CK98" i="27"/>
  <c r="CQ60" i="27"/>
  <c r="CQ62" i="27" s="1"/>
  <c r="BK191" i="26"/>
  <c r="CQ57" i="26" s="1"/>
  <c r="BJ192" i="26"/>
  <c r="CP58" i="26"/>
  <c r="CP60" i="26" s="1"/>
  <c r="CR40" i="26"/>
  <c r="CN40" i="26"/>
  <c r="CN55" i="26" s="1"/>
  <c r="CU74" i="26"/>
  <c r="CK74" i="26"/>
  <c r="BK211" i="25"/>
  <c r="CU57" i="25" s="1"/>
  <c r="BJ212" i="25"/>
  <c r="CT58" i="25"/>
  <c r="CT60" i="25" s="1"/>
  <c r="DA109" i="25"/>
  <c r="CM109" i="25"/>
  <c r="CM138" i="25" s="1"/>
  <c r="CM140" i="25" s="1"/>
  <c r="CR40" i="24"/>
  <c r="CN40" i="24"/>
  <c r="CN55" i="24" s="1"/>
  <c r="CP58" i="24"/>
  <c r="CP60" i="24" s="1"/>
  <c r="CU74" i="24"/>
  <c r="CK74" i="24"/>
  <c r="BK163" i="24"/>
  <c r="CQ57" i="24" s="1"/>
  <c r="BJ164" i="24"/>
  <c r="CR58" i="23"/>
  <c r="CR60" i="23" s="1"/>
  <c r="CY71" i="23"/>
  <c r="CK71" i="23"/>
  <c r="BK211" i="23"/>
  <c r="CS57" i="23" s="1"/>
  <c r="BJ212" i="23"/>
  <c r="BZ64" i="22"/>
  <c r="BZ79" i="22" s="1"/>
  <c r="CB82" i="22"/>
  <c r="CB84" i="22" s="1"/>
  <c r="CG97" i="22"/>
  <c r="BW97" i="22"/>
  <c r="CD64" i="22"/>
  <c r="AW187" i="22"/>
  <c r="CC81" i="22" s="1"/>
  <c r="AV188" i="22"/>
  <c r="DA66" i="34" l="1"/>
  <c r="DA101" i="34" s="1"/>
  <c r="DA103" i="34" s="1"/>
  <c r="CY66" i="34"/>
  <c r="CY101" i="34" s="1"/>
  <c r="CY103" i="34" s="1"/>
  <c r="CZ60" i="34"/>
  <c r="CZ62" i="34" s="1"/>
  <c r="BK133" i="20"/>
  <c r="BL132" i="20"/>
  <c r="CO57" i="20" s="1"/>
  <c r="CC77" i="20"/>
  <c r="CN58" i="20"/>
  <c r="CN60" i="20" s="1"/>
  <c r="CI43" i="20"/>
  <c r="CI55" i="20" s="1"/>
  <c r="CY77" i="20"/>
  <c r="CY99" i="20" s="1"/>
  <c r="CY101" i="20" s="1"/>
  <c r="CS43" i="20"/>
  <c r="CH91" i="30"/>
  <c r="CH123" i="30" s="1"/>
  <c r="CH125" i="30" s="1"/>
  <c r="CP91" i="30"/>
  <c r="CL82" i="30"/>
  <c r="CL84" i="30" s="1"/>
  <c r="AY196" i="30"/>
  <c r="AZ195" i="30"/>
  <c r="CM81" i="30" s="1"/>
  <c r="BK142" i="29"/>
  <c r="BL141" i="29"/>
  <c r="CW57" i="29" s="1"/>
  <c r="CV58" i="29"/>
  <c r="CV60" i="29" s="1"/>
  <c r="DB100" i="29"/>
  <c r="CP100" i="29"/>
  <c r="CP130" i="29" s="1"/>
  <c r="CP132" i="29" s="1"/>
  <c r="BL239" i="28"/>
  <c r="CU59" i="28" s="1"/>
  <c r="BK240" i="28"/>
  <c r="CM71" i="28"/>
  <c r="CM100" i="28" s="1"/>
  <c r="CM102" i="28" s="1"/>
  <c r="CT60" i="28"/>
  <c r="CT62" i="28" s="1"/>
  <c r="DA71" i="28"/>
  <c r="BK240" i="27"/>
  <c r="BL239" i="27"/>
  <c r="CS59" i="27" s="1"/>
  <c r="CR60" i="27"/>
  <c r="CR62" i="27" s="1"/>
  <c r="CK97" i="27"/>
  <c r="CY97" i="27"/>
  <c r="BJ193" i="26"/>
  <c r="BK192" i="26"/>
  <c r="CR57" i="26" s="1"/>
  <c r="CQ58" i="26"/>
  <c r="CQ60" i="26" s="1"/>
  <c r="CR39" i="26"/>
  <c r="CR55" i="26" s="1"/>
  <c r="CK73" i="26"/>
  <c r="CW73" i="26"/>
  <c r="CP39" i="26"/>
  <c r="CP55" i="26" s="1"/>
  <c r="BK212" i="25"/>
  <c r="CV57" i="25" s="1"/>
  <c r="BJ213" i="25"/>
  <c r="CU58" i="25"/>
  <c r="CU60" i="25" s="1"/>
  <c r="DA108" i="25"/>
  <c r="CO108" i="25"/>
  <c r="CO138" i="25" s="1"/>
  <c r="CO140" i="25" s="1"/>
  <c r="BJ165" i="24"/>
  <c r="BK164" i="24"/>
  <c r="CR57" i="24" s="1"/>
  <c r="CP39" i="24"/>
  <c r="CP55" i="24" s="1"/>
  <c r="CQ58" i="24"/>
  <c r="CQ60" i="24" s="1"/>
  <c r="CR39" i="24"/>
  <c r="CR55" i="24" s="1"/>
  <c r="CW73" i="24"/>
  <c r="CK73" i="24"/>
  <c r="CS58" i="23"/>
  <c r="CS60" i="23" s="1"/>
  <c r="CK70" i="23"/>
  <c r="CK98" i="23" s="1"/>
  <c r="CK100" i="23" s="1"/>
  <c r="DA70" i="23"/>
  <c r="BJ213" i="23"/>
  <c r="BK212" i="23"/>
  <c r="CT57" i="23" s="1"/>
  <c r="CC82" i="22"/>
  <c r="CC84" i="22" s="1"/>
  <c r="CB63" i="22"/>
  <c r="CB79" i="22" s="1"/>
  <c r="CI96" i="22"/>
  <c r="CD63" i="22"/>
  <c r="CD79" i="22" s="1"/>
  <c r="BW96" i="22"/>
  <c r="AV189" i="22"/>
  <c r="AW188" i="22"/>
  <c r="CD81" i="22" s="1"/>
  <c r="DA76" i="20" l="1"/>
  <c r="DA99" i="20" s="1"/>
  <c r="DA101" i="20" s="1"/>
  <c r="CK42" i="20"/>
  <c r="CK55" i="20" s="1"/>
  <c r="CO58" i="20"/>
  <c r="CO60" i="20" s="1"/>
  <c r="CC76" i="20"/>
  <c r="CC99" i="20" s="1"/>
  <c r="CC101" i="20" s="1"/>
  <c r="CS42" i="20"/>
  <c r="BK134" i="20"/>
  <c r="BL133" i="20"/>
  <c r="CP57" i="20" s="1"/>
  <c r="AZ196" i="30"/>
  <c r="CN81" i="30" s="1"/>
  <c r="AY197" i="30"/>
  <c r="CP90" i="30"/>
  <c r="CM82" i="30"/>
  <c r="CM84" i="30" s="1"/>
  <c r="CJ90" i="30"/>
  <c r="CJ123" i="30" s="1"/>
  <c r="CJ125" i="30" s="1"/>
  <c r="BK143" i="29"/>
  <c r="BL142" i="29"/>
  <c r="CX57" i="29" s="1"/>
  <c r="CR99" i="29"/>
  <c r="CR130" i="29" s="1"/>
  <c r="CR132" i="29" s="1"/>
  <c r="DB99" i="29"/>
  <c r="CW58" i="29"/>
  <c r="CW60" i="29" s="1"/>
  <c r="BK241" i="28"/>
  <c r="BL240" i="28"/>
  <c r="CV59" i="28" s="1"/>
  <c r="DA70" i="28"/>
  <c r="CU60" i="28"/>
  <c r="CU62" i="28" s="1"/>
  <c r="CO70" i="28"/>
  <c r="CO100" i="28" s="1"/>
  <c r="CO102" i="28" s="1"/>
  <c r="CK96" i="27"/>
  <c r="CK124" i="27" s="1"/>
  <c r="CK126" i="27" s="1"/>
  <c r="CS60" i="27"/>
  <c r="CS62" i="27" s="1"/>
  <c r="DA96" i="27"/>
  <c r="BL240" i="27"/>
  <c r="CT59" i="27" s="1"/>
  <c r="BK241" i="27"/>
  <c r="BK193" i="26"/>
  <c r="CS57" i="26" s="1"/>
  <c r="BJ194" i="26"/>
  <c r="CR58" i="26"/>
  <c r="CR60" i="26" s="1"/>
  <c r="CY72" i="26"/>
  <c r="CK72" i="26"/>
  <c r="BK213" i="25"/>
  <c r="CW57" i="25" s="1"/>
  <c r="BJ214" i="25"/>
  <c r="DA107" i="25"/>
  <c r="CV58" i="25"/>
  <c r="CV60" i="25" s="1"/>
  <c r="CQ107" i="25"/>
  <c r="CQ138" i="25" s="1"/>
  <c r="CQ140" i="25" s="1"/>
  <c r="CR58" i="24"/>
  <c r="CR60" i="24" s="1"/>
  <c r="CY72" i="24"/>
  <c r="CK72" i="24"/>
  <c r="BK165" i="24"/>
  <c r="CS57" i="24" s="1"/>
  <c r="BJ166" i="24"/>
  <c r="BK213" i="23"/>
  <c r="CU57" i="23" s="1"/>
  <c r="BJ214" i="23"/>
  <c r="CT58" i="23"/>
  <c r="CT60" i="23" s="1"/>
  <c r="CM69" i="23"/>
  <c r="CM98" i="23" s="1"/>
  <c r="CM100" i="23" s="1"/>
  <c r="DA69" i="23"/>
  <c r="AW189" i="22"/>
  <c r="CE81" i="22" s="1"/>
  <c r="AV190" i="22"/>
  <c r="CD82" i="22"/>
  <c r="CD84" i="22" s="1"/>
  <c r="CK95" i="22"/>
  <c r="BW95" i="22"/>
  <c r="BL134" i="20" l="1"/>
  <c r="CQ57" i="20" s="1"/>
  <c r="BK135" i="20"/>
  <c r="CL75" i="20"/>
  <c r="CM41" i="20"/>
  <c r="CM55" i="20" s="1"/>
  <c r="CT75" i="20"/>
  <c r="CP58" i="20"/>
  <c r="CP60" i="20" s="1"/>
  <c r="CS41" i="20"/>
  <c r="AY198" i="30"/>
  <c r="AZ198" i="30" s="1"/>
  <c r="CP81" i="30" s="1"/>
  <c r="CP82" i="30" s="1"/>
  <c r="CP84" i="30" s="1"/>
  <c r="AZ197" i="30"/>
  <c r="CO81" i="30" s="1"/>
  <c r="CL89" i="30"/>
  <c r="CL123" i="30" s="1"/>
  <c r="CL125" i="30" s="1"/>
  <c r="CP89" i="30"/>
  <c r="CN82" i="30"/>
  <c r="CN84" i="30" s="1"/>
  <c r="CX58" i="29"/>
  <c r="CX60" i="29" s="1"/>
  <c r="CT98" i="29"/>
  <c r="CT130" i="29" s="1"/>
  <c r="CT132" i="29" s="1"/>
  <c r="DB98" i="29"/>
  <c r="BK144" i="29"/>
  <c r="BL143" i="29"/>
  <c r="CY57" i="29" s="1"/>
  <c r="CV60" i="28"/>
  <c r="CV62" i="28" s="1"/>
  <c r="CQ69" i="28"/>
  <c r="CQ100" i="28" s="1"/>
  <c r="CQ102" i="28" s="1"/>
  <c r="DA69" i="28"/>
  <c r="BL241" i="28"/>
  <c r="CW59" i="28" s="1"/>
  <c r="BK242" i="28"/>
  <c r="CM95" i="27"/>
  <c r="CM124" i="27" s="1"/>
  <c r="CM126" i="27" s="1"/>
  <c r="CT60" i="27"/>
  <c r="CT62" i="27" s="1"/>
  <c r="DA95" i="27"/>
  <c r="BK242" i="27"/>
  <c r="BL241" i="27"/>
  <c r="CU59" i="27" s="1"/>
  <c r="BK194" i="26"/>
  <c r="CT57" i="26" s="1"/>
  <c r="BJ195" i="26"/>
  <c r="CS58" i="26"/>
  <c r="CS60" i="26" s="1"/>
  <c r="CK71" i="26"/>
  <c r="CK99" i="26" s="1"/>
  <c r="CK101" i="26" s="1"/>
  <c r="DA71" i="26"/>
  <c r="BK214" i="25"/>
  <c r="CX57" i="25" s="1"/>
  <c r="BJ215" i="25"/>
  <c r="CW58" i="25"/>
  <c r="CW60" i="25" s="1"/>
  <c r="CS106" i="25"/>
  <c r="CS138" i="25" s="1"/>
  <c r="CS140" i="25" s="1"/>
  <c r="DA106" i="25"/>
  <c r="CS58" i="24"/>
  <c r="CS60" i="24" s="1"/>
  <c r="DA71" i="24"/>
  <c r="CK71" i="24"/>
  <c r="CK99" i="24" s="1"/>
  <c r="CK101" i="24" s="1"/>
  <c r="BJ167" i="24"/>
  <c r="BK166" i="24"/>
  <c r="CT57" i="24" s="1"/>
  <c r="BJ215" i="23"/>
  <c r="BK214" i="23"/>
  <c r="CV57" i="23" s="1"/>
  <c r="CU58" i="23"/>
  <c r="CU60" i="23" s="1"/>
  <c r="CO68" i="23"/>
  <c r="CO98" i="23" s="1"/>
  <c r="CO100" i="23" s="1"/>
  <c r="DA68" i="23"/>
  <c r="AV191" i="22"/>
  <c r="AW190" i="22"/>
  <c r="CF81" i="22" s="1"/>
  <c r="CE82" i="22"/>
  <c r="CE84" i="22" s="1"/>
  <c r="CM94" i="22"/>
  <c r="BW94" i="22"/>
  <c r="BW122" i="22" s="1"/>
  <c r="BW124" i="22" s="1"/>
  <c r="CL74" i="20" l="1"/>
  <c r="CQ58" i="20"/>
  <c r="CQ60" i="20" s="1"/>
  <c r="CS40" i="20"/>
  <c r="CO40" i="20"/>
  <c r="CO55" i="20" s="1"/>
  <c r="CV74" i="20"/>
  <c r="BK136" i="20"/>
  <c r="BL135" i="20"/>
  <c r="CR57" i="20" s="1"/>
  <c r="CO82" i="30"/>
  <c r="CO84" i="30" s="1"/>
  <c r="CP88" i="30"/>
  <c r="CP123" i="30" s="1"/>
  <c r="CP125" i="30" s="1"/>
  <c r="CN88" i="30"/>
  <c r="CN123" i="30" s="1"/>
  <c r="CN125" i="30" s="1"/>
  <c r="BL144" i="29"/>
  <c r="CZ57" i="29" s="1"/>
  <c r="BK145" i="29"/>
  <c r="CV97" i="29"/>
  <c r="CV130" i="29" s="1"/>
  <c r="CV132" i="29" s="1"/>
  <c r="DB97" i="29"/>
  <c r="CY58" i="29"/>
  <c r="CY60" i="29" s="1"/>
  <c r="CS68" i="28"/>
  <c r="CS100" i="28" s="1"/>
  <c r="CS102" i="28" s="1"/>
  <c r="CW60" i="28"/>
  <c r="CW62" i="28" s="1"/>
  <c r="DA68" i="28"/>
  <c r="BK243" i="28"/>
  <c r="BL242" i="28"/>
  <c r="CX59" i="28" s="1"/>
  <c r="BK243" i="27"/>
  <c r="BL242" i="27"/>
  <c r="CV59" i="27" s="1"/>
  <c r="DA94" i="27"/>
  <c r="CU60" i="27"/>
  <c r="CU62" i="27" s="1"/>
  <c r="CO94" i="27"/>
  <c r="CO124" i="27" s="1"/>
  <c r="CO126" i="27" s="1"/>
  <c r="BK195" i="26"/>
  <c r="CU57" i="26" s="1"/>
  <c r="BJ196" i="26"/>
  <c r="DA70" i="26"/>
  <c r="CT58" i="26"/>
  <c r="CT60" i="26" s="1"/>
  <c r="CM70" i="26"/>
  <c r="CM99" i="26" s="1"/>
  <c r="CM101" i="26" s="1"/>
  <c r="BK215" i="25"/>
  <c r="CY57" i="25" s="1"/>
  <c r="BJ216" i="25"/>
  <c r="CX58" i="25"/>
  <c r="CX60" i="25" s="1"/>
  <c r="DA105" i="25"/>
  <c r="CU105" i="25"/>
  <c r="CU138" i="25" s="1"/>
  <c r="CU140" i="25" s="1"/>
  <c r="BJ168" i="24"/>
  <c r="BK167" i="24"/>
  <c r="CU57" i="24" s="1"/>
  <c r="CT58" i="24"/>
  <c r="CT60" i="24" s="1"/>
  <c r="DA70" i="24"/>
  <c r="CM70" i="24"/>
  <c r="CM99" i="24" s="1"/>
  <c r="CM101" i="24" s="1"/>
  <c r="CV58" i="23"/>
  <c r="CV60" i="23" s="1"/>
  <c r="DA67" i="23"/>
  <c r="CQ67" i="23"/>
  <c r="CQ98" i="23" s="1"/>
  <c r="CQ100" i="23" s="1"/>
  <c r="BK215" i="23"/>
  <c r="CW57" i="23" s="1"/>
  <c r="BJ216" i="23"/>
  <c r="CF82" i="22"/>
  <c r="CF84" i="22" s="1"/>
  <c r="CM93" i="22"/>
  <c r="BY93" i="22"/>
  <c r="BY122" i="22" s="1"/>
  <c r="BY124" i="22" s="1"/>
  <c r="AW191" i="22"/>
  <c r="CG81" i="22" s="1"/>
  <c r="AV192" i="22"/>
  <c r="BK137" i="20" l="1"/>
  <c r="BL136" i="20"/>
  <c r="CS57" i="20" s="1"/>
  <c r="CQ39" i="20"/>
  <c r="CQ55" i="20" s="1"/>
  <c r="CS39" i="20"/>
  <c r="CS55" i="20" s="1"/>
  <c r="CL73" i="20"/>
  <c r="CR58" i="20"/>
  <c r="CR60" i="20" s="1"/>
  <c r="CX73" i="20"/>
  <c r="BK146" i="29"/>
  <c r="BL146" i="29" s="1"/>
  <c r="DB57" i="29" s="1"/>
  <c r="DB58" i="29" s="1"/>
  <c r="DB60" i="29" s="1"/>
  <c r="BL145" i="29"/>
  <c r="DA57" i="29" s="1"/>
  <c r="CZ58" i="29"/>
  <c r="CZ60" i="29" s="1"/>
  <c r="DB96" i="29"/>
  <c r="CX96" i="29"/>
  <c r="CX130" i="29" s="1"/>
  <c r="CX132" i="29" s="1"/>
  <c r="BL243" i="28"/>
  <c r="CY59" i="28" s="1"/>
  <c r="BK244" i="28"/>
  <c r="CU67" i="28"/>
  <c r="CU100" i="28" s="1"/>
  <c r="CU102" i="28" s="1"/>
  <c r="CX60" i="28"/>
  <c r="CX62" i="28" s="1"/>
  <c r="DA67" i="28"/>
  <c r="CV60" i="27"/>
  <c r="CV62" i="27" s="1"/>
  <c r="CQ93" i="27"/>
  <c r="CQ124" i="27" s="1"/>
  <c r="CQ126" i="27" s="1"/>
  <c r="DA93" i="27"/>
  <c r="BL243" i="27"/>
  <c r="CW59" i="27" s="1"/>
  <c r="BK244" i="27"/>
  <c r="BJ197" i="26"/>
  <c r="BK196" i="26"/>
  <c r="CV57" i="26" s="1"/>
  <c r="CU58" i="26"/>
  <c r="CU60" i="26" s="1"/>
  <c r="CO69" i="26"/>
  <c r="CO99" i="26" s="1"/>
  <c r="CO101" i="26" s="1"/>
  <c r="DA69" i="26"/>
  <c r="BK216" i="25"/>
  <c r="CZ57" i="25" s="1"/>
  <c r="BJ217" i="25"/>
  <c r="BK217" i="25" s="1"/>
  <c r="DA57" i="25" s="1"/>
  <c r="DA58" i="25" s="1"/>
  <c r="DA60" i="25" s="1"/>
  <c r="CY58" i="25"/>
  <c r="CY60" i="25" s="1"/>
  <c r="DA104" i="25"/>
  <c r="CW104" i="25"/>
  <c r="CW138" i="25" s="1"/>
  <c r="CW140" i="25" s="1"/>
  <c r="CU58" i="24"/>
  <c r="CU60" i="24" s="1"/>
  <c r="DA69" i="24"/>
  <c r="CO69" i="24"/>
  <c r="CO99" i="24" s="1"/>
  <c r="CO101" i="24" s="1"/>
  <c r="BJ169" i="24"/>
  <c r="BK168" i="24"/>
  <c r="CV57" i="24" s="1"/>
  <c r="CW58" i="23"/>
  <c r="CW60" i="23" s="1"/>
  <c r="CS66" i="23"/>
  <c r="CS98" i="23" s="1"/>
  <c r="CS100" i="23" s="1"/>
  <c r="DA66" i="23"/>
  <c r="BJ217" i="23"/>
  <c r="BK216" i="23"/>
  <c r="CX57" i="23" s="1"/>
  <c r="CG82" i="22"/>
  <c r="CG84" i="22" s="1"/>
  <c r="CA92" i="22"/>
  <c r="CA122" i="22" s="1"/>
  <c r="CA124" i="22" s="1"/>
  <c r="CM92" i="22"/>
  <c r="AV193" i="22"/>
  <c r="AW192" i="22"/>
  <c r="CH81" i="22" s="1"/>
  <c r="CS58" i="20" l="1"/>
  <c r="CS60" i="20" s="1"/>
  <c r="CZ72" i="20"/>
  <c r="CL72" i="20"/>
  <c r="BK138" i="20"/>
  <c r="BL137" i="20"/>
  <c r="CT57" i="20" s="1"/>
  <c r="CZ95" i="29"/>
  <c r="CZ130" i="29" s="1"/>
  <c r="CZ132" i="29" s="1"/>
  <c r="DA58" i="29"/>
  <c r="DA60" i="29" s="1"/>
  <c r="DB95" i="29"/>
  <c r="DB130" i="29" s="1"/>
  <c r="DB132" i="29" s="1"/>
  <c r="BK245" i="28"/>
  <c r="BL245" i="28" s="1"/>
  <c r="DA59" i="28" s="1"/>
  <c r="DA60" i="28" s="1"/>
  <c r="DA62" i="28" s="1"/>
  <c r="BL244" i="28"/>
  <c r="CZ59" i="28" s="1"/>
  <c r="DA66" i="28"/>
  <c r="CY60" i="28"/>
  <c r="CY62" i="28" s="1"/>
  <c r="CW66" i="28"/>
  <c r="CW100" i="28" s="1"/>
  <c r="CW102" i="28" s="1"/>
  <c r="CW60" i="27"/>
  <c r="CW62" i="27" s="1"/>
  <c r="DA92" i="27"/>
  <c r="CS92" i="27"/>
  <c r="CS124" i="27" s="1"/>
  <c r="CS126" i="27" s="1"/>
  <c r="BK245" i="27"/>
  <c r="BL244" i="27"/>
  <c r="CX59" i="27" s="1"/>
  <c r="CV58" i="26"/>
  <c r="CV60" i="26" s="1"/>
  <c r="DA68" i="26"/>
  <c r="CQ68" i="26"/>
  <c r="CQ99" i="26" s="1"/>
  <c r="CQ101" i="26" s="1"/>
  <c r="BK197" i="26"/>
  <c r="CW57" i="26" s="1"/>
  <c r="BJ198" i="26"/>
  <c r="CZ58" i="25"/>
  <c r="CZ60" i="25" s="1"/>
  <c r="DA103" i="25"/>
  <c r="DA138" i="25" s="1"/>
  <c r="DA140" i="25" s="1"/>
  <c r="CY103" i="25"/>
  <c r="CY138" i="25" s="1"/>
  <c r="CY140" i="25" s="1"/>
  <c r="BJ170" i="24"/>
  <c r="BK169" i="24"/>
  <c r="CW57" i="24" s="1"/>
  <c r="CV58" i="24"/>
  <c r="CV60" i="24" s="1"/>
  <c r="DA68" i="24"/>
  <c r="CQ68" i="24"/>
  <c r="CQ99" i="24" s="1"/>
  <c r="CQ101" i="24" s="1"/>
  <c r="BK217" i="23"/>
  <c r="CY57" i="23" s="1"/>
  <c r="BJ218" i="23"/>
  <c r="CX58" i="23"/>
  <c r="CX60" i="23" s="1"/>
  <c r="CU65" i="23"/>
  <c r="CU98" i="23" s="1"/>
  <c r="CU100" i="23" s="1"/>
  <c r="DA65" i="23"/>
  <c r="AW193" i="22"/>
  <c r="CI81" i="22" s="1"/>
  <c r="AV194" i="22"/>
  <c r="CH82" i="22"/>
  <c r="CH84" i="22" s="1"/>
  <c r="CM91" i="22"/>
  <c r="CC91" i="22"/>
  <c r="CC122" i="22" s="1"/>
  <c r="CC124" i="22" s="1"/>
  <c r="BK139" i="20" l="1"/>
  <c r="BL138" i="20"/>
  <c r="CU57" i="20" s="1"/>
  <c r="CL71" i="20"/>
  <c r="CL99" i="20" s="1"/>
  <c r="CL101" i="20" s="1"/>
  <c r="CT58" i="20"/>
  <c r="CT60" i="20" s="1"/>
  <c r="DB71" i="20"/>
  <c r="CY65" i="28"/>
  <c r="CY100" i="28" s="1"/>
  <c r="CY102" i="28" s="1"/>
  <c r="CZ60" i="28"/>
  <c r="CZ62" i="28" s="1"/>
  <c r="DA65" i="28"/>
  <c r="DA100" i="28" s="1"/>
  <c r="DA102" i="28" s="1"/>
  <c r="BL245" i="27"/>
  <c r="CY59" i="27" s="1"/>
  <c r="BK246" i="27"/>
  <c r="CU91" i="27"/>
  <c r="CU124" i="27" s="1"/>
  <c r="CU126" i="27" s="1"/>
  <c r="CX60" i="27"/>
  <c r="CX62" i="27" s="1"/>
  <c r="DA91" i="27"/>
  <c r="CW58" i="26"/>
  <c r="CW60" i="26" s="1"/>
  <c r="CS67" i="26"/>
  <c r="CS99" i="26" s="1"/>
  <c r="CS101" i="26" s="1"/>
  <c r="DA67" i="26"/>
  <c r="BJ199" i="26"/>
  <c r="BK198" i="26"/>
  <c r="CX57" i="26" s="1"/>
  <c r="CW58" i="24"/>
  <c r="CW60" i="24" s="1"/>
  <c r="DA67" i="24"/>
  <c r="CS67" i="24"/>
  <c r="CS99" i="24" s="1"/>
  <c r="CS101" i="24" s="1"/>
  <c r="BJ171" i="24"/>
  <c r="BK170" i="24"/>
  <c r="CX57" i="24" s="1"/>
  <c r="BJ219" i="23"/>
  <c r="BK219" i="23" s="1"/>
  <c r="DA57" i="23" s="1"/>
  <c r="DA58" i="23" s="1"/>
  <c r="DA60" i="23" s="1"/>
  <c r="BK218" i="23"/>
  <c r="CZ57" i="23" s="1"/>
  <c r="CY58" i="23"/>
  <c r="CY60" i="23" s="1"/>
  <c r="CW64" i="23"/>
  <c r="CW98" i="23" s="1"/>
  <c r="CW100" i="23" s="1"/>
  <c r="DA64" i="23"/>
  <c r="AV195" i="22"/>
  <c r="AW194" i="22"/>
  <c r="CJ81" i="22" s="1"/>
  <c r="CI82" i="22"/>
  <c r="CI84" i="22" s="1"/>
  <c r="CM90" i="22"/>
  <c r="CE90" i="22"/>
  <c r="CE122" i="22" s="1"/>
  <c r="CE124" i="22" s="1"/>
  <c r="BK140" i="20" l="1"/>
  <c r="BL139" i="20"/>
  <c r="CV57" i="20" s="1"/>
  <c r="CN70" i="20"/>
  <c r="CN99" i="20" s="1"/>
  <c r="CN101" i="20" s="1"/>
  <c r="DB70" i="20"/>
  <c r="CU58" i="20"/>
  <c r="CU60" i="20" s="1"/>
  <c r="BK247" i="27"/>
  <c r="BL247" i="27" s="1"/>
  <c r="DA59" i="27" s="1"/>
  <c r="DA60" i="27" s="1"/>
  <c r="DA62" i="27" s="1"/>
  <c r="BL246" i="27"/>
  <c r="CZ59" i="27" s="1"/>
  <c r="CW90" i="27"/>
  <c r="CW124" i="27" s="1"/>
  <c r="CW126" i="27" s="1"/>
  <c r="CY60" i="27"/>
  <c r="CY62" i="27" s="1"/>
  <c r="DA90" i="27"/>
  <c r="BK199" i="26"/>
  <c r="CY57" i="26" s="1"/>
  <c r="BJ200" i="26"/>
  <c r="CX58" i="26"/>
  <c r="CX60" i="26" s="1"/>
  <c r="DA66" i="26"/>
  <c r="CU66" i="26"/>
  <c r="CU99" i="26" s="1"/>
  <c r="CU101" i="26" s="1"/>
  <c r="BJ172" i="24"/>
  <c r="BK171" i="24"/>
  <c r="CY57" i="24" s="1"/>
  <c r="CX58" i="24"/>
  <c r="CX60" i="24" s="1"/>
  <c r="DA66" i="24"/>
  <c r="CU66" i="24"/>
  <c r="CU99" i="24" s="1"/>
  <c r="CU101" i="24" s="1"/>
  <c r="DA63" i="23"/>
  <c r="DA98" i="23" s="1"/>
  <c r="DA100" i="23" s="1"/>
  <c r="CY63" i="23"/>
  <c r="CY98" i="23" s="1"/>
  <c r="CY100" i="23" s="1"/>
  <c r="CZ58" i="23"/>
  <c r="CZ60" i="23" s="1"/>
  <c r="CM89" i="22"/>
  <c r="CJ82" i="22"/>
  <c r="CJ84" i="22" s="1"/>
  <c r="CG89" i="22"/>
  <c r="CG122" i="22" s="1"/>
  <c r="CG124" i="22" s="1"/>
  <c r="AW195" i="22"/>
  <c r="CK81" i="22" s="1"/>
  <c r="AV196" i="22"/>
  <c r="DB69" i="20" l="1"/>
  <c r="CP69" i="20"/>
  <c r="CP99" i="20" s="1"/>
  <c r="CP101" i="20" s="1"/>
  <c r="CV58" i="20"/>
  <c r="CV60" i="20" s="1"/>
  <c r="BK141" i="20"/>
  <c r="BL140" i="20"/>
  <c r="CW57" i="20" s="1"/>
  <c r="CZ60" i="27"/>
  <c r="CZ62" i="27" s="1"/>
  <c r="CY89" i="27"/>
  <c r="CY124" i="27" s="1"/>
  <c r="CY126" i="27" s="1"/>
  <c r="DA89" i="27"/>
  <c r="DA124" i="27" s="1"/>
  <c r="DA126" i="27" s="1"/>
  <c r="BJ201" i="26"/>
  <c r="BK201" i="26" s="1"/>
  <c r="DA57" i="26" s="1"/>
  <c r="DA58" i="26" s="1"/>
  <c r="DA60" i="26" s="1"/>
  <c r="BK200" i="26"/>
  <c r="CZ57" i="26" s="1"/>
  <c r="CY58" i="26"/>
  <c r="CY60" i="26" s="1"/>
  <c r="CW65" i="26"/>
  <c r="CW99" i="26" s="1"/>
  <c r="CW101" i="26" s="1"/>
  <c r="DA65" i="26"/>
  <c r="CY58" i="24"/>
  <c r="CY60" i="24" s="1"/>
  <c r="DA65" i="24"/>
  <c r="CW65" i="24"/>
  <c r="CW99" i="24" s="1"/>
  <c r="CW101" i="24" s="1"/>
  <c r="BJ173" i="24"/>
  <c r="BK173" i="24" s="1"/>
  <c r="DA57" i="24" s="1"/>
  <c r="DA58" i="24" s="1"/>
  <c r="DA60" i="24" s="1"/>
  <c r="BK172" i="24"/>
  <c r="CZ57" i="24" s="1"/>
  <c r="CK82" i="22"/>
  <c r="CK84" i="22" s="1"/>
  <c r="CM88" i="22"/>
  <c r="CI88" i="22"/>
  <c r="CI122" i="22" s="1"/>
  <c r="CI124" i="22" s="1"/>
  <c r="AV197" i="22"/>
  <c r="AW197" i="22" s="1"/>
  <c r="CM81" i="22" s="1"/>
  <c r="CM82" i="22" s="1"/>
  <c r="CM84" i="22" s="1"/>
  <c r="AW196" i="22"/>
  <c r="CL81" i="22" s="1"/>
  <c r="BL141" i="20" l="1"/>
  <c r="CX57" i="20" s="1"/>
  <c r="BK142" i="20"/>
  <c r="CR68" i="20"/>
  <c r="CR99" i="20" s="1"/>
  <c r="CR101" i="20" s="1"/>
  <c r="DB68" i="20"/>
  <c r="CW58" i="20"/>
  <c r="CW60" i="20" s="1"/>
  <c r="CZ58" i="26"/>
  <c r="CZ60" i="26" s="1"/>
  <c r="DA64" i="26"/>
  <c r="DA99" i="26" s="1"/>
  <c r="DA101" i="26" s="1"/>
  <c r="CY64" i="26"/>
  <c r="CY99" i="26" s="1"/>
  <c r="CY101" i="26" s="1"/>
  <c r="CZ58" i="24"/>
  <c r="CZ60" i="24" s="1"/>
  <c r="DA64" i="24"/>
  <c r="DA99" i="24" s="1"/>
  <c r="DA101" i="24" s="1"/>
  <c r="CY64" i="24"/>
  <c r="CY99" i="24" s="1"/>
  <c r="CY101" i="24" s="1"/>
  <c r="CL82" i="22"/>
  <c r="CL84" i="22" s="1"/>
  <c r="CM87" i="22"/>
  <c r="CM122" i="22" s="1"/>
  <c r="CM124" i="22" s="1"/>
  <c r="CK87" i="22"/>
  <c r="CK122" i="22" s="1"/>
  <c r="CK124" i="22" s="1"/>
  <c r="DB67" i="20" l="1"/>
  <c r="CT67" i="20"/>
  <c r="CT99" i="20" s="1"/>
  <c r="CT101" i="20" s="1"/>
  <c r="CX58" i="20"/>
  <c r="CX60" i="20" s="1"/>
  <c r="BK143" i="20"/>
  <c r="BL142" i="20"/>
  <c r="CY57" i="20" s="1"/>
  <c r="D4" i="3"/>
  <c r="D2" i="3"/>
  <c r="D4" i="2"/>
  <c r="CY58" i="20" l="1"/>
  <c r="CY60" i="20" s="1"/>
  <c r="CV66" i="20"/>
  <c r="CV99" i="20" s="1"/>
  <c r="CV101" i="20" s="1"/>
  <c r="DB66" i="20"/>
  <c r="BL143" i="20"/>
  <c r="CZ57" i="20" s="1"/>
  <c r="BK144" i="20"/>
  <c r="D4" i="1"/>
  <c r="AV162" i="1"/>
  <c r="CZ58" i="20" l="1"/>
  <c r="CZ60" i="20" s="1"/>
  <c r="DB65" i="20"/>
  <c r="CX65" i="20"/>
  <c r="CX99" i="20" s="1"/>
  <c r="CX101" i="20" s="1"/>
  <c r="BK145" i="20"/>
  <c r="BL145" i="20" s="1"/>
  <c r="DB57" i="20" s="1"/>
  <c r="DB58" i="20" s="1"/>
  <c r="DB60" i="20" s="1"/>
  <c r="BL144" i="20"/>
  <c r="DA57" i="20" s="1"/>
  <c r="AV163" i="1"/>
  <c r="CZ64" i="20" l="1"/>
  <c r="CZ99" i="20" s="1"/>
  <c r="CZ101" i="20" s="1"/>
  <c r="DA58" i="20"/>
  <c r="DA60" i="20" s="1"/>
  <c r="DB64" i="20"/>
  <c r="DB99" i="20" s="1"/>
  <c r="DB101" i="20" s="1"/>
  <c r="AV164" i="1"/>
  <c r="AV165" i="1" l="1"/>
  <c r="AV166" i="1" l="1"/>
  <c r="AV167" i="1" l="1"/>
  <c r="AV168" i="1" l="1"/>
  <c r="AV169" i="1" l="1"/>
  <c r="AV170" i="1" l="1"/>
  <c r="AV171" i="1" l="1"/>
  <c r="AV172" i="1" l="1"/>
  <c r="AV173" i="1" l="1"/>
  <c r="AV174" i="1" l="1"/>
  <c r="AV175" i="1" l="1"/>
  <c r="AV176" i="1" l="1"/>
  <c r="AV177" i="1" l="1"/>
  <c r="AV178" i="1" l="1"/>
  <c r="AV179" i="1" l="1"/>
  <c r="AV180" i="1" l="1"/>
  <c r="AV181" i="1" l="1"/>
  <c r="AV182" i="1" l="1"/>
  <c r="AV183" i="1" l="1"/>
  <c r="AV184" i="1" l="1"/>
  <c r="AV185" i="1" l="1"/>
  <c r="AV186" i="1" l="1"/>
  <c r="AV187" i="1" l="1"/>
  <c r="AV188" i="1" l="1"/>
  <c r="AV189" i="1" l="1"/>
  <c r="AV190" i="1" l="1"/>
  <c r="AV191" i="1" l="1"/>
  <c r="AV192" i="1" s="1"/>
  <c r="AV193" i="1" s="1"/>
  <c r="AV194" i="1" s="1"/>
  <c r="AV195" i="1" s="1"/>
  <c r="AV196" i="1" s="1"/>
  <c r="AV197" i="1" s="1"/>
  <c r="AV198" i="1" s="1"/>
  <c r="AI154" i="7" l="1"/>
  <c r="AI153" i="7"/>
  <c r="AH161" i="3"/>
  <c r="AH160" i="3"/>
  <c r="J161" i="3"/>
  <c r="K161" i="3" s="1"/>
  <c r="L161" i="3" s="1"/>
  <c r="M161" i="3" s="1"/>
  <c r="N161" i="3" s="1"/>
  <c r="J160" i="3"/>
  <c r="K160" i="3" s="1"/>
  <c r="L160" i="3" s="1"/>
  <c r="M160" i="3" s="1"/>
  <c r="N160" i="3" s="1"/>
  <c r="J159" i="3"/>
  <c r="K159" i="3" s="1"/>
  <c r="L159" i="3" s="1"/>
  <c r="M159" i="3" s="1"/>
  <c r="N159" i="3" s="1"/>
  <c r="J158" i="3"/>
  <c r="K158" i="3" s="1"/>
  <c r="L158" i="3" s="1"/>
  <c r="M158" i="3" s="1"/>
  <c r="N158" i="3" s="1"/>
  <c r="J157" i="3"/>
  <c r="K157" i="3" s="1"/>
  <c r="L157" i="3" s="1"/>
  <c r="M157" i="3" s="1"/>
  <c r="N157" i="3" s="1"/>
  <c r="J156" i="3"/>
  <c r="K156" i="3" s="1"/>
  <c r="L156" i="3" s="1"/>
  <c r="M156" i="3" s="1"/>
  <c r="N156" i="3" s="1"/>
  <c r="J155" i="3"/>
  <c r="K155" i="3" s="1"/>
  <c r="L155" i="3" s="1"/>
  <c r="M155" i="3" s="1"/>
  <c r="N155" i="3" s="1"/>
  <c r="J154" i="3"/>
  <c r="K154" i="3" s="1"/>
  <c r="L154" i="3" s="1"/>
  <c r="M154" i="3" s="1"/>
  <c r="N154" i="3" s="1"/>
  <c r="J153" i="3"/>
  <c r="K153" i="3" s="1"/>
  <c r="L153" i="3" s="1"/>
  <c r="M153" i="3" s="1"/>
  <c r="N153" i="3" s="1"/>
  <c r="J152" i="3"/>
  <c r="K152" i="3" s="1"/>
  <c r="L152" i="3" s="1"/>
  <c r="M152" i="3" s="1"/>
  <c r="N152" i="3" s="1"/>
  <c r="J151" i="3"/>
  <c r="K151" i="3" s="1"/>
  <c r="L151" i="3" s="1"/>
  <c r="M151" i="3" s="1"/>
  <c r="N151" i="3" s="1"/>
  <c r="J154" i="7"/>
  <c r="K154" i="7" s="1"/>
  <c r="L154" i="7" s="1"/>
  <c r="M154" i="7" s="1"/>
  <c r="N154" i="7" s="1"/>
  <c r="J153" i="7"/>
  <c r="K153" i="7" s="1"/>
  <c r="L153" i="7" s="1"/>
  <c r="M153" i="7" s="1"/>
  <c r="N153" i="7" s="1"/>
  <c r="J152" i="7"/>
  <c r="K152" i="7" s="1"/>
  <c r="L152" i="7" s="1"/>
  <c r="M152" i="7" s="1"/>
  <c r="N152" i="7" s="1"/>
  <c r="J151" i="7"/>
  <c r="K151" i="7" s="1"/>
  <c r="L151" i="7" s="1"/>
  <c r="M151" i="7" s="1"/>
  <c r="N151" i="7" s="1"/>
  <c r="J150" i="7"/>
  <c r="K150" i="7" s="1"/>
  <c r="L150" i="7" s="1"/>
  <c r="M150" i="7" s="1"/>
  <c r="N150" i="7" s="1"/>
  <c r="J149" i="7"/>
  <c r="K149" i="7" s="1"/>
  <c r="L149" i="7" s="1"/>
  <c r="M149" i="7" s="1"/>
  <c r="N149" i="7" s="1"/>
  <c r="J148" i="7"/>
  <c r="K148" i="7" s="1"/>
  <c r="L148" i="7" s="1"/>
  <c r="M148" i="7" s="1"/>
  <c r="N148" i="7" s="1"/>
  <c r="J147" i="7"/>
  <c r="K147" i="7" s="1"/>
  <c r="L147" i="7" s="1"/>
  <c r="M147" i="7" s="1"/>
  <c r="N147" i="7" s="1"/>
  <c r="J146" i="7"/>
  <c r="K146" i="7" s="1"/>
  <c r="L146" i="7" s="1"/>
  <c r="M146" i="7" s="1"/>
  <c r="N146" i="7" s="1"/>
  <c r="J145" i="7"/>
  <c r="K145" i="7" s="1"/>
  <c r="L145" i="7" s="1"/>
  <c r="M145" i="7" s="1"/>
  <c r="N145" i="7" s="1"/>
  <c r="J144" i="7"/>
  <c r="K144" i="7" s="1"/>
  <c r="L144" i="7" s="1"/>
  <c r="M144" i="7" s="1"/>
  <c r="N144" i="7" s="1"/>
  <c r="I152" i="2"/>
  <c r="J152" i="2" s="1"/>
  <c r="K152" i="2" s="1"/>
  <c r="L152" i="2" s="1"/>
  <c r="M152" i="2" s="1"/>
  <c r="I151" i="2"/>
  <c r="J151" i="2" s="1"/>
  <c r="K151" i="2" s="1"/>
  <c r="L151" i="2" s="1"/>
  <c r="M151" i="2" s="1"/>
  <c r="I150" i="2"/>
  <c r="J150" i="2" s="1"/>
  <c r="K150" i="2" s="1"/>
  <c r="L150" i="2" s="1"/>
  <c r="M150" i="2" s="1"/>
  <c r="I149" i="2"/>
  <c r="J149" i="2" s="1"/>
  <c r="K149" i="2" s="1"/>
  <c r="L149" i="2" s="1"/>
  <c r="M149" i="2" s="1"/>
  <c r="I148" i="2"/>
  <c r="J148" i="2" s="1"/>
  <c r="K148" i="2" s="1"/>
  <c r="L148" i="2" s="1"/>
  <c r="M148" i="2" s="1"/>
  <c r="I147" i="2"/>
  <c r="J147" i="2" s="1"/>
  <c r="K147" i="2" s="1"/>
  <c r="L147" i="2" s="1"/>
  <c r="M147" i="2" s="1"/>
  <c r="I146" i="2"/>
  <c r="J146" i="2" s="1"/>
  <c r="K146" i="2" s="1"/>
  <c r="L146" i="2" s="1"/>
  <c r="M146" i="2" s="1"/>
  <c r="I145" i="2"/>
  <c r="J145" i="2" s="1"/>
  <c r="K145" i="2" s="1"/>
  <c r="L145" i="2" s="1"/>
  <c r="M145" i="2" s="1"/>
  <c r="I144" i="2"/>
  <c r="J144" i="2" s="1"/>
  <c r="K144" i="2" s="1"/>
  <c r="L144" i="2" s="1"/>
  <c r="M144" i="2" s="1"/>
  <c r="I143" i="2"/>
  <c r="J143" i="2" s="1"/>
  <c r="K143" i="2" s="1"/>
  <c r="L143" i="2" s="1"/>
  <c r="M143" i="2" s="1"/>
  <c r="I142" i="2"/>
  <c r="J142" i="2" s="1"/>
  <c r="K142" i="2" s="1"/>
  <c r="L142" i="2" s="1"/>
  <c r="M142" i="2" s="1"/>
  <c r="C110" i="7"/>
  <c r="O117" i="7" s="1"/>
  <c r="P117" i="7" s="1"/>
  <c r="J129" i="7"/>
  <c r="K129" i="7" s="1"/>
  <c r="L129" i="7" s="1"/>
  <c r="M129" i="7" s="1"/>
  <c r="N129" i="7" s="1"/>
  <c r="J128" i="7"/>
  <c r="K128" i="7" s="1"/>
  <c r="L128" i="7" s="1"/>
  <c r="M128" i="7" s="1"/>
  <c r="N128" i="7" s="1"/>
  <c r="J127" i="7"/>
  <c r="K127" i="7" s="1"/>
  <c r="L127" i="7" s="1"/>
  <c r="M127" i="7" s="1"/>
  <c r="N127" i="7" s="1"/>
  <c r="J126" i="7"/>
  <c r="K126" i="7" s="1"/>
  <c r="L126" i="7" s="1"/>
  <c r="M126" i="7" s="1"/>
  <c r="N126" i="7" s="1"/>
  <c r="J125" i="7"/>
  <c r="K125" i="7" s="1"/>
  <c r="L125" i="7" s="1"/>
  <c r="M125" i="7" s="1"/>
  <c r="N125" i="7" s="1"/>
  <c r="J124" i="7"/>
  <c r="K124" i="7" s="1"/>
  <c r="L124" i="7" s="1"/>
  <c r="M124" i="7" s="1"/>
  <c r="N124" i="7" s="1"/>
  <c r="J123" i="7"/>
  <c r="K123" i="7" s="1"/>
  <c r="L123" i="7" s="1"/>
  <c r="M123" i="7" s="1"/>
  <c r="N123" i="7" s="1"/>
  <c r="J122" i="7"/>
  <c r="K122" i="7" s="1"/>
  <c r="L122" i="7" s="1"/>
  <c r="M122" i="7" s="1"/>
  <c r="N122" i="7" s="1"/>
  <c r="J121" i="7"/>
  <c r="K121" i="7" s="1"/>
  <c r="L121" i="7" s="1"/>
  <c r="M121" i="7" s="1"/>
  <c r="N121" i="7" s="1"/>
  <c r="J120" i="7"/>
  <c r="K120" i="7" s="1"/>
  <c r="L120" i="7" s="1"/>
  <c r="M120" i="7" s="1"/>
  <c r="N120" i="7" s="1"/>
  <c r="J119" i="7"/>
  <c r="K119" i="7" s="1"/>
  <c r="L119" i="7" s="1"/>
  <c r="M119" i="7" s="1"/>
  <c r="N119" i="7" s="1"/>
  <c r="J118" i="7"/>
  <c r="K118" i="7" s="1"/>
  <c r="L118" i="7" s="1"/>
  <c r="M118" i="7" s="1"/>
  <c r="N118" i="7" s="1"/>
  <c r="J117" i="7"/>
  <c r="K117" i="7" s="1"/>
  <c r="L117" i="7" s="1"/>
  <c r="M117" i="7" s="1"/>
  <c r="N117" i="7" s="1"/>
  <c r="J116" i="7"/>
  <c r="K116" i="7" s="1"/>
  <c r="L116" i="7" s="1"/>
  <c r="M116" i="7" s="1"/>
  <c r="N116" i="7" s="1"/>
  <c r="J115" i="7"/>
  <c r="K115" i="7" s="1"/>
  <c r="L115" i="7" s="1"/>
  <c r="M115" i="7" s="1"/>
  <c r="N115" i="7" s="1"/>
  <c r="J114" i="7"/>
  <c r="K114" i="7" s="1"/>
  <c r="L114" i="7" s="1"/>
  <c r="M114" i="7" s="1"/>
  <c r="N114" i="7" s="1"/>
  <c r="J113" i="7"/>
  <c r="K113" i="7" s="1"/>
  <c r="L113" i="7" s="1"/>
  <c r="M113" i="7" s="1"/>
  <c r="N113" i="7" s="1"/>
  <c r="J112" i="7"/>
  <c r="K112" i="7" s="1"/>
  <c r="L112" i="7" s="1"/>
  <c r="M112" i="7" s="1"/>
  <c r="N112" i="7" s="1"/>
  <c r="J111" i="7"/>
  <c r="K111" i="7" s="1"/>
  <c r="L111" i="7" s="1"/>
  <c r="M111" i="7" s="1"/>
  <c r="N111" i="7" s="1"/>
  <c r="G110" i="7"/>
  <c r="J186" i="7"/>
  <c r="K186" i="7" s="1"/>
  <c r="L186" i="7" s="1"/>
  <c r="M186" i="7" s="1"/>
  <c r="N186" i="7" s="1"/>
  <c r="J185" i="7"/>
  <c r="K185" i="7" s="1"/>
  <c r="L185" i="7" s="1"/>
  <c r="M185" i="7" s="1"/>
  <c r="N185" i="7" s="1"/>
  <c r="J184" i="7"/>
  <c r="K184" i="7" s="1"/>
  <c r="L184" i="7" s="1"/>
  <c r="M184" i="7" s="1"/>
  <c r="N184" i="7" s="1"/>
  <c r="J183" i="7"/>
  <c r="K183" i="7" s="1"/>
  <c r="L183" i="7" s="1"/>
  <c r="M183" i="7" s="1"/>
  <c r="N183" i="7" s="1"/>
  <c r="J182" i="7"/>
  <c r="K182" i="7" s="1"/>
  <c r="L182" i="7" s="1"/>
  <c r="M182" i="7" s="1"/>
  <c r="N182" i="7" s="1"/>
  <c r="J181" i="7"/>
  <c r="K181" i="7" s="1"/>
  <c r="L181" i="7" s="1"/>
  <c r="M181" i="7" s="1"/>
  <c r="N181" i="7" s="1"/>
  <c r="J180" i="7"/>
  <c r="K180" i="7" s="1"/>
  <c r="L180" i="7" s="1"/>
  <c r="M180" i="7" s="1"/>
  <c r="N180" i="7" s="1"/>
  <c r="J179" i="7"/>
  <c r="K179" i="7" s="1"/>
  <c r="L179" i="7" s="1"/>
  <c r="M179" i="7" s="1"/>
  <c r="N179" i="7" s="1"/>
  <c r="J178" i="7"/>
  <c r="K178" i="7" s="1"/>
  <c r="L178" i="7" s="1"/>
  <c r="M178" i="7" s="1"/>
  <c r="N178" i="7" s="1"/>
  <c r="J177" i="7"/>
  <c r="K177" i="7" s="1"/>
  <c r="L177" i="7" s="1"/>
  <c r="M177" i="7" s="1"/>
  <c r="N177" i="7" s="1"/>
  <c r="J176" i="7"/>
  <c r="K176" i="7" s="1"/>
  <c r="L176" i="7" s="1"/>
  <c r="M176" i="7" s="1"/>
  <c r="N176" i="7" s="1"/>
  <c r="J175" i="7"/>
  <c r="K175" i="7" s="1"/>
  <c r="L175" i="7" s="1"/>
  <c r="M175" i="7" s="1"/>
  <c r="N175" i="7" s="1"/>
  <c r="J174" i="7"/>
  <c r="K174" i="7" s="1"/>
  <c r="L174" i="7" s="1"/>
  <c r="M174" i="7" s="1"/>
  <c r="N174" i="7" s="1"/>
  <c r="J173" i="7"/>
  <c r="K173" i="7" s="1"/>
  <c r="L173" i="7" s="1"/>
  <c r="M173" i="7" s="1"/>
  <c r="N173" i="7" s="1"/>
  <c r="J172" i="7"/>
  <c r="K172" i="7" s="1"/>
  <c r="L172" i="7" s="1"/>
  <c r="M172" i="7" s="1"/>
  <c r="N172" i="7" s="1"/>
  <c r="J171" i="7"/>
  <c r="K171" i="7" s="1"/>
  <c r="L171" i="7" s="1"/>
  <c r="M171" i="7" s="1"/>
  <c r="N171" i="7" s="1"/>
  <c r="J170" i="7"/>
  <c r="K170" i="7" s="1"/>
  <c r="L170" i="7" s="1"/>
  <c r="M170" i="7" s="1"/>
  <c r="N170" i="7" s="1"/>
  <c r="J169" i="7"/>
  <c r="K169" i="7" s="1"/>
  <c r="L169" i="7" s="1"/>
  <c r="M169" i="7" s="1"/>
  <c r="N169" i="7" s="1"/>
  <c r="J168" i="7"/>
  <c r="K168" i="7" s="1"/>
  <c r="L168" i="7" s="1"/>
  <c r="M168" i="7" s="1"/>
  <c r="N168" i="7" s="1"/>
  <c r="G167" i="7"/>
  <c r="F167" i="7" s="1"/>
  <c r="AQ154" i="7"/>
  <c r="V154" i="7"/>
  <c r="AE154" i="7" s="1"/>
  <c r="AQ153" i="7"/>
  <c r="V153" i="7"/>
  <c r="AE153" i="7" s="1"/>
  <c r="AQ152" i="7"/>
  <c r="AQ151" i="7"/>
  <c r="AQ150" i="7"/>
  <c r="AQ149" i="7"/>
  <c r="AQ148" i="7"/>
  <c r="AQ147" i="7"/>
  <c r="AQ146" i="7"/>
  <c r="AQ145" i="7"/>
  <c r="AQ144" i="7"/>
  <c r="AQ143" i="7"/>
  <c r="AF152" i="2"/>
  <c r="AF151" i="2"/>
  <c r="AF150" i="2"/>
  <c r="AF149" i="2"/>
  <c r="AF148" i="2"/>
  <c r="AF147" i="2"/>
  <c r="AF146" i="2"/>
  <c r="AF145" i="2"/>
  <c r="AF144" i="2"/>
  <c r="AF143" i="2"/>
  <c r="AF142" i="2"/>
  <c r="AF141" i="2"/>
  <c r="AP161" i="3"/>
  <c r="AQ161" i="3" s="1"/>
  <c r="AP160" i="3"/>
  <c r="AQ160" i="3" s="1"/>
  <c r="AP159" i="3"/>
  <c r="AQ159" i="3" s="1"/>
  <c r="AP158" i="3"/>
  <c r="AQ158" i="3" s="1"/>
  <c r="AP157" i="3"/>
  <c r="AQ157" i="3" s="1"/>
  <c r="AP156" i="3"/>
  <c r="AQ156" i="3" s="1"/>
  <c r="AP155" i="3"/>
  <c r="AQ155" i="3" s="1"/>
  <c r="AP154" i="3"/>
  <c r="AQ154" i="3" s="1"/>
  <c r="AP153" i="3"/>
  <c r="AQ153" i="3" s="1"/>
  <c r="AP152" i="3"/>
  <c r="AQ152" i="3" s="1"/>
  <c r="AP151" i="3"/>
  <c r="AQ151" i="3" s="1"/>
  <c r="AP150" i="3"/>
  <c r="AQ150" i="3" s="1"/>
  <c r="C141" i="2"/>
  <c r="C150" i="3"/>
  <c r="J150" i="3" s="1"/>
  <c r="P150" i="3" s="1"/>
  <c r="Q150" i="3" s="1"/>
  <c r="S150" i="3" s="1"/>
  <c r="G175" i="3"/>
  <c r="J176" i="3"/>
  <c r="K176" i="3" s="1"/>
  <c r="L176" i="3" s="1"/>
  <c r="M176" i="3" s="1"/>
  <c r="N176" i="3" s="1"/>
  <c r="J177" i="3"/>
  <c r="K177" i="3" s="1"/>
  <c r="L177" i="3" s="1"/>
  <c r="M177" i="3" s="1"/>
  <c r="N177" i="3" s="1"/>
  <c r="J178" i="3"/>
  <c r="K178" i="3" s="1"/>
  <c r="L178" i="3" s="1"/>
  <c r="M178" i="3" s="1"/>
  <c r="N178" i="3" s="1"/>
  <c r="J179" i="3"/>
  <c r="K179" i="3" s="1"/>
  <c r="L179" i="3" s="1"/>
  <c r="M179" i="3" s="1"/>
  <c r="N179" i="3" s="1"/>
  <c r="J180" i="3"/>
  <c r="K180" i="3" s="1"/>
  <c r="L180" i="3" s="1"/>
  <c r="M180" i="3" s="1"/>
  <c r="N180" i="3" s="1"/>
  <c r="J181" i="3"/>
  <c r="K181" i="3" s="1"/>
  <c r="L181" i="3" s="1"/>
  <c r="M181" i="3" s="1"/>
  <c r="N181" i="3" s="1"/>
  <c r="J182" i="3"/>
  <c r="K182" i="3" s="1"/>
  <c r="L182" i="3" s="1"/>
  <c r="M182" i="3" s="1"/>
  <c r="N182" i="3" s="1"/>
  <c r="J183" i="3"/>
  <c r="K183" i="3" s="1"/>
  <c r="L183" i="3" s="1"/>
  <c r="M183" i="3" s="1"/>
  <c r="N183" i="3" s="1"/>
  <c r="J184" i="3"/>
  <c r="K184" i="3" s="1"/>
  <c r="L184" i="3" s="1"/>
  <c r="M184" i="3" s="1"/>
  <c r="N184" i="3" s="1"/>
  <c r="J185" i="3"/>
  <c r="K185" i="3" s="1"/>
  <c r="L185" i="3" s="1"/>
  <c r="M185" i="3" s="1"/>
  <c r="N185" i="3" s="1"/>
  <c r="J186" i="3"/>
  <c r="K186" i="3" s="1"/>
  <c r="L186" i="3" s="1"/>
  <c r="M186" i="3" s="1"/>
  <c r="N186" i="3" s="1"/>
  <c r="J187" i="3"/>
  <c r="K187" i="3" s="1"/>
  <c r="L187" i="3" s="1"/>
  <c r="M187" i="3" s="1"/>
  <c r="N187" i="3" s="1"/>
  <c r="J188" i="3"/>
  <c r="K188" i="3" s="1"/>
  <c r="L188" i="3" s="1"/>
  <c r="M188" i="3" s="1"/>
  <c r="N188" i="3" s="1"/>
  <c r="J189" i="3"/>
  <c r="K189" i="3" s="1"/>
  <c r="L189" i="3" s="1"/>
  <c r="M189" i="3" s="1"/>
  <c r="N189" i="3" s="1"/>
  <c r="J190" i="3"/>
  <c r="K190" i="3" s="1"/>
  <c r="L190" i="3" s="1"/>
  <c r="M190" i="3" s="1"/>
  <c r="N190" i="3" s="1"/>
  <c r="J191" i="3"/>
  <c r="K191" i="3" s="1"/>
  <c r="L191" i="3" s="1"/>
  <c r="M191" i="3" s="1"/>
  <c r="N191" i="3" s="1"/>
  <c r="J192" i="3"/>
  <c r="K192" i="3" s="1"/>
  <c r="L192" i="3" s="1"/>
  <c r="M192" i="3" s="1"/>
  <c r="N192" i="3" s="1"/>
  <c r="J193" i="3"/>
  <c r="K193" i="3" s="1"/>
  <c r="L193" i="3" s="1"/>
  <c r="M193" i="3" s="1"/>
  <c r="N193" i="3" s="1"/>
  <c r="J194" i="3"/>
  <c r="K194" i="3" s="1"/>
  <c r="L194" i="3" s="1"/>
  <c r="M194" i="3" s="1"/>
  <c r="N194" i="3" s="1"/>
  <c r="BF49" i="1"/>
  <c r="B14" i="1"/>
  <c r="C14" i="1" s="1"/>
  <c r="C138" i="1"/>
  <c r="Y143" i="1" s="1"/>
  <c r="G138" i="1"/>
  <c r="J139" i="1"/>
  <c r="K139" i="1" s="1"/>
  <c r="L139" i="1" s="1"/>
  <c r="M139" i="1" s="1"/>
  <c r="N139" i="1" s="1"/>
  <c r="J140" i="1"/>
  <c r="K140" i="1" s="1"/>
  <c r="L140" i="1" s="1"/>
  <c r="M140" i="1" s="1"/>
  <c r="N140" i="1" s="1"/>
  <c r="J141" i="1"/>
  <c r="K141" i="1" s="1"/>
  <c r="L141" i="1" s="1"/>
  <c r="M141" i="1" s="1"/>
  <c r="N141" i="1" s="1"/>
  <c r="J142" i="1"/>
  <c r="K142" i="1" s="1"/>
  <c r="L142" i="1" s="1"/>
  <c r="M142" i="1" s="1"/>
  <c r="N142" i="1" s="1"/>
  <c r="J143" i="1"/>
  <c r="K143" i="1" s="1"/>
  <c r="L143" i="1" s="1"/>
  <c r="M143" i="1" s="1"/>
  <c r="N143" i="1" s="1"/>
  <c r="J144" i="1"/>
  <c r="K144" i="1" s="1"/>
  <c r="L144" i="1" s="1"/>
  <c r="M144" i="1" s="1"/>
  <c r="N144" i="1" s="1"/>
  <c r="J145" i="1"/>
  <c r="K145" i="1" s="1"/>
  <c r="L145" i="1" s="1"/>
  <c r="M145" i="1" s="1"/>
  <c r="N145" i="1" s="1"/>
  <c r="J146" i="1"/>
  <c r="K146" i="1" s="1"/>
  <c r="L146" i="1" s="1"/>
  <c r="M146" i="1" s="1"/>
  <c r="N146" i="1" s="1"/>
  <c r="J147" i="1"/>
  <c r="K147" i="1" s="1"/>
  <c r="L147" i="1" s="1"/>
  <c r="M147" i="1" s="1"/>
  <c r="N147" i="1" s="1"/>
  <c r="J148" i="1"/>
  <c r="K148" i="1" s="1"/>
  <c r="L148" i="1" s="1"/>
  <c r="M148" i="1" s="1"/>
  <c r="N148" i="1" s="1"/>
  <c r="J149" i="1"/>
  <c r="K149" i="1" s="1"/>
  <c r="L149" i="1" s="1"/>
  <c r="M149" i="1" s="1"/>
  <c r="N149" i="1" s="1"/>
  <c r="J150" i="1"/>
  <c r="K150" i="1" s="1"/>
  <c r="L150" i="1" s="1"/>
  <c r="M150" i="1" s="1"/>
  <c r="N150" i="1" s="1"/>
  <c r="J151" i="1"/>
  <c r="K151" i="1" s="1"/>
  <c r="L151" i="1" s="1"/>
  <c r="M151" i="1" s="1"/>
  <c r="N151" i="1" s="1"/>
  <c r="J152" i="1"/>
  <c r="K152" i="1" s="1"/>
  <c r="L152" i="1" s="1"/>
  <c r="M152" i="1" s="1"/>
  <c r="N152" i="1" s="1"/>
  <c r="J153" i="1"/>
  <c r="K153" i="1" s="1"/>
  <c r="L153" i="1" s="1"/>
  <c r="M153" i="1" s="1"/>
  <c r="N153" i="1" s="1"/>
  <c r="J154" i="1"/>
  <c r="K154" i="1" s="1"/>
  <c r="L154" i="1" s="1"/>
  <c r="M154" i="1" s="1"/>
  <c r="N154" i="1" s="1"/>
  <c r="J155" i="1"/>
  <c r="K155" i="1" s="1"/>
  <c r="L155" i="1" s="1"/>
  <c r="M155" i="1" s="1"/>
  <c r="N155" i="1" s="1"/>
  <c r="J156" i="1"/>
  <c r="K156" i="1" s="1"/>
  <c r="L156" i="1" s="1"/>
  <c r="M156" i="1" s="1"/>
  <c r="N156" i="1" s="1"/>
  <c r="J157" i="1"/>
  <c r="K157" i="1" s="1"/>
  <c r="L157" i="1" s="1"/>
  <c r="M157" i="1" s="1"/>
  <c r="N157" i="1" s="1"/>
  <c r="V161" i="3"/>
  <c r="AE161" i="3" s="1"/>
  <c r="V160" i="3"/>
  <c r="AE160" i="3" s="1"/>
  <c r="V185" i="7"/>
  <c r="V186" i="7"/>
  <c r="AR127" i="7" l="1"/>
  <c r="AR123" i="7"/>
  <c r="AR119" i="7"/>
  <c r="AR115" i="7"/>
  <c r="AR111" i="7"/>
  <c r="AR126" i="7"/>
  <c r="AR122" i="7"/>
  <c r="AR118" i="7"/>
  <c r="AR114" i="7"/>
  <c r="AR110" i="7"/>
  <c r="AR129" i="7"/>
  <c r="AR125" i="7"/>
  <c r="AR121" i="7"/>
  <c r="AR117" i="7"/>
  <c r="AR113" i="7"/>
  <c r="AR128" i="7"/>
  <c r="AR124" i="7"/>
  <c r="AR120" i="7"/>
  <c r="AR116" i="7"/>
  <c r="AR112" i="7"/>
  <c r="BD126" i="1"/>
  <c r="BD85" i="1"/>
  <c r="BD80" i="1"/>
  <c r="AC143" i="1"/>
  <c r="AD143" i="1" s="1"/>
  <c r="AE143" i="1" s="1"/>
  <c r="Z143" i="1"/>
  <c r="AA143" i="1" s="1"/>
  <c r="AB143" i="1" s="1"/>
  <c r="AR150" i="7"/>
  <c r="AR148" i="7"/>
  <c r="Q117" i="7"/>
  <c r="Y147" i="1"/>
  <c r="O150" i="1"/>
  <c r="P150" i="1" s="1"/>
  <c r="Q150" i="1" s="1"/>
  <c r="Y149" i="1"/>
  <c r="O145" i="1"/>
  <c r="P145" i="1" s="1"/>
  <c r="Q145" i="1" s="1"/>
  <c r="O154" i="1"/>
  <c r="P154" i="1" s="1"/>
  <c r="Q154" i="1" s="1"/>
  <c r="O152" i="1"/>
  <c r="P152" i="1" s="1"/>
  <c r="Q152" i="1" s="1"/>
  <c r="O155" i="1"/>
  <c r="P155" i="1" s="1"/>
  <c r="Q155" i="1" s="1"/>
  <c r="O122" i="7"/>
  <c r="P122" i="7" s="1"/>
  <c r="Q122" i="7" s="1"/>
  <c r="AH116" i="7"/>
  <c r="AH120" i="7"/>
  <c r="O124" i="7"/>
  <c r="P124" i="7" s="1"/>
  <c r="Q124" i="7" s="1"/>
  <c r="AH125" i="7"/>
  <c r="AH112" i="7"/>
  <c r="AH128" i="7"/>
  <c r="AI128" i="7" s="1"/>
  <c r="O115" i="7"/>
  <c r="P115" i="7" s="1"/>
  <c r="Q115" i="7" s="1"/>
  <c r="AH129" i="7"/>
  <c r="AI129" i="7" s="1"/>
  <c r="O111" i="7"/>
  <c r="P111" i="7" s="1"/>
  <c r="Q111" i="7" s="1"/>
  <c r="N152" i="2"/>
  <c r="O152" i="2" s="1"/>
  <c r="P152" i="2" s="1"/>
  <c r="I141" i="2"/>
  <c r="O141" i="2" s="1"/>
  <c r="P141" i="2" s="1"/>
  <c r="R141" i="2" s="1"/>
  <c r="AR151" i="7"/>
  <c r="AR153" i="7"/>
  <c r="AR147" i="7"/>
  <c r="AR149" i="7"/>
  <c r="AR145" i="7"/>
  <c r="AR143" i="7"/>
  <c r="AR146" i="7"/>
  <c r="AR144" i="7"/>
  <c r="AR152" i="7"/>
  <c r="AR154" i="7"/>
  <c r="AH117" i="7"/>
  <c r="O123" i="7"/>
  <c r="P123" i="7" s="1"/>
  <c r="Q123" i="7" s="1"/>
  <c r="AH118" i="7"/>
  <c r="O114" i="7"/>
  <c r="P114" i="7" s="1"/>
  <c r="Q114" i="7" s="1"/>
  <c r="O113" i="7"/>
  <c r="P113" i="7" s="1"/>
  <c r="Q113" i="7" s="1"/>
  <c r="AH111" i="7"/>
  <c r="AH113" i="7"/>
  <c r="O128" i="7"/>
  <c r="P128" i="7" s="1"/>
  <c r="Q128" i="7" s="1"/>
  <c r="O116" i="7"/>
  <c r="P116" i="7" s="1"/>
  <c r="Q116" i="7" s="1"/>
  <c r="AH124" i="7"/>
  <c r="AH114" i="7"/>
  <c r="O110" i="7"/>
  <c r="P110" i="7" s="1"/>
  <c r="AH126" i="7"/>
  <c r="O129" i="7"/>
  <c r="P129" i="7" s="1"/>
  <c r="Q129" i="7" s="1"/>
  <c r="AH110" i="7"/>
  <c r="O125" i="7"/>
  <c r="P125" i="7" s="1"/>
  <c r="Q125" i="7" s="1"/>
  <c r="AH121" i="7"/>
  <c r="O112" i="7"/>
  <c r="P112" i="7" s="1"/>
  <c r="Q112" i="7" s="1"/>
  <c r="O119" i="7"/>
  <c r="P119" i="7" s="1"/>
  <c r="Q119" i="7" s="1"/>
  <c r="J110" i="7"/>
  <c r="K110" i="7" s="1"/>
  <c r="L110" i="7" s="1"/>
  <c r="M110" i="7" s="1"/>
  <c r="N110" i="7" s="1"/>
  <c r="AH123" i="7"/>
  <c r="AH122" i="7"/>
  <c r="O126" i="7"/>
  <c r="P126" i="7" s="1"/>
  <c r="Q126" i="7" s="1"/>
  <c r="AH119" i="7"/>
  <c r="O120" i="7"/>
  <c r="P120" i="7" s="1"/>
  <c r="Q120" i="7" s="1"/>
  <c r="AH115" i="7"/>
  <c r="O118" i="7"/>
  <c r="P118" i="7" s="1"/>
  <c r="Q118" i="7" s="1"/>
  <c r="O121" i="7"/>
  <c r="P121" i="7" s="1"/>
  <c r="Q121" i="7" s="1"/>
  <c r="O127" i="7"/>
  <c r="P127" i="7" s="1"/>
  <c r="Q127" i="7" s="1"/>
  <c r="AH127" i="7"/>
  <c r="O156" i="1"/>
  <c r="P156" i="1" s="1"/>
  <c r="Q156" i="1" s="1"/>
  <c r="Y151" i="1"/>
  <c r="Y140" i="1"/>
  <c r="Y141" i="1"/>
  <c r="Y154" i="1"/>
  <c r="O141" i="1"/>
  <c r="P141" i="1" s="1"/>
  <c r="Q141" i="1" s="1"/>
  <c r="Y156" i="1"/>
  <c r="O147" i="1"/>
  <c r="P147" i="1" s="1"/>
  <c r="Q147" i="1" s="1"/>
  <c r="O138" i="1"/>
  <c r="P138" i="1" s="1"/>
  <c r="Y153" i="1"/>
  <c r="O149" i="1"/>
  <c r="P149" i="1" s="1"/>
  <c r="Q149" i="1" s="1"/>
  <c r="O146" i="1"/>
  <c r="P146" i="1" s="1"/>
  <c r="Q146" i="1" s="1"/>
  <c r="Y146" i="1"/>
  <c r="J138" i="1"/>
  <c r="K138" i="1" s="1"/>
  <c r="L138" i="1" s="1"/>
  <c r="M138" i="1" s="1"/>
  <c r="N138" i="1" s="1"/>
  <c r="O144" i="1"/>
  <c r="P144" i="1" s="1"/>
  <c r="Q144" i="1" s="1"/>
  <c r="Y155" i="1"/>
  <c r="O140" i="1"/>
  <c r="P140" i="1" s="1"/>
  <c r="Q140" i="1" s="1"/>
  <c r="Y139" i="1"/>
  <c r="Y152" i="1"/>
  <c r="O153" i="1"/>
  <c r="P153" i="1" s="1"/>
  <c r="Q153" i="1" s="1"/>
  <c r="Y148" i="1"/>
  <c r="Y138" i="1"/>
  <c r="AC138" i="1" s="1"/>
  <c r="O157" i="1"/>
  <c r="P157" i="1" s="1"/>
  <c r="Q157" i="1" s="1"/>
  <c r="Y142" i="1"/>
  <c r="O151" i="1"/>
  <c r="P151" i="1" s="1"/>
  <c r="Q151" i="1" s="1"/>
  <c r="O143" i="1"/>
  <c r="P143" i="1" s="1"/>
  <c r="Q143" i="1" s="1"/>
  <c r="Y150" i="1"/>
  <c r="O148" i="1"/>
  <c r="P148" i="1" s="1"/>
  <c r="Q148" i="1" s="1"/>
  <c r="Y145" i="1"/>
  <c r="O139" i="1"/>
  <c r="P139" i="1" s="1"/>
  <c r="Q139" i="1" s="1"/>
  <c r="Y157" i="1"/>
  <c r="Y144" i="1"/>
  <c r="O142" i="1"/>
  <c r="P142" i="1" s="1"/>
  <c r="Q142" i="1" s="1"/>
  <c r="AG151" i="3"/>
  <c r="AI151" i="3" s="1"/>
  <c r="AJ151" i="3" s="1"/>
  <c r="AK151" i="3" s="1"/>
  <c r="O152" i="3"/>
  <c r="P152" i="3" s="1"/>
  <c r="Q152" i="3" s="1"/>
  <c r="AF186" i="7"/>
  <c r="AF185" i="7"/>
  <c r="AF153" i="7"/>
  <c r="AF154" i="7"/>
  <c r="Y141" i="2"/>
  <c r="Z141" i="2" s="1"/>
  <c r="AA141" i="2" s="1"/>
  <c r="AB141" i="2" s="1"/>
  <c r="N147" i="2"/>
  <c r="O147" i="2" s="1"/>
  <c r="P147" i="2" s="1"/>
  <c r="AG156" i="3"/>
  <c r="AG150" i="3"/>
  <c r="AH150" i="3" s="1"/>
  <c r="AG160" i="3"/>
  <c r="AG153" i="3"/>
  <c r="AH153" i="3" s="1"/>
  <c r="AG158" i="3"/>
  <c r="AG161" i="3"/>
  <c r="AL161" i="3" s="1"/>
  <c r="AM161" i="3" s="1"/>
  <c r="AN161" i="3" s="1"/>
  <c r="AS161" i="3" s="1"/>
  <c r="AF161" i="3"/>
  <c r="AF160" i="3"/>
  <c r="O160" i="3"/>
  <c r="P160" i="3" s="1"/>
  <c r="Q160" i="3" s="1"/>
  <c r="O157" i="3"/>
  <c r="P157" i="3" s="1"/>
  <c r="Q157" i="3" s="1"/>
  <c r="O158" i="3"/>
  <c r="P158" i="3" s="1"/>
  <c r="Q158" i="3" s="1"/>
  <c r="AG155" i="3"/>
  <c r="O156" i="3"/>
  <c r="P156" i="3" s="1"/>
  <c r="Q156" i="3" s="1"/>
  <c r="AG157" i="3"/>
  <c r="AH157" i="3" s="1"/>
  <c r="AG154" i="3"/>
  <c r="O159" i="3"/>
  <c r="P159" i="3" s="1"/>
  <c r="Q159" i="3" s="1"/>
  <c r="AG152" i="3"/>
  <c r="O155" i="3"/>
  <c r="P155" i="3" s="1"/>
  <c r="Q155" i="3" s="1"/>
  <c r="O161" i="3"/>
  <c r="P161" i="3" s="1"/>
  <c r="Q161" i="3" s="1"/>
  <c r="AG159" i="3"/>
  <c r="AH159" i="3" s="1"/>
  <c r="O153" i="3"/>
  <c r="P153" i="3" s="1"/>
  <c r="Q153" i="3" s="1"/>
  <c r="O151" i="3"/>
  <c r="P151" i="3" s="1"/>
  <c r="Q151" i="3" s="1"/>
  <c r="O154" i="3"/>
  <c r="P154" i="3" s="1"/>
  <c r="Q154" i="3" s="1"/>
  <c r="Y145" i="2"/>
  <c r="AC145" i="2" s="1"/>
  <c r="AD145" i="2" s="1"/>
  <c r="AE145" i="2" s="1"/>
  <c r="Y150" i="2"/>
  <c r="Y146" i="2"/>
  <c r="N143" i="2"/>
  <c r="O143" i="2" s="1"/>
  <c r="P143" i="2" s="1"/>
  <c r="N144" i="2"/>
  <c r="O144" i="2" s="1"/>
  <c r="P144" i="2" s="1"/>
  <c r="Y144" i="2"/>
  <c r="Y152" i="2"/>
  <c r="Y143" i="2"/>
  <c r="Y151" i="2"/>
  <c r="Y148" i="2"/>
  <c r="N148" i="2"/>
  <c r="O148" i="2" s="1"/>
  <c r="P148" i="2" s="1"/>
  <c r="Y149" i="2"/>
  <c r="N142" i="2"/>
  <c r="O142" i="2" s="1"/>
  <c r="P142" i="2" s="1"/>
  <c r="N146" i="2"/>
  <c r="O146" i="2" s="1"/>
  <c r="P146" i="2" s="1"/>
  <c r="N149" i="2"/>
  <c r="O149" i="2" s="1"/>
  <c r="P149" i="2" s="1"/>
  <c r="N150" i="2"/>
  <c r="O150" i="2" s="1"/>
  <c r="P150" i="2" s="1"/>
  <c r="Y147" i="2"/>
  <c r="Y142" i="2"/>
  <c r="N151" i="2"/>
  <c r="O151" i="2" s="1"/>
  <c r="P151" i="2" s="1"/>
  <c r="N145" i="2"/>
  <c r="O145" i="2" s="1"/>
  <c r="P145" i="2" s="1"/>
  <c r="AL158" i="3" l="1"/>
  <c r="AM158" i="3" s="1"/>
  <c r="AN158" i="3" s="1"/>
  <c r="AH158" i="3"/>
  <c r="AI115" i="7"/>
  <c r="AM115" i="7"/>
  <c r="AN115" i="7" s="1"/>
  <c r="AO115" i="7" s="1"/>
  <c r="AJ115" i="7"/>
  <c r="AK115" i="7" s="1"/>
  <c r="AL115" i="7" s="1"/>
  <c r="AJ122" i="7"/>
  <c r="AK122" i="7" s="1"/>
  <c r="AL122" i="7" s="1"/>
  <c r="AM122" i="7"/>
  <c r="AN122" i="7" s="1"/>
  <c r="AM124" i="7"/>
  <c r="AN124" i="7" s="1"/>
  <c r="AO124" i="7" s="1"/>
  <c r="AJ124" i="7"/>
  <c r="AK124" i="7" s="1"/>
  <c r="AL124" i="7" s="1"/>
  <c r="AJ111" i="7"/>
  <c r="AK111" i="7" s="1"/>
  <c r="AL111" i="7" s="1"/>
  <c r="AM111" i="7"/>
  <c r="AN111" i="7" s="1"/>
  <c r="AO111" i="7" s="1"/>
  <c r="AI112" i="7"/>
  <c r="AM112" i="7"/>
  <c r="AN112" i="7" s="1"/>
  <c r="AO112" i="7" s="1"/>
  <c r="AJ112" i="7"/>
  <c r="AK112" i="7" s="1"/>
  <c r="AL112" i="7" s="1"/>
  <c r="AM120" i="7"/>
  <c r="AN120" i="7" s="1"/>
  <c r="AJ120" i="7"/>
  <c r="AK120" i="7" s="1"/>
  <c r="AL120" i="7" s="1"/>
  <c r="AI110" i="7"/>
  <c r="AJ110" i="7"/>
  <c r="AK110" i="7" s="1"/>
  <c r="AL110" i="7" s="1"/>
  <c r="AM110" i="7"/>
  <c r="AN110" i="7" s="1"/>
  <c r="AO110" i="7" s="1"/>
  <c r="AM113" i="7"/>
  <c r="AN113" i="7" s="1"/>
  <c r="AO113" i="7" s="1"/>
  <c r="AJ113" i="7"/>
  <c r="AK113" i="7" s="1"/>
  <c r="AJ119" i="7"/>
  <c r="AK119" i="7" s="1"/>
  <c r="AL119" i="7" s="1"/>
  <c r="AM119" i="7"/>
  <c r="AN119" i="7" s="1"/>
  <c r="AO119" i="7" s="1"/>
  <c r="AI123" i="7"/>
  <c r="AM123" i="7"/>
  <c r="AN123" i="7" s="1"/>
  <c r="AO123" i="7" s="1"/>
  <c r="AJ123" i="7"/>
  <c r="AK123" i="7" s="1"/>
  <c r="AL123" i="7" s="1"/>
  <c r="AM121" i="7"/>
  <c r="AN121" i="7" s="1"/>
  <c r="AO121" i="7" s="1"/>
  <c r="AJ121" i="7"/>
  <c r="AK121" i="7" s="1"/>
  <c r="AL121" i="7" s="1"/>
  <c r="AJ126" i="7"/>
  <c r="AK126" i="7" s="1"/>
  <c r="AL126" i="7" s="1"/>
  <c r="AM126" i="7"/>
  <c r="AN126" i="7" s="1"/>
  <c r="AO126" i="7" s="1"/>
  <c r="AM117" i="7"/>
  <c r="AN117" i="7" s="1"/>
  <c r="AO117" i="7" s="1"/>
  <c r="AJ117" i="7"/>
  <c r="AK117" i="7" s="1"/>
  <c r="AL117" i="7" s="1"/>
  <c r="AM129" i="7"/>
  <c r="AN129" i="7" s="1"/>
  <c r="AJ129" i="7"/>
  <c r="AK129" i="7" s="1"/>
  <c r="AL129" i="7" s="1"/>
  <c r="AM125" i="7"/>
  <c r="AN125" i="7" s="1"/>
  <c r="AO125" i="7" s="1"/>
  <c r="AJ125" i="7"/>
  <c r="AK125" i="7" s="1"/>
  <c r="AJ114" i="7"/>
  <c r="AK114" i="7" s="1"/>
  <c r="AL114" i="7" s="1"/>
  <c r="AM114" i="7"/>
  <c r="AN114" i="7" s="1"/>
  <c r="AO114" i="7" s="1"/>
  <c r="AJ118" i="7"/>
  <c r="AK118" i="7" s="1"/>
  <c r="AL118" i="7" s="1"/>
  <c r="AM118" i="7"/>
  <c r="AN118" i="7" s="1"/>
  <c r="AO118" i="7" s="1"/>
  <c r="AM128" i="7"/>
  <c r="AN128" i="7" s="1"/>
  <c r="AO128" i="7" s="1"/>
  <c r="AJ128" i="7"/>
  <c r="AK128" i="7" s="1"/>
  <c r="AJ127" i="7"/>
  <c r="AK127" i="7" s="1"/>
  <c r="AL127" i="7" s="1"/>
  <c r="AM127" i="7"/>
  <c r="AN127" i="7" s="1"/>
  <c r="AO127" i="7" s="1"/>
  <c r="AI116" i="7"/>
  <c r="AM116" i="7"/>
  <c r="AN116" i="7" s="1"/>
  <c r="AO116" i="7" s="1"/>
  <c r="AJ116" i="7"/>
  <c r="AK116" i="7" s="1"/>
  <c r="AL116" i="7" s="1"/>
  <c r="AC141" i="1"/>
  <c r="AD141" i="1" s="1"/>
  <c r="AE141" i="1" s="1"/>
  <c r="Z141" i="1"/>
  <c r="AA141" i="1" s="1"/>
  <c r="AB141" i="1" s="1"/>
  <c r="AD138" i="1"/>
  <c r="AE138" i="1" s="1"/>
  <c r="Z138" i="1"/>
  <c r="AA138" i="1" s="1"/>
  <c r="AB138" i="1" s="1"/>
  <c r="Z148" i="1"/>
  <c r="AA148" i="1" s="1"/>
  <c r="AB148" i="1" s="1"/>
  <c r="AC148" i="1"/>
  <c r="AD148" i="1" s="1"/>
  <c r="AE148" i="1" s="1"/>
  <c r="AC146" i="1"/>
  <c r="AD146" i="1" s="1"/>
  <c r="AE146" i="1" s="1"/>
  <c r="Z146" i="1"/>
  <c r="AA146" i="1" s="1"/>
  <c r="AB146" i="1" s="1"/>
  <c r="AC154" i="1"/>
  <c r="AD154" i="1" s="1"/>
  <c r="AE154" i="1" s="1"/>
  <c r="Z154" i="1"/>
  <c r="AA154" i="1" s="1"/>
  <c r="Z147" i="1"/>
  <c r="AA147" i="1" s="1"/>
  <c r="AC147" i="1"/>
  <c r="AD147" i="1" s="1"/>
  <c r="AE147" i="1" s="1"/>
  <c r="AC151" i="1"/>
  <c r="AD151" i="1" s="1"/>
  <c r="AE151" i="1" s="1"/>
  <c r="Z151" i="1"/>
  <c r="AA151" i="1" s="1"/>
  <c r="AB151" i="1" s="1"/>
  <c r="AC157" i="1"/>
  <c r="AD157" i="1" s="1"/>
  <c r="AE157" i="1" s="1"/>
  <c r="Z157" i="1"/>
  <c r="AA157" i="1" s="1"/>
  <c r="AB157" i="1" s="1"/>
  <c r="AC142" i="1"/>
  <c r="AD142" i="1" s="1"/>
  <c r="AE142" i="1" s="1"/>
  <c r="Z142" i="1"/>
  <c r="AA142" i="1" s="1"/>
  <c r="AB142" i="1" s="1"/>
  <c r="AC152" i="1"/>
  <c r="AD152" i="1" s="1"/>
  <c r="AE152" i="1" s="1"/>
  <c r="Z152" i="1"/>
  <c r="AA152" i="1" s="1"/>
  <c r="AB152" i="1" s="1"/>
  <c r="Z156" i="1"/>
  <c r="AA156" i="1" s="1"/>
  <c r="AB156" i="1" s="1"/>
  <c r="AC156" i="1"/>
  <c r="AD156" i="1" s="1"/>
  <c r="AE156" i="1" s="1"/>
  <c r="AC149" i="1"/>
  <c r="AD149" i="1" s="1"/>
  <c r="AE149" i="1" s="1"/>
  <c r="Z149" i="1"/>
  <c r="AA149" i="1" s="1"/>
  <c r="AC144" i="1"/>
  <c r="AD144" i="1" s="1"/>
  <c r="AE144" i="1" s="1"/>
  <c r="Z144" i="1"/>
  <c r="AA144" i="1" s="1"/>
  <c r="AB144" i="1" s="1"/>
  <c r="AC145" i="1"/>
  <c r="AD145" i="1" s="1"/>
  <c r="AE145" i="1" s="1"/>
  <c r="Z145" i="1"/>
  <c r="AA145" i="1" s="1"/>
  <c r="AB145" i="1" s="1"/>
  <c r="AC155" i="1"/>
  <c r="AD155" i="1" s="1"/>
  <c r="AE155" i="1" s="1"/>
  <c r="Z155" i="1"/>
  <c r="AA155" i="1" s="1"/>
  <c r="AB155" i="1" s="1"/>
  <c r="AC150" i="1"/>
  <c r="AD150" i="1" s="1"/>
  <c r="AE150" i="1" s="1"/>
  <c r="Z150" i="1"/>
  <c r="AA150" i="1" s="1"/>
  <c r="AB150" i="1" s="1"/>
  <c r="AC139" i="1"/>
  <c r="AD139" i="1" s="1"/>
  <c r="AE139" i="1" s="1"/>
  <c r="Z139" i="1"/>
  <c r="AA139" i="1" s="1"/>
  <c r="Z153" i="1"/>
  <c r="AA153" i="1" s="1"/>
  <c r="AB153" i="1" s="1"/>
  <c r="AC153" i="1"/>
  <c r="AD153" i="1" s="1"/>
  <c r="AE153" i="1" s="1"/>
  <c r="AC140" i="1"/>
  <c r="AD140" i="1" s="1"/>
  <c r="AE140" i="1" s="1"/>
  <c r="Z140" i="1"/>
  <c r="AA140" i="1" s="1"/>
  <c r="AB140" i="1" s="1"/>
  <c r="AH151" i="3"/>
  <c r="AI120" i="7"/>
  <c r="AI125" i="7"/>
  <c r="AI122" i="7"/>
  <c r="AG143" i="1"/>
  <c r="Q110" i="7"/>
  <c r="S110" i="7" s="1"/>
  <c r="T110" i="7" s="1"/>
  <c r="AI111" i="7"/>
  <c r="AI124" i="7"/>
  <c r="AI113" i="7"/>
  <c r="AI118" i="7"/>
  <c r="AI119" i="7"/>
  <c r="AI127" i="7"/>
  <c r="AI117" i="7"/>
  <c r="AI121" i="7"/>
  <c r="AI126" i="7"/>
  <c r="AI114" i="7"/>
  <c r="AL151" i="3"/>
  <c r="AM151" i="3" s="1"/>
  <c r="AN151" i="3" s="1"/>
  <c r="AR151" i="3" s="1"/>
  <c r="Q138" i="1"/>
  <c r="S138" i="1" s="1"/>
  <c r="T138" i="1" s="1"/>
  <c r="AC141" i="2"/>
  <c r="AD141" i="2" s="1"/>
  <c r="AE141" i="2" s="1"/>
  <c r="AG141" i="2" s="1"/>
  <c r="C8" i="2" s="1"/>
  <c r="AI161" i="3"/>
  <c r="AJ161" i="3" s="1"/>
  <c r="AK161" i="3" s="1"/>
  <c r="AR161" i="3" s="1"/>
  <c r="AL150" i="3"/>
  <c r="AM150" i="3" s="1"/>
  <c r="AN150" i="3" s="1"/>
  <c r="AI150" i="3"/>
  <c r="AJ150" i="3" s="1"/>
  <c r="AK150" i="3" s="1"/>
  <c r="Z145" i="2"/>
  <c r="AA145" i="2" s="1"/>
  <c r="AB145" i="2" s="1"/>
  <c r="AG145" i="2" s="1"/>
  <c r="AL153" i="3"/>
  <c r="AM153" i="3" s="1"/>
  <c r="AN153" i="3" s="1"/>
  <c r="AI153" i="3"/>
  <c r="AJ153" i="3" s="1"/>
  <c r="AK153" i="3" s="1"/>
  <c r="AI156" i="3"/>
  <c r="AJ156" i="3" s="1"/>
  <c r="AK156" i="3" s="1"/>
  <c r="AL156" i="3"/>
  <c r="AM156" i="3" s="1"/>
  <c r="AN156" i="3" s="1"/>
  <c r="AL160" i="3"/>
  <c r="AM160" i="3" s="1"/>
  <c r="AN160" i="3" s="1"/>
  <c r="AI160" i="3"/>
  <c r="AJ160" i="3" s="1"/>
  <c r="AK160" i="3" s="1"/>
  <c r="AH156" i="3"/>
  <c r="AI158" i="3"/>
  <c r="AJ158" i="3" s="1"/>
  <c r="AK158" i="3" s="1"/>
  <c r="AL154" i="3"/>
  <c r="AM154" i="3" s="1"/>
  <c r="AN154" i="3" s="1"/>
  <c r="AH154" i="3"/>
  <c r="AI154" i="3"/>
  <c r="AJ154" i="3" s="1"/>
  <c r="AK154" i="3" s="1"/>
  <c r="AH155" i="3"/>
  <c r="AI155" i="3"/>
  <c r="AJ155" i="3" s="1"/>
  <c r="AK155" i="3" s="1"/>
  <c r="AL155" i="3"/>
  <c r="AM155" i="3" s="1"/>
  <c r="AN155" i="3" s="1"/>
  <c r="AU161" i="3"/>
  <c r="AI159" i="3"/>
  <c r="AJ159" i="3" s="1"/>
  <c r="AK159" i="3" s="1"/>
  <c r="AL159" i="3"/>
  <c r="AM159" i="3" s="1"/>
  <c r="AN159" i="3" s="1"/>
  <c r="AL152" i="3"/>
  <c r="AM152" i="3" s="1"/>
  <c r="AN152" i="3" s="1"/>
  <c r="AH152" i="3"/>
  <c r="AI152" i="3"/>
  <c r="AJ152" i="3" s="1"/>
  <c r="AK152" i="3" s="1"/>
  <c r="T150" i="3"/>
  <c r="AI157" i="3"/>
  <c r="AJ157" i="3" s="1"/>
  <c r="AK157" i="3" s="1"/>
  <c r="AL157" i="3"/>
  <c r="AM157" i="3" s="1"/>
  <c r="AN157" i="3" s="1"/>
  <c r="AC150" i="2"/>
  <c r="AD150" i="2" s="1"/>
  <c r="AE150" i="2" s="1"/>
  <c r="Z150" i="2"/>
  <c r="AA150" i="2" s="1"/>
  <c r="AB150" i="2" s="1"/>
  <c r="Z142" i="2"/>
  <c r="AA142" i="2" s="1"/>
  <c r="AB142" i="2" s="1"/>
  <c r="AC142" i="2"/>
  <c r="AD142" i="2" s="1"/>
  <c r="AE142" i="2" s="1"/>
  <c r="AC149" i="2"/>
  <c r="AD149" i="2" s="1"/>
  <c r="AE149" i="2" s="1"/>
  <c r="Z149" i="2"/>
  <c r="AA149" i="2" s="1"/>
  <c r="AB149" i="2" s="1"/>
  <c r="AC151" i="2"/>
  <c r="AD151" i="2" s="1"/>
  <c r="AE151" i="2" s="1"/>
  <c r="Z151" i="2"/>
  <c r="AA151" i="2" s="1"/>
  <c r="AB151" i="2" s="1"/>
  <c r="Z152" i="2"/>
  <c r="AA152" i="2" s="1"/>
  <c r="AB152" i="2" s="1"/>
  <c r="AC152" i="2"/>
  <c r="AD152" i="2" s="1"/>
  <c r="AE152" i="2" s="1"/>
  <c r="AC146" i="2"/>
  <c r="AD146" i="2" s="1"/>
  <c r="AE146" i="2" s="1"/>
  <c r="Z146" i="2"/>
  <c r="AA146" i="2" s="1"/>
  <c r="AB146" i="2" s="1"/>
  <c r="Z143" i="2"/>
  <c r="AA143" i="2" s="1"/>
  <c r="AB143" i="2" s="1"/>
  <c r="AC143" i="2"/>
  <c r="AD143" i="2" s="1"/>
  <c r="AE143" i="2" s="1"/>
  <c r="Z147" i="2"/>
  <c r="AA147" i="2" s="1"/>
  <c r="AB147" i="2" s="1"/>
  <c r="AC147" i="2"/>
  <c r="AD147" i="2" s="1"/>
  <c r="AE147" i="2" s="1"/>
  <c r="AC148" i="2"/>
  <c r="AD148" i="2" s="1"/>
  <c r="AE148" i="2" s="1"/>
  <c r="Z148" i="2"/>
  <c r="AA148" i="2" s="1"/>
  <c r="AB148" i="2" s="1"/>
  <c r="AC144" i="2"/>
  <c r="AD144" i="2" s="1"/>
  <c r="AE144" i="2" s="1"/>
  <c r="Z144" i="2"/>
  <c r="AA144" i="2" s="1"/>
  <c r="AB144" i="2" s="1"/>
  <c r="S141" i="2"/>
  <c r="AR158" i="3" l="1"/>
  <c r="AO120" i="7"/>
  <c r="AS120" i="7" s="1"/>
  <c r="AL125" i="7"/>
  <c r="AS125" i="7" s="1"/>
  <c r="AL128" i="7"/>
  <c r="AS128" i="7" s="1"/>
  <c r="AO122" i="7"/>
  <c r="AS122" i="7" s="1"/>
  <c r="AO129" i="7"/>
  <c r="AS129" i="7" s="1"/>
  <c r="AL113" i="7"/>
  <c r="AS113" i="7" s="1"/>
  <c r="AB154" i="1"/>
  <c r="AG154" i="1" s="1"/>
  <c r="AB139" i="1"/>
  <c r="AG139" i="1" s="1"/>
  <c r="AB149" i="1"/>
  <c r="AG149" i="1" s="1"/>
  <c r="AB147" i="1"/>
  <c r="AG147" i="1" s="1"/>
  <c r="AS116" i="7"/>
  <c r="AS115" i="7"/>
  <c r="AS112" i="7"/>
  <c r="AS119" i="7"/>
  <c r="AG151" i="1"/>
  <c r="AG148" i="1"/>
  <c r="AG153" i="1"/>
  <c r="AG146" i="1"/>
  <c r="AG142" i="1"/>
  <c r="AG140" i="1"/>
  <c r="AS126" i="7"/>
  <c r="AS121" i="7"/>
  <c r="AS123" i="7"/>
  <c r="AS118" i="7"/>
  <c r="V110" i="7"/>
  <c r="R111" i="7"/>
  <c r="S111" i="7" s="1"/>
  <c r="AS124" i="7"/>
  <c r="AI131" i="7"/>
  <c r="AS111" i="7"/>
  <c r="AS114" i="7"/>
  <c r="AS127" i="7"/>
  <c r="AS117" i="7"/>
  <c r="AS110" i="7"/>
  <c r="C8" i="7" s="1"/>
  <c r="V138" i="1"/>
  <c r="AH138" i="1" s="1"/>
  <c r="R139" i="1"/>
  <c r="S139" i="1" s="1"/>
  <c r="AG157" i="1"/>
  <c r="AG156" i="1"/>
  <c r="AG155" i="1"/>
  <c r="AG145" i="1"/>
  <c r="AG138" i="1"/>
  <c r="AG150" i="1"/>
  <c r="AG141" i="1"/>
  <c r="AG144" i="1"/>
  <c r="AG152" i="1"/>
  <c r="AR150" i="3"/>
  <c r="C8" i="3" s="1"/>
  <c r="AR153" i="3"/>
  <c r="AR156" i="3"/>
  <c r="AG148" i="2"/>
  <c r="AG149" i="2"/>
  <c r="AG150" i="2"/>
  <c r="AG151" i="2"/>
  <c r="AH162" i="3"/>
  <c r="AR154" i="3"/>
  <c r="AS160" i="3"/>
  <c r="AU160" i="3" s="1"/>
  <c r="AR160" i="3"/>
  <c r="AR159" i="3"/>
  <c r="AR157" i="3"/>
  <c r="V150" i="3"/>
  <c r="AE150" i="3" s="1"/>
  <c r="R151" i="3"/>
  <c r="S151" i="3" s="1"/>
  <c r="AR152" i="3"/>
  <c r="AR155" i="3"/>
  <c r="AG144" i="2"/>
  <c r="AG146" i="2"/>
  <c r="V141" i="2"/>
  <c r="Q142" i="2"/>
  <c r="R142" i="2" s="1"/>
  <c r="AG143" i="2"/>
  <c r="AG152" i="2"/>
  <c r="AG142" i="2"/>
  <c r="AG147" i="2"/>
  <c r="C143" i="7" l="1"/>
  <c r="J143" i="7" s="1"/>
  <c r="P143" i="7" s="1"/>
  <c r="Q143" i="7" s="1"/>
  <c r="S143" i="7" s="1"/>
  <c r="AM136" i="7"/>
  <c r="AN136" i="7" s="1"/>
  <c r="AO136" i="7" s="1"/>
  <c r="AM133" i="7"/>
  <c r="AN133" i="7" s="1"/>
  <c r="AO133" i="7" s="1"/>
  <c r="AL165" i="3"/>
  <c r="AM165" i="3" s="1"/>
  <c r="AN165" i="3" s="1"/>
  <c r="AL168" i="3"/>
  <c r="AM168" i="3" s="1"/>
  <c r="AN168" i="3" s="1"/>
  <c r="C175" i="3"/>
  <c r="AG183" i="3" s="1"/>
  <c r="X150" i="3"/>
  <c r="Z150" i="3" s="1"/>
  <c r="T111" i="7"/>
  <c r="S112" i="7"/>
  <c r="X110" i="7"/>
  <c r="Z110" i="7" s="1"/>
  <c r="AE110" i="7"/>
  <c r="AT110" i="7"/>
  <c r="O148" i="7"/>
  <c r="P148" i="7" s="1"/>
  <c r="Q148" i="7" s="1"/>
  <c r="T139" i="1"/>
  <c r="S140" i="1"/>
  <c r="AS150" i="3"/>
  <c r="T151" i="3"/>
  <c r="S152" i="3"/>
  <c r="AH141" i="2"/>
  <c r="S142" i="2"/>
  <c r="R143" i="2"/>
  <c r="AH144" i="7" l="1"/>
  <c r="AI144" i="7" s="1"/>
  <c r="AH149" i="7"/>
  <c r="AI149" i="7" s="1"/>
  <c r="O150" i="7"/>
  <c r="P150" i="7" s="1"/>
  <c r="Q150" i="7" s="1"/>
  <c r="O147" i="7"/>
  <c r="P147" i="7" s="1"/>
  <c r="Q147" i="7" s="1"/>
  <c r="AH150" i="7"/>
  <c r="AI150" i="7" s="1"/>
  <c r="AH151" i="7"/>
  <c r="AI151" i="7" s="1"/>
  <c r="AH143" i="7"/>
  <c r="AI143" i="7" s="1"/>
  <c r="O154" i="7"/>
  <c r="P154" i="7" s="1"/>
  <c r="Q154" i="7" s="1"/>
  <c r="AH146" i="7"/>
  <c r="AM146" i="7" s="1"/>
  <c r="AN146" i="7" s="1"/>
  <c r="AO146" i="7" s="1"/>
  <c r="O151" i="7"/>
  <c r="P151" i="7" s="1"/>
  <c r="Q151" i="7" s="1"/>
  <c r="AH154" i="7"/>
  <c r="AJ154" i="7" s="1"/>
  <c r="AK154" i="7" s="1"/>
  <c r="AL154" i="7" s="1"/>
  <c r="AT154" i="7" s="1"/>
  <c r="AP136" i="7"/>
  <c r="AH152" i="7"/>
  <c r="AI152" i="7" s="1"/>
  <c r="AH147" i="7"/>
  <c r="AM147" i="7" s="1"/>
  <c r="AN147" i="7" s="1"/>
  <c r="AO147" i="7" s="1"/>
  <c r="O153" i="7"/>
  <c r="P153" i="7" s="1"/>
  <c r="Q153" i="7" s="1"/>
  <c r="AH145" i="7"/>
  <c r="AM145" i="7" s="1"/>
  <c r="AN145" i="7" s="1"/>
  <c r="AO145" i="7" s="1"/>
  <c r="O144" i="7"/>
  <c r="P144" i="7" s="1"/>
  <c r="Q144" i="7" s="1"/>
  <c r="O146" i="7"/>
  <c r="P146" i="7" s="1"/>
  <c r="Q146" i="7" s="1"/>
  <c r="O145" i="7"/>
  <c r="P145" i="7" s="1"/>
  <c r="Q145" i="7" s="1"/>
  <c r="O149" i="7"/>
  <c r="P149" i="7" s="1"/>
  <c r="Q149" i="7" s="1"/>
  <c r="AH153" i="7"/>
  <c r="AJ153" i="7" s="1"/>
  <c r="AK153" i="7" s="1"/>
  <c r="AL153" i="7" s="1"/>
  <c r="AT153" i="7" s="1"/>
  <c r="AH148" i="7"/>
  <c r="AM148" i="7" s="1"/>
  <c r="AN148" i="7" s="1"/>
  <c r="AO148" i="7" s="1"/>
  <c r="O152" i="7"/>
  <c r="P152" i="7" s="1"/>
  <c r="Q152" i="7" s="1"/>
  <c r="AO168" i="3"/>
  <c r="AI183" i="3"/>
  <c r="AJ183" i="3" s="1"/>
  <c r="AK183" i="3" s="1"/>
  <c r="AL183" i="3"/>
  <c r="AM183" i="3" s="1"/>
  <c r="AG185" i="3"/>
  <c r="AG176" i="3"/>
  <c r="AG175" i="3"/>
  <c r="O186" i="3"/>
  <c r="P186" i="3" s="1"/>
  <c r="Q186" i="3" s="1"/>
  <c r="AG181" i="3"/>
  <c r="O177" i="3"/>
  <c r="P177" i="3" s="1"/>
  <c r="Q177" i="3" s="1"/>
  <c r="AG193" i="3"/>
  <c r="O183" i="3"/>
  <c r="P183" i="3" s="1"/>
  <c r="Q183" i="3" s="1"/>
  <c r="O185" i="3"/>
  <c r="P185" i="3" s="1"/>
  <c r="Q185" i="3" s="1"/>
  <c r="O178" i="3"/>
  <c r="P178" i="3" s="1"/>
  <c r="Q178" i="3" s="1"/>
  <c r="O189" i="3"/>
  <c r="P189" i="3" s="1"/>
  <c r="Q189" i="3" s="1"/>
  <c r="O182" i="3"/>
  <c r="P182" i="3" s="1"/>
  <c r="Q182" i="3" s="1"/>
  <c r="O193" i="3"/>
  <c r="P193" i="3" s="1"/>
  <c r="Q193" i="3" s="1"/>
  <c r="AG189" i="3"/>
  <c r="AG194" i="3"/>
  <c r="AG179" i="3"/>
  <c r="O187" i="3"/>
  <c r="P187" i="3" s="1"/>
  <c r="Q187" i="3" s="1"/>
  <c r="O194" i="3"/>
  <c r="P194" i="3" s="1"/>
  <c r="Q194" i="3" s="1"/>
  <c r="AG187" i="3"/>
  <c r="AG177" i="3"/>
  <c r="O176" i="3"/>
  <c r="P176" i="3" s="1"/>
  <c r="Q176" i="3" s="1"/>
  <c r="AG178" i="3"/>
  <c r="O180" i="3"/>
  <c r="P180" i="3" s="1"/>
  <c r="Q180" i="3" s="1"/>
  <c r="O191" i="3"/>
  <c r="P191" i="3" s="1"/>
  <c r="Q191" i="3" s="1"/>
  <c r="O188" i="3"/>
  <c r="P188" i="3" s="1"/>
  <c r="Q188" i="3" s="1"/>
  <c r="AG180" i="3"/>
  <c r="AG192" i="3"/>
  <c r="O192" i="3"/>
  <c r="P192" i="3" s="1"/>
  <c r="Q192" i="3" s="1"/>
  <c r="O175" i="3"/>
  <c r="P175" i="3" s="1"/>
  <c r="AG188" i="3"/>
  <c r="O179" i="3"/>
  <c r="P179" i="3" s="1"/>
  <c r="Q179" i="3" s="1"/>
  <c r="J175" i="3"/>
  <c r="K175" i="3" s="1"/>
  <c r="L175" i="3" s="1"/>
  <c r="M175" i="3" s="1"/>
  <c r="N175" i="3" s="1"/>
  <c r="O190" i="3"/>
  <c r="P190" i="3" s="1"/>
  <c r="Q190" i="3" s="1"/>
  <c r="AG191" i="3"/>
  <c r="AG182" i="3"/>
  <c r="AG190" i="3"/>
  <c r="AG184" i="3"/>
  <c r="O181" i="3"/>
  <c r="P181" i="3" s="1"/>
  <c r="Q181" i="3" s="1"/>
  <c r="AG186" i="3"/>
  <c r="O184" i="3"/>
  <c r="P184" i="3" s="1"/>
  <c r="Q184" i="3" s="1"/>
  <c r="S113" i="7"/>
  <c r="T112" i="7"/>
  <c r="R112" i="7"/>
  <c r="V111" i="7"/>
  <c r="T143" i="7"/>
  <c r="T140" i="1"/>
  <c r="S141" i="1"/>
  <c r="V139" i="1"/>
  <c r="AH139" i="1" s="1"/>
  <c r="R140" i="1"/>
  <c r="V151" i="3"/>
  <c r="AE151" i="3" s="1"/>
  <c r="R152" i="3"/>
  <c r="S153" i="3"/>
  <c r="T152" i="3"/>
  <c r="Q143" i="2"/>
  <c r="V142" i="2"/>
  <c r="R144" i="2"/>
  <c r="S143" i="2"/>
  <c r="AJ144" i="7" l="1"/>
  <c r="AK144" i="7" s="1"/>
  <c r="AL144" i="7" s="1"/>
  <c r="AM154" i="7"/>
  <c r="AN154" i="7" s="1"/>
  <c r="AO154" i="7" s="1"/>
  <c r="AM144" i="7"/>
  <c r="AN144" i="7" s="1"/>
  <c r="AO144" i="7" s="1"/>
  <c r="AM150" i="7"/>
  <c r="AN150" i="7" s="1"/>
  <c r="AO150" i="7" s="1"/>
  <c r="AI146" i="7"/>
  <c r="AJ150" i="7"/>
  <c r="AK150" i="7" s="1"/>
  <c r="AL150" i="7" s="1"/>
  <c r="AM143" i="7"/>
  <c r="AN143" i="7" s="1"/>
  <c r="AO143" i="7" s="1"/>
  <c r="AJ149" i="7"/>
  <c r="AK149" i="7" s="1"/>
  <c r="AL149" i="7" s="1"/>
  <c r="AM149" i="7"/>
  <c r="AN149" i="7" s="1"/>
  <c r="AO149" i="7" s="1"/>
  <c r="AM151" i="7"/>
  <c r="AN151" i="7" s="1"/>
  <c r="AO151" i="7" s="1"/>
  <c r="AJ146" i="7"/>
  <c r="AK146" i="7" s="1"/>
  <c r="AL146" i="7" s="1"/>
  <c r="AS146" i="7" s="1"/>
  <c r="AJ143" i="7"/>
  <c r="AK143" i="7" s="1"/>
  <c r="AL143" i="7" s="1"/>
  <c r="AJ151" i="7"/>
  <c r="AK151" i="7" s="1"/>
  <c r="AL151" i="7" s="1"/>
  <c r="AI147" i="7"/>
  <c r="AJ148" i="7"/>
  <c r="AK148" i="7" s="1"/>
  <c r="AL148" i="7" s="1"/>
  <c r="AS148" i="7" s="1"/>
  <c r="AI148" i="7"/>
  <c r="AJ145" i="7"/>
  <c r="AK145" i="7" s="1"/>
  <c r="AL145" i="7" s="1"/>
  <c r="AS145" i="7" s="1"/>
  <c r="AI145" i="7"/>
  <c r="AM152" i="7"/>
  <c r="AN152" i="7" s="1"/>
  <c r="AO152" i="7" s="1"/>
  <c r="AM153" i="7"/>
  <c r="AN153" i="7" s="1"/>
  <c r="AO153" i="7" s="1"/>
  <c r="AS153" i="7" s="1"/>
  <c r="AJ152" i="7"/>
  <c r="AK152" i="7" s="1"/>
  <c r="AL152" i="7" s="1"/>
  <c r="AJ147" i="7"/>
  <c r="AK147" i="7" s="1"/>
  <c r="AL147" i="7" s="1"/>
  <c r="AS147" i="7" s="1"/>
  <c r="AL186" i="3"/>
  <c r="AM186" i="3" s="1"/>
  <c r="AN186" i="3" s="1"/>
  <c r="AI186" i="3"/>
  <c r="AJ186" i="3" s="1"/>
  <c r="AL194" i="3"/>
  <c r="AM194" i="3" s="1"/>
  <c r="AN194" i="3" s="1"/>
  <c r="AI194" i="3"/>
  <c r="AJ194" i="3" s="1"/>
  <c r="AL193" i="3"/>
  <c r="AM193" i="3" s="1"/>
  <c r="AI193" i="3"/>
  <c r="AJ193" i="3" s="1"/>
  <c r="AK193" i="3" s="1"/>
  <c r="AL191" i="3"/>
  <c r="AM191" i="3" s="1"/>
  <c r="AI191" i="3"/>
  <c r="AJ191" i="3" s="1"/>
  <c r="AK191" i="3" s="1"/>
  <c r="AL188" i="3"/>
  <c r="AI188" i="3"/>
  <c r="AJ188" i="3" s="1"/>
  <c r="AK188" i="3" s="1"/>
  <c r="AI180" i="3"/>
  <c r="AJ180" i="3" s="1"/>
  <c r="AK180" i="3" s="1"/>
  <c r="AL180" i="3"/>
  <c r="AM180" i="3" s="1"/>
  <c r="AI178" i="3"/>
  <c r="AJ178" i="3" s="1"/>
  <c r="AL178" i="3"/>
  <c r="AM178" i="3" s="1"/>
  <c r="AN178" i="3" s="1"/>
  <c r="AL189" i="3"/>
  <c r="AM189" i="3" s="1"/>
  <c r="AI189" i="3"/>
  <c r="AJ189" i="3" s="1"/>
  <c r="AK189" i="3" s="1"/>
  <c r="AL175" i="3"/>
  <c r="AM175" i="3" s="1"/>
  <c r="AI175" i="3"/>
  <c r="AJ175" i="3" s="1"/>
  <c r="AK175" i="3" s="1"/>
  <c r="AI182" i="3"/>
  <c r="AJ182" i="3" s="1"/>
  <c r="AK182" i="3" s="1"/>
  <c r="AL182" i="3"/>
  <c r="AM182" i="3" s="1"/>
  <c r="AL192" i="3"/>
  <c r="AM192" i="3" s="1"/>
  <c r="AI192" i="3"/>
  <c r="AJ192" i="3" s="1"/>
  <c r="AK192" i="3" s="1"/>
  <c r="AL184" i="3"/>
  <c r="AM184" i="3" s="1"/>
  <c r="AI184" i="3"/>
  <c r="AJ184" i="3" s="1"/>
  <c r="AK184" i="3" s="1"/>
  <c r="AL181" i="3"/>
  <c r="AM181" i="3" s="1"/>
  <c r="AN181" i="3" s="1"/>
  <c r="AI181" i="3"/>
  <c r="AJ181" i="3" s="1"/>
  <c r="AL176" i="3"/>
  <c r="AM176" i="3" s="1"/>
  <c r="AN176" i="3" s="1"/>
  <c r="AI176" i="3"/>
  <c r="AJ176" i="3" s="1"/>
  <c r="AL187" i="3"/>
  <c r="AM187" i="3" s="1"/>
  <c r="AI187" i="3"/>
  <c r="AJ187" i="3" s="1"/>
  <c r="AK187" i="3" s="1"/>
  <c r="AI190" i="3"/>
  <c r="AJ190" i="3" s="1"/>
  <c r="AL190" i="3"/>
  <c r="AM190" i="3" s="1"/>
  <c r="AN190" i="3" s="1"/>
  <c r="AL177" i="3"/>
  <c r="AM177" i="3" s="1"/>
  <c r="AN177" i="3" s="1"/>
  <c r="AI177" i="3"/>
  <c r="AJ177" i="3" s="1"/>
  <c r="AL179" i="3"/>
  <c r="AM179" i="3" s="1"/>
  <c r="AI179" i="3"/>
  <c r="AJ179" i="3" s="1"/>
  <c r="AK179" i="3" s="1"/>
  <c r="AI185" i="3"/>
  <c r="AJ185" i="3" s="1"/>
  <c r="AK185" i="3" s="1"/>
  <c r="AL185" i="3"/>
  <c r="AM185" i="3" s="1"/>
  <c r="AN185" i="3" s="1"/>
  <c r="AN183" i="3"/>
  <c r="AR183" i="3" s="1"/>
  <c r="Q175" i="3"/>
  <c r="S175" i="3" s="1"/>
  <c r="T175" i="3" s="1"/>
  <c r="R176" i="3" s="1"/>
  <c r="S176" i="3" s="1"/>
  <c r="T176" i="3" s="1"/>
  <c r="AM188" i="3"/>
  <c r="AE111" i="7"/>
  <c r="AT111" i="7"/>
  <c r="R113" i="7"/>
  <c r="V112" i="7"/>
  <c r="S114" i="7"/>
  <c r="T113" i="7"/>
  <c r="AS154" i="7"/>
  <c r="R144" i="7"/>
  <c r="S144" i="7" s="1"/>
  <c r="V143" i="7"/>
  <c r="V140" i="1"/>
  <c r="AH140" i="1" s="1"/>
  <c r="R141" i="1"/>
  <c r="T141" i="1"/>
  <c r="S142" i="1"/>
  <c r="S154" i="3"/>
  <c r="T153" i="3"/>
  <c r="AS151" i="3"/>
  <c r="V152" i="3"/>
  <c r="AE152" i="3" s="1"/>
  <c r="R153" i="3"/>
  <c r="AH142" i="2"/>
  <c r="S144" i="2"/>
  <c r="R145" i="2"/>
  <c r="Q144" i="2"/>
  <c r="V143" i="2"/>
  <c r="AS144" i="7" l="1"/>
  <c r="AS149" i="7"/>
  <c r="AS150" i="7"/>
  <c r="AS143" i="7"/>
  <c r="AS151" i="7"/>
  <c r="AI155" i="7"/>
  <c r="AI157" i="7" s="1"/>
  <c r="AS152" i="7"/>
  <c r="AR185" i="3"/>
  <c r="AN175" i="3"/>
  <c r="AR175" i="3" s="1"/>
  <c r="AK178" i="3"/>
  <c r="AR178" i="3" s="1"/>
  <c r="AN184" i="3"/>
  <c r="AR184" i="3" s="1"/>
  <c r="AN193" i="3"/>
  <c r="AR193" i="3" s="1"/>
  <c r="AK190" i="3"/>
  <c r="AR190" i="3" s="1"/>
  <c r="AN189" i="3"/>
  <c r="AR189" i="3" s="1"/>
  <c r="AN182" i="3"/>
  <c r="AR182" i="3" s="1"/>
  <c r="AN188" i="3"/>
  <c r="AR188" i="3" s="1"/>
  <c r="AN191" i="3"/>
  <c r="AR191" i="3" s="1"/>
  <c r="AK176" i="3"/>
  <c r="AR176" i="3" s="1"/>
  <c r="AN192" i="3"/>
  <c r="AR192" i="3" s="1"/>
  <c r="AN179" i="3"/>
  <c r="AR179" i="3" s="1"/>
  <c r="AK194" i="3"/>
  <c r="AR194" i="3" s="1"/>
  <c r="AN180" i="3"/>
  <c r="AR180" i="3" s="1"/>
  <c r="AN187" i="3"/>
  <c r="AR187" i="3" s="1"/>
  <c r="AK181" i="3"/>
  <c r="AR181" i="3" s="1"/>
  <c r="AK177" i="3"/>
  <c r="AR177" i="3" s="1"/>
  <c r="AK186" i="3"/>
  <c r="AR186" i="3" s="1"/>
  <c r="S177" i="3"/>
  <c r="S178" i="3" s="1"/>
  <c r="V175" i="3"/>
  <c r="R114" i="7"/>
  <c r="V113" i="7"/>
  <c r="AT143" i="7"/>
  <c r="AE143" i="7"/>
  <c r="AE112" i="7"/>
  <c r="AT112" i="7"/>
  <c r="S115" i="7"/>
  <c r="T114" i="7"/>
  <c r="T144" i="7"/>
  <c r="S145" i="7"/>
  <c r="S143" i="1"/>
  <c r="T142" i="1"/>
  <c r="R142" i="1"/>
  <c r="V141" i="1"/>
  <c r="AH141" i="1" s="1"/>
  <c r="R177" i="3"/>
  <c r="V176" i="3"/>
  <c r="AS176" i="3" s="1"/>
  <c r="AS152" i="3"/>
  <c r="S155" i="3"/>
  <c r="T154" i="3"/>
  <c r="V153" i="3"/>
  <c r="AE153" i="3" s="1"/>
  <c r="R154" i="3"/>
  <c r="AH143" i="2"/>
  <c r="Q145" i="2"/>
  <c r="V144" i="2"/>
  <c r="S145" i="2"/>
  <c r="R146" i="2"/>
  <c r="X143" i="7" l="1"/>
  <c r="Z143" i="7" s="1"/>
  <c r="C167" i="7"/>
  <c r="O168" i="7" s="1"/>
  <c r="P168" i="7" s="1"/>
  <c r="Q168" i="7" s="1"/>
  <c r="AM161" i="7"/>
  <c r="AN161" i="7" s="1"/>
  <c r="AO161" i="7" s="1"/>
  <c r="AM158" i="7"/>
  <c r="AN158" i="7" s="1"/>
  <c r="AO158" i="7" s="1"/>
  <c r="AS175" i="3"/>
  <c r="T177" i="3"/>
  <c r="V177" i="3" s="1"/>
  <c r="AS177" i="3" s="1"/>
  <c r="R115" i="7"/>
  <c r="V114" i="7"/>
  <c r="AE113" i="7"/>
  <c r="AT113" i="7"/>
  <c r="S116" i="7"/>
  <c r="T115" i="7"/>
  <c r="T145" i="7"/>
  <c r="S146" i="7"/>
  <c r="R145" i="7"/>
  <c r="V144" i="7"/>
  <c r="R143" i="1"/>
  <c r="V142" i="1"/>
  <c r="AH142" i="1" s="1"/>
  <c r="T143" i="1"/>
  <c r="S144" i="1"/>
  <c r="S179" i="3"/>
  <c r="T178" i="3"/>
  <c r="AS153" i="3"/>
  <c r="R155" i="3"/>
  <c r="V154" i="3"/>
  <c r="AE154" i="3" s="1"/>
  <c r="S156" i="3"/>
  <c r="T155" i="3"/>
  <c r="V145" i="2"/>
  <c r="Q146" i="2"/>
  <c r="S146" i="2"/>
  <c r="R147" i="2"/>
  <c r="AH144" i="2"/>
  <c r="AH171" i="7" l="1"/>
  <c r="O177" i="7"/>
  <c r="P177" i="7" s="1"/>
  <c r="Q177" i="7" s="1"/>
  <c r="O179" i="7"/>
  <c r="P179" i="7" s="1"/>
  <c r="Q179" i="7" s="1"/>
  <c r="AH172" i="7"/>
  <c r="AJ172" i="7" s="1"/>
  <c r="AK172" i="7" s="1"/>
  <c r="AH182" i="7"/>
  <c r="AJ182" i="7" s="1"/>
  <c r="AK182" i="7" s="1"/>
  <c r="AL182" i="7" s="1"/>
  <c r="O167" i="7"/>
  <c r="P167" i="7" s="1"/>
  <c r="AH184" i="7"/>
  <c r="AJ184" i="7" s="1"/>
  <c r="AK184" i="7" s="1"/>
  <c r="O170" i="7"/>
  <c r="P170" i="7" s="1"/>
  <c r="Q170" i="7" s="1"/>
  <c r="O181" i="7"/>
  <c r="P181" i="7" s="1"/>
  <c r="Q181" i="7" s="1"/>
  <c r="O173" i="7"/>
  <c r="P173" i="7" s="1"/>
  <c r="Q173" i="7" s="1"/>
  <c r="AH176" i="7"/>
  <c r="AM176" i="7" s="1"/>
  <c r="AN176" i="7" s="1"/>
  <c r="AO176" i="7" s="1"/>
  <c r="O175" i="7"/>
  <c r="P175" i="7" s="1"/>
  <c r="Q175" i="7" s="1"/>
  <c r="O180" i="7"/>
  <c r="P180" i="7" s="1"/>
  <c r="Q180" i="7" s="1"/>
  <c r="AH178" i="7"/>
  <c r="AJ178" i="7" s="1"/>
  <c r="AK178" i="7" s="1"/>
  <c r="AH183" i="7"/>
  <c r="AM183" i="7" s="1"/>
  <c r="AN183" i="7" s="1"/>
  <c r="AO183" i="7" s="1"/>
  <c r="AH175" i="7"/>
  <c r="AJ175" i="7" s="1"/>
  <c r="AK175" i="7" s="1"/>
  <c r="AH181" i="7"/>
  <c r="AM181" i="7" s="1"/>
  <c r="AN181" i="7" s="1"/>
  <c r="AO181" i="7" s="1"/>
  <c r="O182" i="7"/>
  <c r="P182" i="7" s="1"/>
  <c r="Q182" i="7" s="1"/>
  <c r="AH170" i="7"/>
  <c r="AM170" i="7" s="1"/>
  <c r="AN170" i="7" s="1"/>
  <c r="AO170" i="7" s="1"/>
  <c r="O171" i="7"/>
  <c r="P171" i="7" s="1"/>
  <c r="Q171" i="7" s="1"/>
  <c r="AH174" i="7"/>
  <c r="AM174" i="7" s="1"/>
  <c r="AN174" i="7" s="1"/>
  <c r="AH167" i="7"/>
  <c r="AM167" i="7" s="1"/>
  <c r="AN167" i="7" s="1"/>
  <c r="AO167" i="7" s="1"/>
  <c r="O176" i="7"/>
  <c r="P176" i="7" s="1"/>
  <c r="Q176" i="7" s="1"/>
  <c r="AH179" i="7"/>
  <c r="AJ179" i="7" s="1"/>
  <c r="AK179" i="7" s="1"/>
  <c r="AH168" i="7"/>
  <c r="AM168" i="7" s="1"/>
  <c r="AN168" i="7" s="1"/>
  <c r="AO168" i="7" s="1"/>
  <c r="J167" i="7"/>
  <c r="K167" i="7" s="1"/>
  <c r="L167" i="7" s="1"/>
  <c r="M167" i="7" s="1"/>
  <c r="N167" i="7" s="1"/>
  <c r="Q167" i="7" s="1"/>
  <c r="S167" i="7" s="1"/>
  <c r="T167" i="7" s="1"/>
  <c r="R168" i="7" s="1"/>
  <c r="S168" i="7" s="1"/>
  <c r="O183" i="7"/>
  <c r="P183" i="7" s="1"/>
  <c r="Q183" i="7" s="1"/>
  <c r="AH177" i="7"/>
  <c r="AM177" i="7" s="1"/>
  <c r="AN177" i="7" s="1"/>
  <c r="AO177" i="7" s="1"/>
  <c r="O174" i="7"/>
  <c r="P174" i="7" s="1"/>
  <c r="Q174" i="7" s="1"/>
  <c r="AH186" i="7"/>
  <c r="AJ186" i="7" s="1"/>
  <c r="AK186" i="7" s="1"/>
  <c r="O172" i="7"/>
  <c r="P172" i="7" s="1"/>
  <c r="Q172" i="7" s="1"/>
  <c r="AH180" i="7"/>
  <c r="AM180" i="7" s="1"/>
  <c r="AN180" i="7" s="1"/>
  <c r="AO180" i="7" s="1"/>
  <c r="O169" i="7"/>
  <c r="P169" i="7" s="1"/>
  <c r="Q169" i="7" s="1"/>
  <c r="AH173" i="7"/>
  <c r="AJ173" i="7" s="1"/>
  <c r="AK173" i="7" s="1"/>
  <c r="AH185" i="7"/>
  <c r="AJ185" i="7" s="1"/>
  <c r="AK185" i="7" s="1"/>
  <c r="AL185" i="7" s="1"/>
  <c r="AH169" i="7"/>
  <c r="AJ169" i="7" s="1"/>
  <c r="AK169" i="7" s="1"/>
  <c r="AL169" i="7" s="1"/>
  <c r="O178" i="7"/>
  <c r="P178" i="7" s="1"/>
  <c r="Q178" i="7" s="1"/>
  <c r="O184" i="7"/>
  <c r="P184" i="7" s="1"/>
  <c r="Q184" i="7" s="1"/>
  <c r="O185" i="7"/>
  <c r="P185" i="7" s="1"/>
  <c r="Q185" i="7" s="1"/>
  <c r="O186" i="7"/>
  <c r="P186" i="7" s="1"/>
  <c r="Q186" i="7" s="1"/>
  <c r="AP161" i="7"/>
  <c r="R178" i="3"/>
  <c r="AJ170" i="7"/>
  <c r="AK170" i="7" s="1"/>
  <c r="AL170" i="7" s="1"/>
  <c r="AM172" i="7"/>
  <c r="AN172" i="7" s="1"/>
  <c r="AO172" i="7" s="1"/>
  <c r="AM171" i="7"/>
  <c r="AN171" i="7" s="1"/>
  <c r="AO171" i="7" s="1"/>
  <c r="AJ171" i="7"/>
  <c r="AK171" i="7" s="1"/>
  <c r="R116" i="7"/>
  <c r="V115" i="7"/>
  <c r="AE114" i="7"/>
  <c r="AT114" i="7"/>
  <c r="AT144" i="7"/>
  <c r="AE144" i="7"/>
  <c r="T116" i="7"/>
  <c r="S117" i="7"/>
  <c r="T146" i="7"/>
  <c r="S147" i="7"/>
  <c r="V145" i="7"/>
  <c r="R146" i="7"/>
  <c r="T144" i="1"/>
  <c r="S145" i="1"/>
  <c r="V143" i="1"/>
  <c r="AH143" i="1" s="1"/>
  <c r="R144" i="1"/>
  <c r="S180" i="3"/>
  <c r="T179" i="3"/>
  <c r="R179" i="3"/>
  <c r="V178" i="3"/>
  <c r="AS178" i="3" s="1"/>
  <c r="AS154" i="3"/>
  <c r="T156" i="3"/>
  <c r="S157" i="3"/>
  <c r="V155" i="3"/>
  <c r="AE155" i="3" s="1"/>
  <c r="R156" i="3"/>
  <c r="S147" i="2"/>
  <c r="R148" i="2"/>
  <c r="AH145" i="2"/>
  <c r="V146" i="2"/>
  <c r="Q147" i="2"/>
  <c r="AJ167" i="7" l="1"/>
  <c r="AK167" i="7" s="1"/>
  <c r="AM178" i="7"/>
  <c r="AN178" i="7" s="1"/>
  <c r="AO178" i="7" s="1"/>
  <c r="AJ177" i="7"/>
  <c r="AK177" i="7" s="1"/>
  <c r="AL177" i="7" s="1"/>
  <c r="AS177" i="7" s="1"/>
  <c r="AJ181" i="7"/>
  <c r="AK181" i="7" s="1"/>
  <c r="AL181" i="7" s="1"/>
  <c r="AS181" i="7" s="1"/>
  <c r="AM175" i="7"/>
  <c r="AN175" i="7" s="1"/>
  <c r="AO175" i="7" s="1"/>
  <c r="AJ180" i="7"/>
  <c r="AK180" i="7" s="1"/>
  <c r="AL180" i="7" s="1"/>
  <c r="AS180" i="7" s="1"/>
  <c r="AM179" i="7"/>
  <c r="AN179" i="7" s="1"/>
  <c r="AO179" i="7" s="1"/>
  <c r="AM169" i="7"/>
  <c r="AN169" i="7" s="1"/>
  <c r="AO169" i="7" s="1"/>
  <c r="AS169" i="7" s="1"/>
  <c r="AJ176" i="7"/>
  <c r="AK176" i="7" s="1"/>
  <c r="AL176" i="7" s="1"/>
  <c r="AS176" i="7" s="1"/>
  <c r="AM182" i="7"/>
  <c r="AN182" i="7" s="1"/>
  <c r="AO182" i="7" s="1"/>
  <c r="AM184" i="7"/>
  <c r="AN184" i="7" s="1"/>
  <c r="AO184" i="7" s="1"/>
  <c r="AM185" i="7"/>
  <c r="AN185" i="7" s="1"/>
  <c r="AO185" i="7" s="1"/>
  <c r="AS185" i="7" s="1"/>
  <c r="AJ183" i="7"/>
  <c r="AK183" i="7" s="1"/>
  <c r="AL183" i="7" s="1"/>
  <c r="AS183" i="7" s="1"/>
  <c r="AM173" i="7"/>
  <c r="AN173" i="7" s="1"/>
  <c r="AO173" i="7" s="1"/>
  <c r="AM186" i="7"/>
  <c r="AN186" i="7" s="1"/>
  <c r="AO186" i="7" s="1"/>
  <c r="AT186" i="7" s="1"/>
  <c r="AV186" i="7" s="1"/>
  <c r="AJ168" i="7"/>
  <c r="AK168" i="7" s="1"/>
  <c r="AL168" i="7" s="1"/>
  <c r="AS168" i="7" s="1"/>
  <c r="AJ174" i="7"/>
  <c r="AK174" i="7" s="1"/>
  <c r="AL174" i="7" s="1"/>
  <c r="V167" i="7"/>
  <c r="AT167" i="7" s="1"/>
  <c r="AS170" i="7"/>
  <c r="AL171" i="7"/>
  <c r="AS171" i="7" s="1"/>
  <c r="AL175" i="7"/>
  <c r="AL178" i="7"/>
  <c r="AL186" i="7"/>
  <c r="AO174" i="7"/>
  <c r="AL167" i="7"/>
  <c r="AS167" i="7" s="1"/>
  <c r="AL179" i="7"/>
  <c r="AL184" i="7"/>
  <c r="AL173" i="7"/>
  <c r="AL172" i="7"/>
  <c r="AS172" i="7" s="1"/>
  <c r="R117" i="7"/>
  <c r="V116" i="7"/>
  <c r="AE115" i="7"/>
  <c r="AT115" i="7"/>
  <c r="AT145" i="7"/>
  <c r="AE145" i="7"/>
  <c r="T117" i="7"/>
  <c r="S118" i="7"/>
  <c r="S169" i="7"/>
  <c r="T168" i="7"/>
  <c r="T147" i="7"/>
  <c r="S148" i="7"/>
  <c r="V146" i="7"/>
  <c r="R147" i="7"/>
  <c r="T145" i="1"/>
  <c r="S146" i="1"/>
  <c r="V144" i="1"/>
  <c r="AH144" i="1" s="1"/>
  <c r="R145" i="1"/>
  <c r="T180" i="3"/>
  <c r="S181" i="3"/>
  <c r="V179" i="3"/>
  <c r="AS179" i="3" s="1"/>
  <c r="R180" i="3"/>
  <c r="AS155" i="3"/>
  <c r="V156" i="3"/>
  <c r="R157" i="3"/>
  <c r="S158" i="3"/>
  <c r="T157" i="3"/>
  <c r="AH146" i="2"/>
  <c r="S148" i="2"/>
  <c r="R149" i="2"/>
  <c r="Q148" i="2"/>
  <c r="V147" i="2"/>
  <c r="AS173" i="7" l="1"/>
  <c r="AS178" i="7"/>
  <c r="AS175" i="7"/>
  <c r="AS179" i="7"/>
  <c r="AS184" i="7"/>
  <c r="AS186" i="7"/>
  <c r="AX186" i="7" s="1"/>
  <c r="AZ186" i="7" s="1"/>
  <c r="AS174" i="7"/>
  <c r="R158" i="3"/>
  <c r="V157" i="3"/>
  <c r="AT185" i="7"/>
  <c r="AV185" i="7" s="1"/>
  <c r="AX185" i="7" s="1"/>
  <c r="AZ185" i="7" s="1"/>
  <c r="AB185" i="7" s="1"/>
  <c r="AS182" i="7"/>
  <c r="AE116" i="7"/>
  <c r="AT116" i="7"/>
  <c r="R118" i="7"/>
  <c r="V117" i="7"/>
  <c r="AE156" i="3"/>
  <c r="AT146" i="7"/>
  <c r="AE146" i="7"/>
  <c r="S119" i="7"/>
  <c r="T118" i="7"/>
  <c r="S170" i="7"/>
  <c r="T169" i="7"/>
  <c r="R169" i="7"/>
  <c r="V168" i="7"/>
  <c r="AT168" i="7" s="1"/>
  <c r="T148" i="7"/>
  <c r="S149" i="7"/>
  <c r="R148" i="7"/>
  <c r="V147" i="7"/>
  <c r="AE147" i="7" s="1"/>
  <c r="S147" i="1"/>
  <c r="T146" i="1"/>
  <c r="R146" i="1"/>
  <c r="V145" i="1"/>
  <c r="AH145" i="1" s="1"/>
  <c r="R181" i="3"/>
  <c r="V180" i="3"/>
  <c r="AS180" i="3" s="1"/>
  <c r="S182" i="3"/>
  <c r="T181" i="3"/>
  <c r="AS156" i="3"/>
  <c r="S159" i="3"/>
  <c r="T158" i="3"/>
  <c r="S149" i="2"/>
  <c r="R150" i="2"/>
  <c r="AH147" i="2"/>
  <c r="Q149" i="2"/>
  <c r="V148" i="2"/>
  <c r="AW186" i="7" l="1"/>
  <c r="AY186" i="7" s="1"/>
  <c r="BA186" i="7" s="1"/>
  <c r="BC186" i="7"/>
  <c r="G186" i="7" s="1"/>
  <c r="F186" i="7" s="1"/>
  <c r="AB186" i="7"/>
  <c r="AE157" i="3"/>
  <c r="AS157" i="3"/>
  <c r="R159" i="3"/>
  <c r="V158" i="3"/>
  <c r="AW185" i="7"/>
  <c r="AY185" i="7" s="1"/>
  <c r="BA185" i="7" s="1"/>
  <c r="BC185" i="7"/>
  <c r="G185" i="7" s="1"/>
  <c r="F185" i="7" s="1"/>
  <c r="BB185" i="7"/>
  <c r="BB186" i="7"/>
  <c r="R119" i="7"/>
  <c r="V118" i="7"/>
  <c r="AE117" i="7"/>
  <c r="AT117" i="7"/>
  <c r="T119" i="7"/>
  <c r="S120" i="7"/>
  <c r="T170" i="7"/>
  <c r="S171" i="7"/>
  <c r="V169" i="7"/>
  <c r="AT169" i="7" s="1"/>
  <c r="R170" i="7"/>
  <c r="AT147" i="7"/>
  <c r="V148" i="7"/>
  <c r="R149" i="7"/>
  <c r="S150" i="7"/>
  <c r="T149" i="7"/>
  <c r="V146" i="1"/>
  <c r="AH146" i="1" s="1"/>
  <c r="R147" i="1"/>
  <c r="T147" i="1"/>
  <c r="S148" i="1"/>
  <c r="T182" i="3"/>
  <c r="S183" i="3"/>
  <c r="V181" i="3"/>
  <c r="AS181" i="3" s="1"/>
  <c r="R182" i="3"/>
  <c r="T159" i="3"/>
  <c r="S160" i="3"/>
  <c r="R151" i="2"/>
  <c r="S150" i="2"/>
  <c r="AH148" i="2"/>
  <c r="Q150" i="2"/>
  <c r="V149" i="2"/>
  <c r="R160" i="3" l="1"/>
  <c r="V159" i="3"/>
  <c r="AF151" i="3" s="1"/>
  <c r="AU151" i="3" s="1"/>
  <c r="AE158" i="3"/>
  <c r="AS158" i="3"/>
  <c r="R150" i="7"/>
  <c r="V149" i="7"/>
  <c r="R120" i="7"/>
  <c r="V119" i="7"/>
  <c r="AE118" i="7"/>
  <c r="AT118" i="7"/>
  <c r="AE148" i="7"/>
  <c r="T120" i="7"/>
  <c r="S121" i="7"/>
  <c r="S172" i="7"/>
  <c r="T171" i="7"/>
  <c r="V170" i="7"/>
  <c r="R171" i="7"/>
  <c r="AT148" i="7"/>
  <c r="S151" i="7"/>
  <c r="T150" i="7"/>
  <c r="T148" i="1"/>
  <c r="S149" i="1"/>
  <c r="R148" i="1"/>
  <c r="V147" i="1"/>
  <c r="AH147" i="1" s="1"/>
  <c r="R183" i="3"/>
  <c r="V182" i="3"/>
  <c r="AS182" i="3" s="1"/>
  <c r="S184" i="3"/>
  <c r="T183" i="3"/>
  <c r="T160" i="3"/>
  <c r="R161" i="3" s="1"/>
  <c r="S161" i="3"/>
  <c r="T161" i="3" s="1"/>
  <c r="V150" i="2"/>
  <c r="Q151" i="2"/>
  <c r="AH149" i="2"/>
  <c r="R152" i="2"/>
  <c r="S152" i="2" s="1"/>
  <c r="V152" i="2" s="1"/>
  <c r="S151" i="2"/>
  <c r="AF157" i="3" l="1"/>
  <c r="AU157" i="3" s="1"/>
  <c r="AE159" i="3"/>
  <c r="AD161" i="3" s="1"/>
  <c r="AC161" i="3" s="1"/>
  <c r="AF159" i="3"/>
  <c r="AS159" i="3"/>
  <c r="AF154" i="3"/>
  <c r="AU154" i="3" s="1"/>
  <c r="AF156" i="3"/>
  <c r="AU156" i="3" s="1"/>
  <c r="AF150" i="3"/>
  <c r="AU150" i="3" s="1"/>
  <c r="AF152" i="3"/>
  <c r="AU152" i="3" s="1"/>
  <c r="AF158" i="3"/>
  <c r="AU158" i="3" s="1"/>
  <c r="AF153" i="3"/>
  <c r="AU153" i="3" s="1"/>
  <c r="AF155" i="3"/>
  <c r="AU155" i="3" s="1"/>
  <c r="R151" i="7"/>
  <c r="V150" i="7"/>
  <c r="AE149" i="7"/>
  <c r="AT149" i="7"/>
  <c r="AE119" i="7"/>
  <c r="AT119" i="7"/>
  <c r="R121" i="7"/>
  <c r="V120" i="7"/>
  <c r="X152" i="2"/>
  <c r="AH152" i="2"/>
  <c r="Q152" i="2"/>
  <c r="V151" i="2"/>
  <c r="X149" i="2" s="1"/>
  <c r="AI149" i="2" s="1"/>
  <c r="AJ149" i="2" s="1"/>
  <c r="AL149" i="2" s="1"/>
  <c r="AN149" i="2" s="1"/>
  <c r="T121" i="7"/>
  <c r="S122" i="7"/>
  <c r="T172" i="7"/>
  <c r="S173" i="7"/>
  <c r="V171" i="7"/>
  <c r="R172" i="7"/>
  <c r="AT170" i="7"/>
  <c r="S152" i="7"/>
  <c r="T151" i="7"/>
  <c r="V148" i="1"/>
  <c r="AH148" i="1" s="1"/>
  <c r="R149" i="1"/>
  <c r="T149" i="1"/>
  <c r="S150" i="1"/>
  <c r="S185" i="3"/>
  <c r="T184" i="3"/>
  <c r="V183" i="3"/>
  <c r="AS183" i="3" s="1"/>
  <c r="R184" i="3"/>
  <c r="AH150" i="2"/>
  <c r="AD156" i="3" l="1"/>
  <c r="AC156" i="3" s="1"/>
  <c r="AD152" i="3"/>
  <c r="AC152" i="3" s="1"/>
  <c r="AD153" i="3"/>
  <c r="AC153" i="3" s="1"/>
  <c r="AD157" i="3"/>
  <c r="AC157" i="3" s="1"/>
  <c r="AD158" i="3"/>
  <c r="AC158" i="3" s="1"/>
  <c r="AD151" i="3"/>
  <c r="AC151" i="3" s="1"/>
  <c r="AD155" i="3"/>
  <c r="AC155" i="3" s="1"/>
  <c r="AD160" i="3"/>
  <c r="AC160" i="3" s="1"/>
  <c r="AU159" i="3"/>
  <c r="AD154" i="3"/>
  <c r="AC154" i="3" s="1"/>
  <c r="AD150" i="3"/>
  <c r="AC150" i="3" s="1"/>
  <c r="AD159" i="3"/>
  <c r="AC159" i="3" s="1"/>
  <c r="R152" i="7"/>
  <c r="V151" i="7"/>
  <c r="AE150" i="7"/>
  <c r="AT150" i="7"/>
  <c r="R173" i="7"/>
  <c r="V172" i="7"/>
  <c r="AE120" i="7"/>
  <c r="AT120" i="7"/>
  <c r="R122" i="7"/>
  <c r="V121" i="7"/>
  <c r="X143" i="2"/>
  <c r="AI143" i="2" s="1"/>
  <c r="AJ143" i="2" s="1"/>
  <c r="AL143" i="2" s="1"/>
  <c r="AN143" i="2" s="1"/>
  <c r="X144" i="2"/>
  <c r="AI144" i="2" s="1"/>
  <c r="AK144" i="2" s="1"/>
  <c r="AM144" i="2" s="1"/>
  <c r="X150" i="2"/>
  <c r="AI150" i="2" s="1"/>
  <c r="X146" i="2"/>
  <c r="AI146" i="2" s="1"/>
  <c r="AK146" i="2" s="1"/>
  <c r="AM146" i="2" s="1"/>
  <c r="X148" i="2"/>
  <c r="AI148" i="2" s="1"/>
  <c r="AJ148" i="2" s="1"/>
  <c r="AL148" i="2" s="1"/>
  <c r="AN148" i="2" s="1"/>
  <c r="X142" i="2"/>
  <c r="AI142" i="2" s="1"/>
  <c r="AK142" i="2" s="1"/>
  <c r="AM142" i="2" s="1"/>
  <c r="X145" i="2"/>
  <c r="AI145" i="2" s="1"/>
  <c r="AJ145" i="2" s="1"/>
  <c r="AL145" i="2" s="1"/>
  <c r="AN145" i="2" s="1"/>
  <c r="X141" i="2"/>
  <c r="AI152" i="2"/>
  <c r="X151" i="2"/>
  <c r="AH151" i="2"/>
  <c r="X147" i="2"/>
  <c r="AI147" i="2" s="1"/>
  <c r="S123" i="7"/>
  <c r="T122" i="7"/>
  <c r="S174" i="7"/>
  <c r="T173" i="7"/>
  <c r="AT171" i="7"/>
  <c r="T152" i="7"/>
  <c r="S153" i="7"/>
  <c r="S151" i="1"/>
  <c r="T150" i="1"/>
  <c r="V149" i="1"/>
  <c r="AH149" i="1" s="1"/>
  <c r="R150" i="1"/>
  <c r="AK149" i="2"/>
  <c r="AM149" i="2" s="1"/>
  <c r="R185" i="3"/>
  <c r="V184" i="3"/>
  <c r="AS184" i="3" s="1"/>
  <c r="T185" i="3"/>
  <c r="S186" i="3"/>
  <c r="AI141" i="2" l="1"/>
  <c r="AK141" i="2" s="1"/>
  <c r="AM141" i="2" s="1"/>
  <c r="W135" i="2"/>
  <c r="C10" i="2" s="1"/>
  <c r="AO142" i="2"/>
  <c r="U142" i="2"/>
  <c r="AO144" i="2"/>
  <c r="U144" i="2"/>
  <c r="AO149" i="2"/>
  <c r="U149" i="2"/>
  <c r="AO146" i="2"/>
  <c r="U146" i="2"/>
  <c r="AC149" i="3"/>
  <c r="AA150" i="3" s="1"/>
  <c r="AK145" i="2"/>
  <c r="AM145" i="2" s="1"/>
  <c r="AJ142" i="2"/>
  <c r="AL142" i="2" s="1"/>
  <c r="AN142" i="2" s="1"/>
  <c r="AK143" i="2"/>
  <c r="AM143" i="2" s="1"/>
  <c r="AJ144" i="2"/>
  <c r="AL144" i="2" s="1"/>
  <c r="AN144" i="2" s="1"/>
  <c r="AI151" i="2"/>
  <c r="AK151" i="2" s="1"/>
  <c r="AM151" i="2" s="1"/>
  <c r="AE151" i="7"/>
  <c r="AT151" i="7"/>
  <c r="R153" i="7"/>
  <c r="V152" i="7"/>
  <c r="AF145" i="7" s="1"/>
  <c r="AE121" i="7"/>
  <c r="AT121" i="7"/>
  <c r="R123" i="7"/>
  <c r="V122" i="7"/>
  <c r="AT172" i="7"/>
  <c r="R174" i="7"/>
  <c r="V173" i="7"/>
  <c r="AJ146" i="2"/>
  <c r="AL146" i="2" s="1"/>
  <c r="AN146" i="2" s="1"/>
  <c r="AK148" i="2"/>
  <c r="AM148" i="2" s="1"/>
  <c r="AJ147" i="2"/>
  <c r="AL147" i="2" s="1"/>
  <c r="AN147" i="2" s="1"/>
  <c r="AK147" i="2"/>
  <c r="AM147" i="2" s="1"/>
  <c r="AJ152" i="2"/>
  <c r="AL152" i="2" s="1"/>
  <c r="AN152" i="2" s="1"/>
  <c r="AK152" i="2"/>
  <c r="AM152" i="2" s="1"/>
  <c r="S124" i="7"/>
  <c r="T123" i="7"/>
  <c r="S175" i="7"/>
  <c r="T174" i="7"/>
  <c r="T153" i="7"/>
  <c r="R154" i="7" s="1"/>
  <c r="S154" i="7"/>
  <c r="T154" i="7" s="1"/>
  <c r="S152" i="1"/>
  <c r="T151" i="1"/>
  <c r="V150" i="1"/>
  <c r="AH150" i="1" s="1"/>
  <c r="R151" i="1"/>
  <c r="S187" i="3"/>
  <c r="T186" i="3"/>
  <c r="R186" i="3"/>
  <c r="V185" i="3"/>
  <c r="AS185" i="3" s="1"/>
  <c r="AK150" i="2"/>
  <c r="AM150" i="2" s="1"/>
  <c r="AJ150" i="2"/>
  <c r="AL150" i="2" s="1"/>
  <c r="AN150" i="2" s="1"/>
  <c r="AJ141" i="2" l="1"/>
  <c r="AL141" i="2" s="1"/>
  <c r="AN141" i="2" s="1"/>
  <c r="AO151" i="2"/>
  <c r="U151" i="2"/>
  <c r="AO152" i="2"/>
  <c r="U152" i="2"/>
  <c r="AO148" i="2"/>
  <c r="U148" i="2"/>
  <c r="AO145" i="2"/>
  <c r="U145" i="2"/>
  <c r="AO150" i="2"/>
  <c r="U150" i="2"/>
  <c r="AO147" i="2"/>
  <c r="U147" i="2"/>
  <c r="AO141" i="2"/>
  <c r="U141" i="2"/>
  <c r="AO143" i="2"/>
  <c r="U143" i="2"/>
  <c r="C3" i="2"/>
  <c r="C5" i="2"/>
  <c r="R124" i="7"/>
  <c r="V123" i="7"/>
  <c r="D3" i="2"/>
  <c r="C18" i="2"/>
  <c r="B18" i="2"/>
  <c r="AJ151" i="2"/>
  <c r="AL151" i="2" s="1"/>
  <c r="AN151" i="2" s="1"/>
  <c r="AE152" i="7"/>
  <c r="AD151" i="7" s="1"/>
  <c r="AC151" i="7" s="1"/>
  <c r="AF152" i="7"/>
  <c r="AT152" i="7"/>
  <c r="AF144" i="7"/>
  <c r="AF149" i="7"/>
  <c r="AF143" i="7"/>
  <c r="AF150" i="7"/>
  <c r="AF148" i="7"/>
  <c r="AF147" i="7"/>
  <c r="AF146" i="7"/>
  <c r="AF151" i="7"/>
  <c r="AE122" i="7"/>
  <c r="AT122" i="7"/>
  <c r="AT173" i="7"/>
  <c r="R175" i="7"/>
  <c r="V174" i="7"/>
  <c r="S125" i="7"/>
  <c r="T124" i="7"/>
  <c r="S176" i="7"/>
  <c r="T175" i="7"/>
  <c r="S153" i="1"/>
  <c r="T152" i="1"/>
  <c r="R152" i="1"/>
  <c r="V151" i="1"/>
  <c r="AH151" i="1" s="1"/>
  <c r="S188" i="3"/>
  <c r="T187" i="3"/>
  <c r="R187" i="3"/>
  <c r="V186" i="3"/>
  <c r="AS186" i="3" s="1"/>
  <c r="AY126" i="2" l="1"/>
  <c r="AZ126" i="2" s="1"/>
  <c r="AY80" i="2"/>
  <c r="AZ80" i="2" s="1"/>
  <c r="AY85" i="2"/>
  <c r="AZ85" i="2" s="1"/>
  <c r="AT160" i="2"/>
  <c r="AT161" i="2"/>
  <c r="AU161" i="2" s="1"/>
  <c r="AT162" i="2"/>
  <c r="AT163" i="2"/>
  <c r="AT164" i="2"/>
  <c r="AU164" i="2" s="1"/>
  <c r="AT165" i="2"/>
  <c r="AU165" i="2" s="1"/>
  <c r="AT166" i="2"/>
  <c r="AU166" i="2" s="1"/>
  <c r="AT167" i="2"/>
  <c r="AU167" i="2" s="1"/>
  <c r="AT168" i="2"/>
  <c r="AT169" i="2"/>
  <c r="AU169" i="2" s="1"/>
  <c r="AT170" i="2"/>
  <c r="AU170" i="2" s="1"/>
  <c r="AT171" i="2"/>
  <c r="AU171" i="2" s="1"/>
  <c r="AT172" i="2"/>
  <c r="AU172" i="2" s="1"/>
  <c r="AT173" i="2"/>
  <c r="AU173" i="2" s="1"/>
  <c r="AT174" i="2"/>
  <c r="AU174" i="2" s="1"/>
  <c r="AT175" i="2"/>
  <c r="AU175" i="2" s="1"/>
  <c r="AT176" i="2"/>
  <c r="AU176" i="2" s="1"/>
  <c r="AT177" i="2"/>
  <c r="AU177" i="2" s="1"/>
  <c r="AT178" i="2"/>
  <c r="AU178" i="2" s="1"/>
  <c r="AT179" i="2"/>
  <c r="AU179" i="2" s="1"/>
  <c r="AT180" i="2"/>
  <c r="AU180" i="2" s="1"/>
  <c r="AT181" i="2"/>
  <c r="AU181" i="2" s="1"/>
  <c r="AT182" i="2"/>
  <c r="AU182" i="2" s="1"/>
  <c r="AT183" i="2"/>
  <c r="AU183" i="2" s="1"/>
  <c r="AT184" i="2"/>
  <c r="AU184" i="2" s="1"/>
  <c r="AT185" i="2"/>
  <c r="AU185" i="2" s="1"/>
  <c r="AT186" i="2"/>
  <c r="AU186" i="2" s="1"/>
  <c r="AT187" i="2"/>
  <c r="AU187" i="2" s="1"/>
  <c r="AT188" i="2"/>
  <c r="AU188" i="2" s="1"/>
  <c r="AT189" i="2"/>
  <c r="AU189" i="2" s="1"/>
  <c r="AT190" i="2"/>
  <c r="AU190" i="2" s="1"/>
  <c r="AT191" i="2"/>
  <c r="AU191" i="2" s="1"/>
  <c r="AT192" i="2"/>
  <c r="AU192" i="2" s="1"/>
  <c r="AT193" i="2"/>
  <c r="AU193" i="2" s="1"/>
  <c r="AT194" i="2"/>
  <c r="AU194" i="2" s="1"/>
  <c r="AT195" i="2"/>
  <c r="AU195" i="2" s="1"/>
  <c r="AT196" i="2"/>
  <c r="D5" i="2"/>
  <c r="AU162" i="2"/>
  <c r="AU163" i="2"/>
  <c r="AU168" i="2"/>
  <c r="AE123" i="7"/>
  <c r="AT123" i="7"/>
  <c r="R125" i="7"/>
  <c r="V124" i="7"/>
  <c r="AD146" i="7"/>
  <c r="AC146" i="7" s="1"/>
  <c r="AD148" i="7"/>
  <c r="AC148" i="7" s="1"/>
  <c r="AD152" i="7"/>
  <c r="AC152" i="7" s="1"/>
  <c r="AD149" i="7"/>
  <c r="AC149" i="7" s="1"/>
  <c r="CC57" i="2"/>
  <c r="BN54" i="2"/>
  <c r="CL54" i="2"/>
  <c r="BN57" i="2"/>
  <c r="AD145" i="7"/>
  <c r="AC145" i="7" s="1"/>
  <c r="AD144" i="7"/>
  <c r="AC144" i="7" s="1"/>
  <c r="AD150" i="7"/>
  <c r="AC150" i="7" s="1"/>
  <c r="AD143" i="7"/>
  <c r="AC143" i="7" s="1"/>
  <c r="AD147" i="7"/>
  <c r="AC147" i="7" s="1"/>
  <c r="AD153" i="7"/>
  <c r="AC153" i="7" s="1"/>
  <c r="AD154" i="7"/>
  <c r="AC154" i="7" s="1"/>
  <c r="R176" i="7"/>
  <c r="V175" i="7"/>
  <c r="AT174" i="7"/>
  <c r="T125" i="7"/>
  <c r="S126" i="7"/>
  <c r="S177" i="7"/>
  <c r="T176" i="7"/>
  <c r="T153" i="1"/>
  <c r="S154" i="1"/>
  <c r="V152" i="1"/>
  <c r="AH152" i="1" s="1"/>
  <c r="R153" i="1"/>
  <c r="S189" i="3"/>
  <c r="T188" i="3"/>
  <c r="V187" i="3"/>
  <c r="AS187" i="3" s="1"/>
  <c r="R188" i="3"/>
  <c r="R126" i="7" l="1"/>
  <c r="V125" i="7"/>
  <c r="AY53" i="2"/>
  <c r="AZ53" i="2" s="1"/>
  <c r="AY56" i="2"/>
  <c r="AZ56" i="2" s="1"/>
  <c r="BA54" i="2"/>
  <c r="AY54" i="2" s="1"/>
  <c r="AZ54" i="2" s="1"/>
  <c r="BA57" i="2"/>
  <c r="AY57" i="2" s="1"/>
  <c r="AZ57" i="2" s="1"/>
  <c r="AU196" i="2"/>
  <c r="CP131" i="2"/>
  <c r="AU160" i="2"/>
  <c r="AX158" i="2"/>
  <c r="AE124" i="7"/>
  <c r="AT124" i="7"/>
  <c r="CA51" i="2"/>
  <c r="BC51" i="2"/>
  <c r="AC142" i="7"/>
  <c r="AA143" i="7" s="1"/>
  <c r="R177" i="7"/>
  <c r="V176" i="7"/>
  <c r="AT175" i="7"/>
  <c r="T126" i="7"/>
  <c r="S127" i="7"/>
  <c r="T177" i="7"/>
  <c r="S178" i="7"/>
  <c r="V153" i="1"/>
  <c r="AH153" i="1" s="1"/>
  <c r="R154" i="1"/>
  <c r="S155" i="1"/>
  <c r="T154" i="1"/>
  <c r="T189" i="3"/>
  <c r="S190" i="3"/>
  <c r="R189" i="3"/>
  <c r="V188" i="3"/>
  <c r="AS188" i="3" s="1"/>
  <c r="R127" i="7" l="1"/>
  <c r="V126" i="7"/>
  <c r="AE125" i="7"/>
  <c r="AT125" i="7"/>
  <c r="AY50" i="2"/>
  <c r="AZ50" i="2" s="1"/>
  <c r="D134" i="2"/>
  <c r="D132" i="2"/>
  <c r="BA51" i="2"/>
  <c r="AY51" i="2" s="1"/>
  <c r="AZ51" i="2" s="1"/>
  <c r="D133" i="2"/>
  <c r="D135" i="2"/>
  <c r="AV160" i="2"/>
  <c r="AW160" i="2" s="1"/>
  <c r="BC81" i="2" s="1"/>
  <c r="BC82" i="2" s="1"/>
  <c r="BC84" i="2" s="1"/>
  <c r="R178" i="7"/>
  <c r="V177" i="7"/>
  <c r="AT176" i="7"/>
  <c r="S128" i="7"/>
  <c r="T127" i="7"/>
  <c r="T178" i="7"/>
  <c r="S179" i="7"/>
  <c r="V154" i="1"/>
  <c r="AH154" i="1" s="1"/>
  <c r="R155" i="1"/>
  <c r="T155" i="1"/>
  <c r="S156" i="1"/>
  <c r="R190" i="3"/>
  <c r="V189" i="3"/>
  <c r="AS189" i="3" s="1"/>
  <c r="T190" i="3"/>
  <c r="S191" i="3"/>
  <c r="R128" i="7" l="1"/>
  <c r="V127" i="7"/>
  <c r="AE126" i="7"/>
  <c r="AT126" i="7"/>
  <c r="AV161" i="2"/>
  <c r="AV162" i="2" s="1"/>
  <c r="C13" i="2"/>
  <c r="AT177" i="7"/>
  <c r="R179" i="7"/>
  <c r="V178" i="7"/>
  <c r="S129" i="7"/>
  <c r="T128" i="7"/>
  <c r="T179" i="7"/>
  <c r="S180" i="7"/>
  <c r="S157" i="1"/>
  <c r="T156" i="1"/>
  <c r="V155" i="1"/>
  <c r="AH155" i="1" s="1"/>
  <c r="R156" i="1"/>
  <c r="R191" i="3"/>
  <c r="V190" i="3"/>
  <c r="AS190" i="3" s="1"/>
  <c r="S192" i="3"/>
  <c r="T191" i="3"/>
  <c r="R129" i="7" l="1"/>
  <c r="V128" i="7"/>
  <c r="AE127" i="7"/>
  <c r="AT127" i="7"/>
  <c r="AW161" i="2"/>
  <c r="BD81" i="2" s="1"/>
  <c r="BC122" i="2" s="1"/>
  <c r="AV163" i="2"/>
  <c r="AW162" i="2"/>
  <c r="BE81" i="2" s="1"/>
  <c r="R180" i="7"/>
  <c r="V179" i="7"/>
  <c r="AT178" i="7"/>
  <c r="T129" i="7"/>
  <c r="V129" i="7" s="1"/>
  <c r="AE129" i="7" s="1"/>
  <c r="S181" i="7"/>
  <c r="T180" i="7"/>
  <c r="T157" i="1"/>
  <c r="V156" i="1"/>
  <c r="R157" i="1"/>
  <c r="S193" i="3"/>
  <c r="T192" i="3"/>
  <c r="R192" i="3"/>
  <c r="V191" i="3"/>
  <c r="AS191" i="3" s="1"/>
  <c r="AF112" i="7" l="1"/>
  <c r="AF124" i="7"/>
  <c r="AF116" i="7"/>
  <c r="AF128" i="7"/>
  <c r="T106" i="7"/>
  <c r="AF125" i="7"/>
  <c r="AF121" i="7"/>
  <c r="AF113" i="7"/>
  <c r="AF129" i="7"/>
  <c r="AF123" i="7"/>
  <c r="AF119" i="7"/>
  <c r="AF117" i="7"/>
  <c r="AF114" i="7"/>
  <c r="AF111" i="7"/>
  <c r="AF126" i="7"/>
  <c r="AF115" i="7"/>
  <c r="AE128" i="7"/>
  <c r="AD125" i="7" s="1"/>
  <c r="AC125" i="7" s="1"/>
  <c r="AT128" i="7"/>
  <c r="AF127" i="7"/>
  <c r="AF120" i="7"/>
  <c r="AF118" i="7"/>
  <c r="AF110" i="7"/>
  <c r="AT129" i="7"/>
  <c r="AF122" i="7"/>
  <c r="AD110" i="7"/>
  <c r="BE122" i="2"/>
  <c r="BD82" i="2"/>
  <c r="BD84" i="2" s="1"/>
  <c r="BE82" i="2"/>
  <c r="BE84" i="2" s="1"/>
  <c r="BC121" i="2"/>
  <c r="BG121" i="2"/>
  <c r="AV164" i="2"/>
  <c r="AW163" i="2"/>
  <c r="BF81" i="2" s="1"/>
  <c r="AT179" i="7"/>
  <c r="R181" i="7"/>
  <c r="V180" i="7"/>
  <c r="T181" i="7"/>
  <c r="S182" i="7"/>
  <c r="AH156" i="1"/>
  <c r="V157" i="1"/>
  <c r="S194" i="3"/>
  <c r="T193" i="3"/>
  <c r="V192" i="3"/>
  <c r="AS192" i="3" s="1"/>
  <c r="R193" i="3"/>
  <c r="AC110" i="7" l="1"/>
  <c r="AD118" i="7"/>
  <c r="AC118" i="7" s="1"/>
  <c r="AD120" i="7"/>
  <c r="AC120" i="7" s="1"/>
  <c r="AD113" i="7"/>
  <c r="AC113" i="7" s="1"/>
  <c r="AD127" i="7"/>
  <c r="AC127" i="7" s="1"/>
  <c r="AD117" i="7"/>
  <c r="AC117" i="7" s="1"/>
  <c r="AD121" i="7"/>
  <c r="AC121" i="7" s="1"/>
  <c r="AD129" i="7"/>
  <c r="AC129" i="7" s="1"/>
  <c r="AD111" i="7"/>
  <c r="AC111" i="7" s="1"/>
  <c r="AD128" i="7"/>
  <c r="AC128" i="7" s="1"/>
  <c r="AD116" i="7"/>
  <c r="AC116" i="7" s="1"/>
  <c r="AD122" i="7"/>
  <c r="AC122" i="7" s="1"/>
  <c r="AD114" i="7"/>
  <c r="AC114" i="7" s="1"/>
  <c r="AD112" i="7"/>
  <c r="AC112" i="7" s="1"/>
  <c r="AD126" i="7"/>
  <c r="AC126" i="7" s="1"/>
  <c r="AD123" i="7"/>
  <c r="AC123" i="7" s="1"/>
  <c r="AD119" i="7"/>
  <c r="AC119" i="7" s="1"/>
  <c r="AD124" i="7"/>
  <c r="AC124" i="7" s="1"/>
  <c r="AD115" i="7"/>
  <c r="AC115" i="7" s="1"/>
  <c r="R182" i="7"/>
  <c r="V181" i="7"/>
  <c r="BF82" i="2"/>
  <c r="BF84" i="2" s="1"/>
  <c r="BC120" i="2"/>
  <c r="BI120" i="2"/>
  <c r="AV165" i="2"/>
  <c r="AW164" i="2"/>
  <c r="BG81" i="2" s="1"/>
  <c r="AT180" i="7"/>
  <c r="S183" i="7"/>
  <c r="T182" i="7"/>
  <c r="AH157" i="1"/>
  <c r="T194" i="3"/>
  <c r="V194" i="3" s="1"/>
  <c r="V193" i="3"/>
  <c r="R194" i="3"/>
  <c r="AC109" i="7" l="1"/>
  <c r="AA110" i="7" s="1"/>
  <c r="AG143" i="7" s="1"/>
  <c r="R183" i="7"/>
  <c r="V182" i="7"/>
  <c r="AT181" i="7"/>
  <c r="AF177" i="3"/>
  <c r="AU177" i="3" s="1"/>
  <c r="AV177" i="3" s="1"/>
  <c r="AX177" i="3" s="1"/>
  <c r="AZ177" i="3" s="1"/>
  <c r="AF194" i="3"/>
  <c r="AS194" i="3"/>
  <c r="AW165" i="2"/>
  <c r="BH81" i="2" s="1"/>
  <c r="AV166" i="2"/>
  <c r="BG82" i="2"/>
  <c r="BG84" i="2" s="1"/>
  <c r="BK119" i="2"/>
  <c r="BC119" i="2"/>
  <c r="T183" i="7"/>
  <c r="S184" i="7"/>
  <c r="AF181" i="3"/>
  <c r="AU181" i="3" s="1"/>
  <c r="AF184" i="3"/>
  <c r="AU184" i="3" s="1"/>
  <c r="AF190" i="3"/>
  <c r="AU190" i="3" s="1"/>
  <c r="AS193" i="3"/>
  <c r="AF189" i="3"/>
  <c r="AU189" i="3" s="1"/>
  <c r="AF175" i="3"/>
  <c r="AF185" i="3"/>
  <c r="AU185" i="3" s="1"/>
  <c r="AF188" i="3"/>
  <c r="AU188" i="3" s="1"/>
  <c r="T171" i="3"/>
  <c r="AF182" i="3"/>
  <c r="AU182" i="3" s="1"/>
  <c r="AF192" i="3"/>
  <c r="AU192" i="3" s="1"/>
  <c r="AF176" i="3"/>
  <c r="AU176" i="3" s="1"/>
  <c r="AF178" i="3"/>
  <c r="AU178" i="3" s="1"/>
  <c r="AF183" i="3"/>
  <c r="AU183" i="3" s="1"/>
  <c r="AF186" i="3"/>
  <c r="AU186" i="3" s="1"/>
  <c r="AF180" i="3"/>
  <c r="AU180" i="3" s="1"/>
  <c r="AF191" i="3"/>
  <c r="AU191" i="3" s="1"/>
  <c r="AF179" i="3"/>
  <c r="AU179" i="3" s="1"/>
  <c r="AF187" i="3"/>
  <c r="AU187" i="3" s="1"/>
  <c r="AF193" i="3"/>
  <c r="AU193" i="3" s="1"/>
  <c r="AW193" i="3" s="1"/>
  <c r="AY193" i="3" s="1"/>
  <c r="G193" i="3" l="1"/>
  <c r="AB193" i="3"/>
  <c r="R184" i="7"/>
  <c r="V183" i="7"/>
  <c r="AT182" i="7"/>
  <c r="AW177" i="3"/>
  <c r="AY177" i="3" s="1"/>
  <c r="AB177" i="3" s="1"/>
  <c r="AU194" i="3"/>
  <c r="AW194" i="3" s="1"/>
  <c r="AY194" i="3" s="1"/>
  <c r="AB194" i="3" s="1"/>
  <c r="AW166" i="2"/>
  <c r="BI81" i="2" s="1"/>
  <c r="AV167" i="2"/>
  <c r="BM118" i="2"/>
  <c r="BM123" i="2" s="1"/>
  <c r="BM125" i="2" s="1"/>
  <c r="BH82" i="2"/>
  <c r="BH84" i="2" s="1"/>
  <c r="BC118" i="2"/>
  <c r="AO158" i="3"/>
  <c r="AT158" i="3" s="1"/>
  <c r="AO159" i="3"/>
  <c r="AT159" i="3" s="1"/>
  <c r="AO160" i="3"/>
  <c r="AT160" i="3" s="1"/>
  <c r="AO161" i="3"/>
  <c r="AT161" i="3" s="1"/>
  <c r="AO157" i="3"/>
  <c r="AT157" i="3" s="1"/>
  <c r="AO153" i="3"/>
  <c r="AT153" i="3" s="1"/>
  <c r="AO150" i="3"/>
  <c r="AO156" i="3"/>
  <c r="AT156" i="3" s="1"/>
  <c r="AO154" i="3"/>
  <c r="AT154" i="3" s="1"/>
  <c r="AO152" i="3"/>
  <c r="AT152" i="3" s="1"/>
  <c r="AO151" i="3"/>
  <c r="AT151" i="3" s="1"/>
  <c r="AO155" i="3"/>
  <c r="AT155" i="3" s="1"/>
  <c r="X156" i="1"/>
  <c r="AI156" i="1" s="1"/>
  <c r="T184" i="7"/>
  <c r="S185" i="7"/>
  <c r="BA193" i="3"/>
  <c r="AV193" i="3"/>
  <c r="AX193" i="3" s="1"/>
  <c r="AZ193" i="3" s="1"/>
  <c r="AW191" i="3"/>
  <c r="AY191" i="3" s="1"/>
  <c r="AB191" i="3" s="1"/>
  <c r="AV191" i="3"/>
  <c r="AX191" i="3" s="1"/>
  <c r="AZ191" i="3" s="1"/>
  <c r="AW189" i="3"/>
  <c r="AY189" i="3" s="1"/>
  <c r="AB189" i="3" s="1"/>
  <c r="AV189" i="3"/>
  <c r="AX189" i="3" s="1"/>
  <c r="AZ189" i="3" s="1"/>
  <c r="AV179" i="3"/>
  <c r="AX179" i="3" s="1"/>
  <c r="AZ179" i="3" s="1"/>
  <c r="AW179" i="3"/>
  <c r="AY179" i="3" s="1"/>
  <c r="AB179" i="3" s="1"/>
  <c r="AW182" i="3"/>
  <c r="AY182" i="3" s="1"/>
  <c r="AB182" i="3" s="1"/>
  <c r="AV182" i="3"/>
  <c r="AX182" i="3" s="1"/>
  <c r="AZ182" i="3" s="1"/>
  <c r="AU175" i="3"/>
  <c r="AV187" i="3"/>
  <c r="AX187" i="3" s="1"/>
  <c r="AZ187" i="3" s="1"/>
  <c r="AW187" i="3"/>
  <c r="AY187" i="3" s="1"/>
  <c r="AB187" i="3" s="1"/>
  <c r="AV186" i="3"/>
  <c r="AX186" i="3" s="1"/>
  <c r="AZ186" i="3" s="1"/>
  <c r="AW186" i="3"/>
  <c r="AY186" i="3" s="1"/>
  <c r="AB186" i="3" s="1"/>
  <c r="AW192" i="3"/>
  <c r="AY192" i="3" s="1"/>
  <c r="AB192" i="3" s="1"/>
  <c r="AV192" i="3"/>
  <c r="AX192" i="3" s="1"/>
  <c r="AZ192" i="3" s="1"/>
  <c r="AV185" i="3"/>
  <c r="AX185" i="3" s="1"/>
  <c r="AZ185" i="3" s="1"/>
  <c r="AW185" i="3"/>
  <c r="AY185" i="3" s="1"/>
  <c r="AB185" i="3" s="1"/>
  <c r="AV190" i="3"/>
  <c r="AX190" i="3" s="1"/>
  <c r="AZ190" i="3" s="1"/>
  <c r="AW190" i="3"/>
  <c r="AY190" i="3" s="1"/>
  <c r="AB190" i="3" s="1"/>
  <c r="AV178" i="3"/>
  <c r="AX178" i="3" s="1"/>
  <c r="AZ178" i="3" s="1"/>
  <c r="AW178" i="3"/>
  <c r="AY178" i="3" s="1"/>
  <c r="AB178" i="3" s="1"/>
  <c r="AW181" i="3"/>
  <c r="AY181" i="3" s="1"/>
  <c r="AB181" i="3" s="1"/>
  <c r="AV181" i="3"/>
  <c r="AX181" i="3" s="1"/>
  <c r="AZ181" i="3" s="1"/>
  <c r="AV183" i="3"/>
  <c r="AX183" i="3" s="1"/>
  <c r="AZ183" i="3" s="1"/>
  <c r="AW183" i="3"/>
  <c r="AY183" i="3" s="1"/>
  <c r="AB183" i="3" s="1"/>
  <c r="AW184" i="3"/>
  <c r="AY184" i="3" s="1"/>
  <c r="AB184" i="3" s="1"/>
  <c r="AV184" i="3"/>
  <c r="AX184" i="3" s="1"/>
  <c r="AZ184" i="3" s="1"/>
  <c r="AW180" i="3"/>
  <c r="AY180" i="3" s="1"/>
  <c r="AB180" i="3" s="1"/>
  <c r="AV180" i="3"/>
  <c r="AX180" i="3" s="1"/>
  <c r="AZ180" i="3" s="1"/>
  <c r="AV176" i="3"/>
  <c r="AX176" i="3" s="1"/>
  <c r="AZ176" i="3" s="1"/>
  <c r="AW176" i="3"/>
  <c r="AY176" i="3" s="1"/>
  <c r="AB176" i="3" s="1"/>
  <c r="AV188" i="3"/>
  <c r="AX188" i="3" s="1"/>
  <c r="AZ188" i="3" s="1"/>
  <c r="AW188" i="3"/>
  <c r="AY188" i="3" s="1"/>
  <c r="AB188" i="3" s="1"/>
  <c r="AO146" i="3" l="1"/>
  <c r="C9" i="3" s="1"/>
  <c r="AT183" i="7"/>
  <c r="R185" i="7"/>
  <c r="V184" i="7"/>
  <c r="AF169" i="7" s="1"/>
  <c r="AV169" i="7" s="1"/>
  <c r="G177" i="3"/>
  <c r="BA177" i="3"/>
  <c r="AV194" i="3"/>
  <c r="AX194" i="3" s="1"/>
  <c r="AZ194" i="3" s="1"/>
  <c r="BA194" i="3"/>
  <c r="G194" i="3"/>
  <c r="AV168" i="2"/>
  <c r="AW167" i="2"/>
  <c r="BJ81" i="2" s="1"/>
  <c r="BC117" i="2"/>
  <c r="BI82" i="2"/>
  <c r="BI84" i="2" s="1"/>
  <c r="BO117" i="2"/>
  <c r="BO123" i="2" s="1"/>
  <c r="BO125" i="2" s="1"/>
  <c r="X151" i="1"/>
  <c r="AI151" i="1" s="1"/>
  <c r="AK151" i="1" s="1"/>
  <c r="AM151" i="1" s="1"/>
  <c r="F151" i="1" s="1"/>
  <c r="X155" i="1"/>
  <c r="AI155" i="1" s="1"/>
  <c r="AJ155" i="1" s="1"/>
  <c r="AL155" i="1" s="1"/>
  <c r="AN155" i="1" s="1"/>
  <c r="X144" i="1"/>
  <c r="AI144" i="1" s="1"/>
  <c r="AJ144" i="1" s="1"/>
  <c r="AL144" i="1" s="1"/>
  <c r="AN144" i="1" s="1"/>
  <c r="X149" i="1"/>
  <c r="AI149" i="1" s="1"/>
  <c r="AK149" i="1" s="1"/>
  <c r="AM149" i="1" s="1"/>
  <c r="F149" i="1" s="1"/>
  <c r="X152" i="1"/>
  <c r="AI152" i="1" s="1"/>
  <c r="AK152" i="1" s="1"/>
  <c r="AM152" i="1" s="1"/>
  <c r="F152" i="1" s="1"/>
  <c r="AJ156" i="1"/>
  <c r="AL156" i="1" s="1"/>
  <c r="AN156" i="1" s="1"/>
  <c r="AK156" i="1"/>
  <c r="AM156" i="1" s="1"/>
  <c r="F156" i="1" s="1"/>
  <c r="X153" i="1"/>
  <c r="AI153" i="1" s="1"/>
  <c r="X145" i="1"/>
  <c r="AI145" i="1" s="1"/>
  <c r="X138" i="1"/>
  <c r="X133" i="1" s="1"/>
  <c r="C15" i="1" s="1"/>
  <c r="X154" i="1"/>
  <c r="AI154" i="1" s="1"/>
  <c r="X148" i="1"/>
  <c r="AI148" i="1" s="1"/>
  <c r="X147" i="1"/>
  <c r="AI147" i="1" s="1"/>
  <c r="X142" i="1"/>
  <c r="AI142" i="1" s="1"/>
  <c r="X143" i="1"/>
  <c r="AI143" i="1" s="1"/>
  <c r="X157" i="1"/>
  <c r="AI157" i="1" s="1"/>
  <c r="X150" i="1"/>
  <c r="AI150" i="1" s="1"/>
  <c r="X140" i="1"/>
  <c r="AI140" i="1" s="1"/>
  <c r="X141" i="1"/>
  <c r="AI141" i="1" s="1"/>
  <c r="X146" i="1"/>
  <c r="AI146" i="1" s="1"/>
  <c r="X139" i="1"/>
  <c r="AI139" i="1" s="1"/>
  <c r="S186" i="7"/>
  <c r="T185" i="7"/>
  <c r="R186" i="7" s="1"/>
  <c r="G192" i="3"/>
  <c r="BA192" i="3"/>
  <c r="AW160" i="3"/>
  <c r="AY160" i="3" s="1"/>
  <c r="BA160" i="3" s="1"/>
  <c r="AV160" i="3"/>
  <c r="AX160" i="3" s="1"/>
  <c r="AZ160" i="3" s="1"/>
  <c r="AV158" i="3"/>
  <c r="AX158" i="3" s="1"/>
  <c r="AZ158" i="3" s="1"/>
  <c r="AW158" i="3"/>
  <c r="AY158" i="3" s="1"/>
  <c r="BA158" i="3" s="1"/>
  <c r="G179" i="3"/>
  <c r="BA179" i="3"/>
  <c r="G188" i="3"/>
  <c r="BA188" i="3"/>
  <c r="G183" i="3"/>
  <c r="BA183" i="3"/>
  <c r="AV156" i="3"/>
  <c r="AX156" i="3" s="1"/>
  <c r="AZ156" i="3" s="1"/>
  <c r="AW156" i="3"/>
  <c r="AY156" i="3" s="1"/>
  <c r="BA156" i="3" s="1"/>
  <c r="AW151" i="3"/>
  <c r="AY151" i="3" s="1"/>
  <c r="BA151" i="3" s="1"/>
  <c r="AV151" i="3"/>
  <c r="AX151" i="3" s="1"/>
  <c r="AZ151" i="3" s="1"/>
  <c r="G189" i="3"/>
  <c r="BA189" i="3"/>
  <c r="BA184" i="3"/>
  <c r="G184" i="3"/>
  <c r="G176" i="3"/>
  <c r="BA176" i="3"/>
  <c r="G185" i="3"/>
  <c r="BA185" i="3"/>
  <c r="BA186" i="3"/>
  <c r="G186" i="3"/>
  <c r="AT150" i="3"/>
  <c r="AV153" i="3"/>
  <c r="AX153" i="3" s="1"/>
  <c r="AZ153" i="3" s="1"/>
  <c r="AW153" i="3"/>
  <c r="AY153" i="3" s="1"/>
  <c r="BA153" i="3" s="1"/>
  <c r="AV157" i="3"/>
  <c r="AX157" i="3" s="1"/>
  <c r="AZ157" i="3" s="1"/>
  <c r="AW157" i="3"/>
  <c r="AY157" i="3" s="1"/>
  <c r="BA157" i="3" s="1"/>
  <c r="AV159" i="3"/>
  <c r="AX159" i="3" s="1"/>
  <c r="AZ159" i="3" s="1"/>
  <c r="AW159" i="3"/>
  <c r="AY159" i="3" s="1"/>
  <c r="BA159" i="3" s="1"/>
  <c r="BA191" i="3"/>
  <c r="G191" i="3"/>
  <c r="BA180" i="3"/>
  <c r="G180" i="3"/>
  <c r="AV161" i="3"/>
  <c r="AX161" i="3" s="1"/>
  <c r="AZ161" i="3" s="1"/>
  <c r="AW161" i="3"/>
  <c r="AY161" i="3" s="1"/>
  <c r="BA161" i="3" s="1"/>
  <c r="G178" i="3"/>
  <c r="BA178" i="3"/>
  <c r="G190" i="3"/>
  <c r="BA190" i="3"/>
  <c r="G187" i="3"/>
  <c r="BA187" i="3"/>
  <c r="AW175" i="3"/>
  <c r="AY175" i="3" s="1"/>
  <c r="AB175" i="3" s="1"/>
  <c r="AV175" i="3"/>
  <c r="AX175" i="3" s="1"/>
  <c r="AZ175" i="3" s="1"/>
  <c r="BA182" i="3"/>
  <c r="G182" i="3"/>
  <c r="G181" i="3"/>
  <c r="BA181" i="3"/>
  <c r="AW152" i="3"/>
  <c r="AY152" i="3" s="1"/>
  <c r="BA152" i="3" s="1"/>
  <c r="AV152" i="3"/>
  <c r="AX152" i="3" s="1"/>
  <c r="AZ152" i="3" s="1"/>
  <c r="AW154" i="3"/>
  <c r="AY154" i="3" s="1"/>
  <c r="BA154" i="3" s="1"/>
  <c r="AV154" i="3"/>
  <c r="AX154" i="3" s="1"/>
  <c r="AZ154" i="3" s="1"/>
  <c r="AW155" i="3"/>
  <c r="AY155" i="3" s="1"/>
  <c r="BA155" i="3" s="1"/>
  <c r="AV155" i="3"/>
  <c r="AX155" i="3" s="1"/>
  <c r="AZ155" i="3" s="1"/>
  <c r="AF167" i="7" l="1"/>
  <c r="AP143" i="7" s="1"/>
  <c r="AX169" i="7"/>
  <c r="AZ169" i="7" s="1"/>
  <c r="AB169" i="7" s="1"/>
  <c r="AW169" i="7"/>
  <c r="AY169" i="7" s="1"/>
  <c r="BA169" i="7" s="1"/>
  <c r="AF184" i="7"/>
  <c r="AT184" i="7"/>
  <c r="AF173" i="7"/>
  <c r="AV173" i="7" s="1"/>
  <c r="AF180" i="7"/>
  <c r="AV180" i="7" s="1"/>
  <c r="AF177" i="7"/>
  <c r="AV177" i="7" s="1"/>
  <c r="AF170" i="7"/>
  <c r="AV170" i="7" s="1"/>
  <c r="AF176" i="7"/>
  <c r="AV176" i="7" s="1"/>
  <c r="AF183" i="7"/>
  <c r="AV183" i="7" s="1"/>
  <c r="AF178" i="7"/>
  <c r="AV178" i="7" s="1"/>
  <c r="AF175" i="7"/>
  <c r="AV175" i="7" s="1"/>
  <c r="AF168" i="7"/>
  <c r="AV168" i="7" s="1"/>
  <c r="AF174" i="7"/>
  <c r="AV174" i="7" s="1"/>
  <c r="T163" i="7"/>
  <c r="AF181" i="7"/>
  <c r="AV181" i="7" s="1"/>
  <c r="AF172" i="7"/>
  <c r="AV172" i="7" s="1"/>
  <c r="AF182" i="7"/>
  <c r="AV182" i="7" s="1"/>
  <c r="AF179" i="7"/>
  <c r="AV179" i="7" s="1"/>
  <c r="AF171" i="7"/>
  <c r="AV171" i="7" s="1"/>
  <c r="C3" i="3"/>
  <c r="C5" i="3"/>
  <c r="BJ82" i="2"/>
  <c r="BJ84" i="2" s="1"/>
  <c r="BQ116" i="2"/>
  <c r="BQ123" i="2" s="1"/>
  <c r="BQ125" i="2" s="1"/>
  <c r="BC116" i="2"/>
  <c r="AV169" i="2"/>
  <c r="AW168" i="2"/>
  <c r="BK81" i="2" s="1"/>
  <c r="D3" i="3"/>
  <c r="BH181" i="3" s="1"/>
  <c r="AK144" i="1"/>
  <c r="AM144" i="1" s="1"/>
  <c r="F144" i="1" s="1"/>
  <c r="AJ149" i="1"/>
  <c r="AL149" i="1" s="1"/>
  <c r="AN149" i="1" s="1"/>
  <c r="AK155" i="1"/>
  <c r="AM155" i="1" s="1"/>
  <c r="F155" i="1" s="1"/>
  <c r="AJ151" i="1"/>
  <c r="AL151" i="1" s="1"/>
  <c r="AN151" i="1" s="1"/>
  <c r="AJ152" i="1"/>
  <c r="AL152" i="1" s="1"/>
  <c r="AN152" i="1" s="1"/>
  <c r="AK140" i="1"/>
  <c r="AM140" i="1" s="1"/>
  <c r="F140" i="1" s="1"/>
  <c r="AJ140" i="1"/>
  <c r="AL140" i="1" s="1"/>
  <c r="AN140" i="1" s="1"/>
  <c r="G152" i="1"/>
  <c r="AO152" i="1"/>
  <c r="AK143" i="1"/>
  <c r="AM143" i="1" s="1"/>
  <c r="F143" i="1" s="1"/>
  <c r="AJ143" i="1"/>
  <c r="AL143" i="1" s="1"/>
  <c r="AN143" i="1" s="1"/>
  <c r="AI138" i="1"/>
  <c r="AO151" i="1"/>
  <c r="G151" i="1"/>
  <c r="AJ141" i="1"/>
  <c r="AL141" i="1" s="1"/>
  <c r="AN141" i="1" s="1"/>
  <c r="AK141" i="1"/>
  <c r="AM141" i="1" s="1"/>
  <c r="F141" i="1" s="1"/>
  <c r="AJ139" i="1"/>
  <c r="AL139" i="1" s="1"/>
  <c r="AN139" i="1" s="1"/>
  <c r="AK139" i="1"/>
  <c r="AM139" i="1" s="1"/>
  <c r="F139" i="1" s="1"/>
  <c r="AJ142" i="1"/>
  <c r="AL142" i="1" s="1"/>
  <c r="AN142" i="1" s="1"/>
  <c r="AK142" i="1"/>
  <c r="AM142" i="1" s="1"/>
  <c r="F142" i="1" s="1"/>
  <c r="G149" i="1"/>
  <c r="AO149" i="1"/>
  <c r="AJ145" i="1"/>
  <c r="AL145" i="1" s="1"/>
  <c r="AN145" i="1" s="1"/>
  <c r="AK145" i="1"/>
  <c r="AM145" i="1" s="1"/>
  <c r="F145" i="1" s="1"/>
  <c r="G156" i="1"/>
  <c r="AO156" i="1"/>
  <c r="AK157" i="1"/>
  <c r="AM157" i="1" s="1"/>
  <c r="F157" i="1" s="1"/>
  <c r="AJ157" i="1"/>
  <c r="AL157" i="1" s="1"/>
  <c r="AN157" i="1" s="1"/>
  <c r="AJ154" i="1"/>
  <c r="AL154" i="1" s="1"/>
  <c r="AN154" i="1" s="1"/>
  <c r="AK154" i="1"/>
  <c r="AM154" i="1" s="1"/>
  <c r="F154" i="1" s="1"/>
  <c r="AK146" i="1"/>
  <c r="AM146" i="1" s="1"/>
  <c r="F146" i="1" s="1"/>
  <c r="AJ146" i="1"/>
  <c r="AL146" i="1" s="1"/>
  <c r="AN146" i="1" s="1"/>
  <c r="AK150" i="1"/>
  <c r="AM150" i="1" s="1"/>
  <c r="F150" i="1" s="1"/>
  <c r="AJ150" i="1"/>
  <c r="AL150" i="1" s="1"/>
  <c r="AN150" i="1" s="1"/>
  <c r="AJ147" i="1"/>
  <c r="AL147" i="1" s="1"/>
  <c r="AN147" i="1" s="1"/>
  <c r="AK147" i="1"/>
  <c r="AM147" i="1" s="1"/>
  <c r="F147" i="1" s="1"/>
  <c r="AJ148" i="1"/>
  <c r="AL148" i="1" s="1"/>
  <c r="AN148" i="1" s="1"/>
  <c r="AK148" i="1"/>
  <c r="AM148" i="1" s="1"/>
  <c r="F148" i="1" s="1"/>
  <c r="AK153" i="1"/>
  <c r="AM153" i="1" s="1"/>
  <c r="F153" i="1" s="1"/>
  <c r="AJ153" i="1"/>
  <c r="AL153" i="1" s="1"/>
  <c r="AN153" i="1" s="1"/>
  <c r="T186" i="7"/>
  <c r="AW150" i="3"/>
  <c r="AY150" i="3" s="1"/>
  <c r="BA150" i="3" s="1"/>
  <c r="AV150" i="3"/>
  <c r="AX150" i="3" s="1"/>
  <c r="AZ150" i="3" s="1"/>
  <c r="BA175" i="3"/>
  <c r="D22" i="3"/>
  <c r="C22" i="3"/>
  <c r="AG167" i="7" l="1"/>
  <c r="AP118" i="7" s="1"/>
  <c r="AU118" i="7" s="1"/>
  <c r="AP152" i="7"/>
  <c r="AU152" i="7" s="1"/>
  <c r="AX152" i="7" s="1"/>
  <c r="AZ152" i="7" s="1"/>
  <c r="BB152" i="7" s="1"/>
  <c r="AP147" i="7"/>
  <c r="AU147" i="7" s="1"/>
  <c r="AX147" i="7" s="1"/>
  <c r="AZ147" i="7" s="1"/>
  <c r="BB147" i="7" s="1"/>
  <c r="AP149" i="7"/>
  <c r="AU149" i="7" s="1"/>
  <c r="AW149" i="7" s="1"/>
  <c r="AY149" i="7" s="1"/>
  <c r="BA149" i="7" s="1"/>
  <c r="AP144" i="7"/>
  <c r="AU144" i="7" s="1"/>
  <c r="AW144" i="7" s="1"/>
  <c r="AY144" i="7" s="1"/>
  <c r="BA144" i="7" s="1"/>
  <c r="AP153" i="7"/>
  <c r="AU153" i="7" s="1"/>
  <c r="AW153" i="7" s="1"/>
  <c r="AY153" i="7" s="1"/>
  <c r="BA153" i="7" s="1"/>
  <c r="AP150" i="7"/>
  <c r="AU150" i="7" s="1"/>
  <c r="AX150" i="7" s="1"/>
  <c r="AZ150" i="7" s="1"/>
  <c r="BB150" i="7" s="1"/>
  <c r="AP146" i="7"/>
  <c r="AU146" i="7" s="1"/>
  <c r="AX146" i="7" s="1"/>
  <c r="AZ146" i="7" s="1"/>
  <c r="BB146" i="7" s="1"/>
  <c r="AP151" i="7"/>
  <c r="AU151" i="7" s="1"/>
  <c r="AW151" i="7" s="1"/>
  <c r="AY151" i="7" s="1"/>
  <c r="BA151" i="7" s="1"/>
  <c r="AP148" i="7"/>
  <c r="AU148" i="7" s="1"/>
  <c r="AW148" i="7" s="1"/>
  <c r="AY148" i="7" s="1"/>
  <c r="BA148" i="7" s="1"/>
  <c r="AV167" i="7"/>
  <c r="AX167" i="7" s="1"/>
  <c r="AZ167" i="7" s="1"/>
  <c r="AB167" i="7" s="1"/>
  <c r="AP154" i="7"/>
  <c r="AU154" i="7" s="1"/>
  <c r="AX154" i="7" s="1"/>
  <c r="AZ154" i="7" s="1"/>
  <c r="BB154" i="7" s="1"/>
  <c r="AP145" i="7"/>
  <c r="AU145" i="7" s="1"/>
  <c r="AX145" i="7" s="1"/>
  <c r="AZ145" i="7" s="1"/>
  <c r="BB145" i="7" s="1"/>
  <c r="AV184" i="7"/>
  <c r="AW184" i="7" s="1"/>
  <c r="AY184" i="7" s="1"/>
  <c r="BA184" i="7" s="1"/>
  <c r="AW183" i="7"/>
  <c r="AY183" i="7" s="1"/>
  <c r="BA183" i="7" s="1"/>
  <c r="AX183" i="7"/>
  <c r="AZ183" i="7" s="1"/>
  <c r="AB183" i="7" s="1"/>
  <c r="AW182" i="7"/>
  <c r="AY182" i="7" s="1"/>
  <c r="BA182" i="7" s="1"/>
  <c r="AX182" i="7"/>
  <c r="AZ182" i="7" s="1"/>
  <c r="AB182" i="7" s="1"/>
  <c r="AX174" i="7"/>
  <c r="AZ174" i="7" s="1"/>
  <c r="AB174" i="7" s="1"/>
  <c r="AW174" i="7"/>
  <c r="AY174" i="7" s="1"/>
  <c r="BA174" i="7" s="1"/>
  <c r="AX180" i="7"/>
  <c r="AZ180" i="7" s="1"/>
  <c r="AB180" i="7" s="1"/>
  <c r="AW180" i="7"/>
  <c r="AY180" i="7" s="1"/>
  <c r="BA180" i="7" s="1"/>
  <c r="AW147" i="7"/>
  <c r="AY147" i="7" s="1"/>
  <c r="BA147" i="7" s="1"/>
  <c r="AX172" i="7"/>
  <c r="AZ172" i="7" s="1"/>
  <c r="AB172" i="7" s="1"/>
  <c r="AW172" i="7"/>
  <c r="AY172" i="7" s="1"/>
  <c r="BA172" i="7" s="1"/>
  <c r="AW176" i="7"/>
  <c r="AY176" i="7" s="1"/>
  <c r="BA176" i="7" s="1"/>
  <c r="AX176" i="7"/>
  <c r="AZ176" i="7" s="1"/>
  <c r="AB176" i="7" s="1"/>
  <c r="AU143" i="7"/>
  <c r="AT161" i="7"/>
  <c r="AX171" i="7"/>
  <c r="AZ171" i="7" s="1"/>
  <c r="AB171" i="7" s="1"/>
  <c r="AW171" i="7"/>
  <c r="AY171" i="7" s="1"/>
  <c r="BA171" i="7" s="1"/>
  <c r="AX181" i="7"/>
  <c r="AZ181" i="7" s="1"/>
  <c r="AB181" i="7" s="1"/>
  <c r="AW181" i="7"/>
  <c r="AY181" i="7" s="1"/>
  <c r="BA181" i="7" s="1"/>
  <c r="AX175" i="7"/>
  <c r="AZ175" i="7" s="1"/>
  <c r="AB175" i="7" s="1"/>
  <c r="AW175" i="7"/>
  <c r="AY175" i="7" s="1"/>
  <c r="BA175" i="7" s="1"/>
  <c r="AX170" i="7"/>
  <c r="AZ170" i="7" s="1"/>
  <c r="AB170" i="7" s="1"/>
  <c r="AW170" i="7"/>
  <c r="AY170" i="7" s="1"/>
  <c r="BA170" i="7" s="1"/>
  <c r="AX168" i="7"/>
  <c r="AZ168" i="7" s="1"/>
  <c r="AB168" i="7" s="1"/>
  <c r="AW168" i="7"/>
  <c r="AY168" i="7" s="1"/>
  <c r="BA168" i="7" s="1"/>
  <c r="AW173" i="7"/>
  <c r="AY173" i="7" s="1"/>
  <c r="BA173" i="7" s="1"/>
  <c r="AX173" i="7"/>
  <c r="AZ173" i="7" s="1"/>
  <c r="AB173" i="7" s="1"/>
  <c r="AW179" i="7"/>
  <c r="AY179" i="7" s="1"/>
  <c r="BA179" i="7" s="1"/>
  <c r="AX179" i="7"/>
  <c r="AZ179" i="7" s="1"/>
  <c r="AB179" i="7" s="1"/>
  <c r="AX178" i="7"/>
  <c r="AZ178" i="7" s="1"/>
  <c r="AB178" i="7" s="1"/>
  <c r="AW178" i="7"/>
  <c r="AY178" i="7" s="1"/>
  <c r="BA178" i="7" s="1"/>
  <c r="AW177" i="7"/>
  <c r="AY177" i="7" s="1"/>
  <c r="BA177" i="7" s="1"/>
  <c r="AX177" i="7"/>
  <c r="AZ177" i="7" s="1"/>
  <c r="AB177" i="7" s="1"/>
  <c r="BB169" i="7"/>
  <c r="BC169" i="7"/>
  <c r="G169" i="7" s="1"/>
  <c r="F169" i="7" s="1"/>
  <c r="BM59" i="3"/>
  <c r="BN59" i="3" s="1"/>
  <c r="BM102" i="3"/>
  <c r="BN102" i="3" s="1"/>
  <c r="BM56" i="3"/>
  <c r="BN56" i="3" s="1"/>
  <c r="D5" i="3"/>
  <c r="BH200" i="3"/>
  <c r="BI200" i="3" s="1"/>
  <c r="BH211" i="3"/>
  <c r="BI211" i="3" s="1"/>
  <c r="BH195" i="3"/>
  <c r="BI195" i="3" s="1"/>
  <c r="BH183" i="3"/>
  <c r="BI183" i="3" s="1"/>
  <c r="BH216" i="3"/>
  <c r="BI216" i="3" s="1"/>
  <c r="BH212" i="3"/>
  <c r="BI212" i="3" s="1"/>
  <c r="BH208" i="3"/>
  <c r="BI208" i="3" s="1"/>
  <c r="BH204" i="3"/>
  <c r="BI204" i="3" s="1"/>
  <c r="BH192" i="3"/>
  <c r="BI192" i="3" s="1"/>
  <c r="BH188" i="3"/>
  <c r="BI188" i="3" s="1"/>
  <c r="BH207" i="3"/>
  <c r="BI207" i="3" s="1"/>
  <c r="BH191" i="3"/>
  <c r="BI191" i="3" s="1"/>
  <c r="BH214" i="3"/>
  <c r="BI214" i="3" s="1"/>
  <c r="BH210" i="3"/>
  <c r="BI210" i="3" s="1"/>
  <c r="BH206" i="3"/>
  <c r="BI206" i="3" s="1"/>
  <c r="BH202" i="3"/>
  <c r="BI202" i="3" s="1"/>
  <c r="BH198" i="3"/>
  <c r="BI198" i="3" s="1"/>
  <c r="BH194" i="3"/>
  <c r="BI194" i="3" s="1"/>
  <c r="BH190" i="3"/>
  <c r="BI190" i="3" s="1"/>
  <c r="BH186" i="3"/>
  <c r="BI186" i="3" s="1"/>
  <c r="BH182" i="3"/>
  <c r="BI182" i="3" s="1"/>
  <c r="BH217" i="3"/>
  <c r="BH213" i="3"/>
  <c r="BI213" i="3" s="1"/>
  <c r="BH209" i="3"/>
  <c r="BI209" i="3" s="1"/>
  <c r="BH205" i="3"/>
  <c r="BI205" i="3" s="1"/>
  <c r="BH201" i="3"/>
  <c r="BI201" i="3" s="1"/>
  <c r="BH197" i="3"/>
  <c r="BI197" i="3" s="1"/>
  <c r="BH193" i="3"/>
  <c r="BI193" i="3" s="1"/>
  <c r="BH189" i="3"/>
  <c r="BI189" i="3" s="1"/>
  <c r="BH185" i="3"/>
  <c r="BI185" i="3" s="1"/>
  <c r="BH196" i="3"/>
  <c r="BI196" i="3" s="1"/>
  <c r="BH184" i="3"/>
  <c r="BI184" i="3" s="1"/>
  <c r="BH215" i="3"/>
  <c r="BI215" i="3" s="1"/>
  <c r="BH203" i="3"/>
  <c r="BI203" i="3" s="1"/>
  <c r="BH199" i="3"/>
  <c r="BI199" i="3" s="1"/>
  <c r="BH187" i="3"/>
  <c r="BI187" i="3" s="1"/>
  <c r="AW169" i="2"/>
  <c r="BL81" i="2" s="1"/>
  <c r="AV170" i="2"/>
  <c r="BK82" i="2"/>
  <c r="BK84" i="2" s="1"/>
  <c r="BS115" i="2"/>
  <c r="BC115" i="2"/>
  <c r="BC123" i="2" s="1"/>
  <c r="BC125" i="2" s="1"/>
  <c r="G144" i="1"/>
  <c r="C5" i="1"/>
  <c r="C3" i="1"/>
  <c r="CQ33" i="3"/>
  <c r="CB33" i="3"/>
  <c r="CZ30" i="3"/>
  <c r="CB30" i="3"/>
  <c r="D3" i="1"/>
  <c r="D5" i="1" s="1"/>
  <c r="G155" i="1"/>
  <c r="AO144" i="1"/>
  <c r="AO155" i="1"/>
  <c r="AO150" i="1"/>
  <c r="G150" i="1"/>
  <c r="AO145" i="1"/>
  <c r="G145" i="1"/>
  <c r="AK138" i="1"/>
  <c r="AM138" i="1" s="1"/>
  <c r="F138" i="1" s="1"/>
  <c r="AJ138" i="1"/>
  <c r="AL138" i="1" s="1"/>
  <c r="AN138" i="1" s="1"/>
  <c r="AO140" i="1"/>
  <c r="G140" i="1"/>
  <c r="G148" i="1"/>
  <c r="AO148" i="1"/>
  <c r="AO143" i="1"/>
  <c r="G143" i="1"/>
  <c r="AO147" i="1"/>
  <c r="G147" i="1"/>
  <c r="G142" i="1"/>
  <c r="AO142" i="1"/>
  <c r="D10" i="1"/>
  <c r="C10" i="1"/>
  <c r="AO154" i="1"/>
  <c r="G154" i="1"/>
  <c r="G141" i="1"/>
  <c r="AO141" i="1"/>
  <c r="G153" i="1"/>
  <c r="AO153" i="1"/>
  <c r="G146" i="1"/>
  <c r="AO146" i="1"/>
  <c r="AO157" i="1"/>
  <c r="G157" i="1"/>
  <c r="G139" i="1"/>
  <c r="AO139" i="1"/>
  <c r="AP123" i="7" l="1"/>
  <c r="AU123" i="7" s="1"/>
  <c r="AP111" i="7"/>
  <c r="AU111" i="7" s="1"/>
  <c r="AW111" i="7" s="1"/>
  <c r="AY111" i="7" s="1"/>
  <c r="BA111" i="7" s="1"/>
  <c r="AP129" i="7"/>
  <c r="AU129" i="7" s="1"/>
  <c r="AX129" i="7" s="1"/>
  <c r="AZ129" i="7" s="1"/>
  <c r="AB129" i="7" s="1"/>
  <c r="AP112" i="7"/>
  <c r="AU112" i="7" s="1"/>
  <c r="AW112" i="7" s="1"/>
  <c r="AY112" i="7" s="1"/>
  <c r="BA112" i="7" s="1"/>
  <c r="AP110" i="7"/>
  <c r="AP106" i="7" s="1"/>
  <c r="C9" i="7" s="1"/>
  <c r="AP127" i="7"/>
  <c r="AU127" i="7" s="1"/>
  <c r="AX127" i="7" s="1"/>
  <c r="AZ127" i="7" s="1"/>
  <c r="AB127" i="7" s="1"/>
  <c r="AP128" i="7"/>
  <c r="AU128" i="7" s="1"/>
  <c r="AX128" i="7" s="1"/>
  <c r="AZ128" i="7" s="1"/>
  <c r="AB128" i="7" s="1"/>
  <c r="AX144" i="7"/>
  <c r="AZ144" i="7" s="1"/>
  <c r="BB144" i="7" s="1"/>
  <c r="AX151" i="7"/>
  <c r="AZ151" i="7" s="1"/>
  <c r="BB151" i="7" s="1"/>
  <c r="AP116" i="7"/>
  <c r="AU116" i="7" s="1"/>
  <c r="AW116" i="7" s="1"/>
  <c r="AY116" i="7" s="1"/>
  <c r="BA116" i="7" s="1"/>
  <c r="AP119" i="7"/>
  <c r="AU119" i="7" s="1"/>
  <c r="AW119" i="7" s="1"/>
  <c r="AY119" i="7" s="1"/>
  <c r="BA119" i="7" s="1"/>
  <c r="AP117" i="7"/>
  <c r="AU117" i="7" s="1"/>
  <c r="AX117" i="7" s="1"/>
  <c r="AZ117" i="7" s="1"/>
  <c r="AB117" i="7" s="1"/>
  <c r="AX148" i="7"/>
  <c r="AZ148" i="7" s="1"/>
  <c r="BB148" i="7" s="1"/>
  <c r="AP115" i="7"/>
  <c r="AU115" i="7" s="1"/>
  <c r="AW115" i="7" s="1"/>
  <c r="AY115" i="7" s="1"/>
  <c r="BA115" i="7" s="1"/>
  <c r="AP126" i="7"/>
  <c r="AU126" i="7" s="1"/>
  <c r="AX126" i="7" s="1"/>
  <c r="AZ126" i="7" s="1"/>
  <c r="AB126" i="7" s="1"/>
  <c r="AP114" i="7"/>
  <c r="AU114" i="7" s="1"/>
  <c r="AW114" i="7" s="1"/>
  <c r="AY114" i="7" s="1"/>
  <c r="BA114" i="7" s="1"/>
  <c r="AP124" i="7"/>
  <c r="AU124" i="7" s="1"/>
  <c r="AW124" i="7" s="1"/>
  <c r="AY124" i="7" s="1"/>
  <c r="BA124" i="7" s="1"/>
  <c r="AP120" i="7"/>
  <c r="AU120" i="7" s="1"/>
  <c r="AW120" i="7" s="1"/>
  <c r="AY120" i="7" s="1"/>
  <c r="BA120" i="7" s="1"/>
  <c r="AP113" i="7"/>
  <c r="AU113" i="7" s="1"/>
  <c r="AW113" i="7" s="1"/>
  <c r="AY113" i="7" s="1"/>
  <c r="BA113" i="7" s="1"/>
  <c r="AP122" i="7"/>
  <c r="AU122" i="7" s="1"/>
  <c r="AW122" i="7" s="1"/>
  <c r="AY122" i="7" s="1"/>
  <c r="BA122" i="7" s="1"/>
  <c r="AP121" i="7"/>
  <c r="AU121" i="7" s="1"/>
  <c r="AX121" i="7" s="1"/>
  <c r="AZ121" i="7" s="1"/>
  <c r="AB121" i="7" s="1"/>
  <c r="AP125" i="7"/>
  <c r="AU125" i="7" s="1"/>
  <c r="AX125" i="7" s="1"/>
  <c r="AZ125" i="7" s="1"/>
  <c r="AB125" i="7" s="1"/>
  <c r="AW145" i="7"/>
  <c r="AY145" i="7" s="1"/>
  <c r="BA145" i="7" s="1"/>
  <c r="AW146" i="7"/>
  <c r="AY146" i="7" s="1"/>
  <c r="BA146" i="7" s="1"/>
  <c r="AX153" i="7"/>
  <c r="AZ153" i="7" s="1"/>
  <c r="BB153" i="7" s="1"/>
  <c r="AW152" i="7"/>
  <c r="AY152" i="7" s="1"/>
  <c r="BA152" i="7" s="1"/>
  <c r="AX149" i="7"/>
  <c r="AZ149" i="7" s="1"/>
  <c r="BB149" i="7" s="1"/>
  <c r="AW167" i="7"/>
  <c r="AY167" i="7" s="1"/>
  <c r="BA167" i="7" s="1"/>
  <c r="AW150" i="7"/>
  <c r="AY150" i="7" s="1"/>
  <c r="BA150" i="7" s="1"/>
  <c r="AX184" i="7"/>
  <c r="AZ184" i="7" s="1"/>
  <c r="AW154" i="7"/>
  <c r="AY154" i="7" s="1"/>
  <c r="BA154" i="7" s="1"/>
  <c r="BM32" i="3"/>
  <c r="BN32" i="3" s="1"/>
  <c r="BM29" i="3"/>
  <c r="BN29" i="3" s="1"/>
  <c r="BC178" i="7"/>
  <c r="G178" i="7" s="1"/>
  <c r="F178" i="7" s="1"/>
  <c r="BB178" i="7"/>
  <c r="BB167" i="7"/>
  <c r="BC168" i="7"/>
  <c r="G168" i="7" s="1"/>
  <c r="F168" i="7" s="1"/>
  <c r="BB168" i="7"/>
  <c r="BC170" i="7"/>
  <c r="G170" i="7" s="1"/>
  <c r="F170" i="7" s="1"/>
  <c r="BB170" i="7"/>
  <c r="BC181" i="7"/>
  <c r="G181" i="7" s="1"/>
  <c r="F181" i="7" s="1"/>
  <c r="BB181" i="7"/>
  <c r="AW143" i="7"/>
  <c r="AY143" i="7" s="1"/>
  <c r="BA143" i="7" s="1"/>
  <c r="AX143" i="7"/>
  <c r="AZ143" i="7" s="1"/>
  <c r="BB143" i="7" s="1"/>
  <c r="BB172" i="7"/>
  <c r="BC172" i="7"/>
  <c r="G172" i="7" s="1"/>
  <c r="F172" i="7" s="1"/>
  <c r="BB174" i="7"/>
  <c r="BC174" i="7"/>
  <c r="G174" i="7" s="1"/>
  <c r="F174" i="7" s="1"/>
  <c r="BB177" i="7"/>
  <c r="BC177" i="7"/>
  <c r="G177" i="7" s="1"/>
  <c r="F177" i="7" s="1"/>
  <c r="BB179" i="7"/>
  <c r="BC179" i="7"/>
  <c r="G179" i="7" s="1"/>
  <c r="F179" i="7" s="1"/>
  <c r="BC173" i="7"/>
  <c r="G173" i="7" s="1"/>
  <c r="F173" i="7" s="1"/>
  <c r="BB173" i="7"/>
  <c r="AW118" i="7"/>
  <c r="AY118" i="7" s="1"/>
  <c r="BA118" i="7" s="1"/>
  <c r="AX118" i="7"/>
  <c r="AZ118" i="7" s="1"/>
  <c r="AB118" i="7" s="1"/>
  <c r="BB176" i="7"/>
  <c r="BC176" i="7"/>
  <c r="G176" i="7" s="1"/>
  <c r="F176" i="7" s="1"/>
  <c r="BB182" i="7"/>
  <c r="BC182" i="7"/>
  <c r="G182" i="7" s="1"/>
  <c r="F182" i="7" s="1"/>
  <c r="BB175" i="7"/>
  <c r="BC175" i="7"/>
  <c r="G175" i="7" s="1"/>
  <c r="F175" i="7" s="1"/>
  <c r="BC171" i="7"/>
  <c r="G171" i="7" s="1"/>
  <c r="F171" i="7" s="1"/>
  <c r="BB171" i="7"/>
  <c r="BC180" i="7"/>
  <c r="G180" i="7" s="1"/>
  <c r="F180" i="7" s="1"/>
  <c r="BB180" i="7"/>
  <c r="AX123" i="7"/>
  <c r="AZ123" i="7" s="1"/>
  <c r="AB123" i="7" s="1"/>
  <c r="AW123" i="7"/>
  <c r="AY123" i="7" s="1"/>
  <c r="BA123" i="7" s="1"/>
  <c r="BB183" i="7"/>
  <c r="BC183" i="7"/>
  <c r="G183" i="7" s="1"/>
  <c r="F183" i="7" s="1"/>
  <c r="BO30" i="3"/>
  <c r="BM30" i="3" s="1"/>
  <c r="BN30" i="3" s="1"/>
  <c r="BO33" i="3"/>
  <c r="BM33" i="3" s="1"/>
  <c r="BN33" i="3" s="1"/>
  <c r="BI181" i="3"/>
  <c r="BL179" i="3"/>
  <c r="D143" i="3" s="1"/>
  <c r="DD107" i="3"/>
  <c r="D144" i="3" s="1"/>
  <c r="BI217" i="3"/>
  <c r="AW170" i="2"/>
  <c r="BM81" i="2" s="1"/>
  <c r="AV171" i="2"/>
  <c r="BS114" i="2"/>
  <c r="BE114" i="2"/>
  <c r="BE123" i="2" s="1"/>
  <c r="BE125" i="2" s="1"/>
  <c r="BL82" i="2"/>
  <c r="BL84" i="2" s="1"/>
  <c r="BQ57" i="1"/>
  <c r="CD51" i="1"/>
  <c r="AW196" i="1"/>
  <c r="AX196" i="1" s="1"/>
  <c r="AW192" i="1"/>
  <c r="AX192" i="1" s="1"/>
  <c r="AW188" i="1"/>
  <c r="AX188" i="1" s="1"/>
  <c r="AW184" i="1"/>
  <c r="AX184" i="1" s="1"/>
  <c r="AW180" i="1"/>
  <c r="AX180" i="1" s="1"/>
  <c r="AW176" i="1"/>
  <c r="AX176" i="1" s="1"/>
  <c r="AW172" i="1"/>
  <c r="AX172" i="1" s="1"/>
  <c r="AW168" i="1"/>
  <c r="AX168" i="1" s="1"/>
  <c r="AW164" i="1"/>
  <c r="AX164" i="1" s="1"/>
  <c r="AW191" i="1"/>
  <c r="AX191" i="1" s="1"/>
  <c r="AW187" i="1"/>
  <c r="AX187" i="1" s="1"/>
  <c r="AW179" i="1"/>
  <c r="AX179" i="1" s="1"/>
  <c r="AW171" i="1"/>
  <c r="AX171" i="1" s="1"/>
  <c r="AW163" i="1"/>
  <c r="AX163" i="1" s="1"/>
  <c r="AW173" i="1"/>
  <c r="AX173" i="1" s="1"/>
  <c r="AW195" i="1"/>
  <c r="AX195" i="1" s="1"/>
  <c r="AW183" i="1"/>
  <c r="AX183" i="1" s="1"/>
  <c r="AW175" i="1"/>
  <c r="AX175" i="1" s="1"/>
  <c r="AW167" i="1"/>
  <c r="AX167" i="1" s="1"/>
  <c r="AW197" i="1"/>
  <c r="AX197" i="1" s="1"/>
  <c r="AW189" i="1"/>
  <c r="AX189" i="1" s="1"/>
  <c r="AW181" i="1"/>
  <c r="AX181" i="1" s="1"/>
  <c r="AW165" i="1"/>
  <c r="AX165" i="1" s="1"/>
  <c r="AW198" i="1"/>
  <c r="AW194" i="1"/>
  <c r="AX194" i="1" s="1"/>
  <c r="AW190" i="1"/>
  <c r="AX190" i="1" s="1"/>
  <c r="AW186" i="1"/>
  <c r="AX186" i="1" s="1"/>
  <c r="AW182" i="1"/>
  <c r="AX182" i="1" s="1"/>
  <c r="AW178" i="1"/>
  <c r="AX178" i="1" s="1"/>
  <c r="AW174" i="1"/>
  <c r="AX174" i="1" s="1"/>
  <c r="AW170" i="1"/>
  <c r="AX170" i="1" s="1"/>
  <c r="AW166" i="1"/>
  <c r="AX166" i="1" s="1"/>
  <c r="AW193" i="1"/>
  <c r="AX193" i="1" s="1"/>
  <c r="AW185" i="1"/>
  <c r="AX185" i="1" s="1"/>
  <c r="AW177" i="1"/>
  <c r="AX177" i="1" s="1"/>
  <c r="AW169" i="1"/>
  <c r="AX169" i="1" s="1"/>
  <c r="CO27" i="3"/>
  <c r="BQ27" i="3"/>
  <c r="CF57" i="1"/>
  <c r="AW162" i="1"/>
  <c r="AX162" i="1" s="1"/>
  <c r="BQ54" i="1"/>
  <c r="CO54" i="1"/>
  <c r="AO138" i="1"/>
  <c r="BB85" i="1" s="1"/>
  <c r="BC85" i="1" s="1"/>
  <c r="AX111" i="7" l="1"/>
  <c r="AZ111" i="7" s="1"/>
  <c r="AB111" i="7" s="1"/>
  <c r="AW117" i="7"/>
  <c r="AY117" i="7" s="1"/>
  <c r="BA117" i="7" s="1"/>
  <c r="AW128" i="7"/>
  <c r="AY128" i="7" s="1"/>
  <c r="BA128" i="7" s="1"/>
  <c r="AX119" i="7"/>
  <c r="AZ119" i="7" s="1"/>
  <c r="AB119" i="7" s="1"/>
  <c r="AX112" i="7"/>
  <c r="AZ112" i="7" s="1"/>
  <c r="AB112" i="7" s="1"/>
  <c r="AU110" i="7"/>
  <c r="AX110" i="7" s="1"/>
  <c r="AZ110" i="7" s="1"/>
  <c r="AB110" i="7" s="1"/>
  <c r="D3" i="7"/>
  <c r="AW129" i="7"/>
  <c r="AY129" i="7" s="1"/>
  <c r="BA129" i="7" s="1"/>
  <c r="AW127" i="7"/>
  <c r="AY127" i="7" s="1"/>
  <c r="BA127" i="7" s="1"/>
  <c r="AW121" i="7"/>
  <c r="AY121" i="7" s="1"/>
  <c r="BA121" i="7" s="1"/>
  <c r="AX116" i="7"/>
  <c r="AZ116" i="7" s="1"/>
  <c r="AB116" i="7" s="1"/>
  <c r="AX124" i="7"/>
  <c r="AZ124" i="7" s="1"/>
  <c r="AB124" i="7" s="1"/>
  <c r="AX122" i="7"/>
  <c r="AZ122" i="7" s="1"/>
  <c r="AB122" i="7" s="1"/>
  <c r="BC184" i="7"/>
  <c r="G184" i="7" s="1"/>
  <c r="F184" i="7" s="1"/>
  <c r="AB184" i="7"/>
  <c r="AX114" i="7"/>
  <c r="AZ114" i="7" s="1"/>
  <c r="AB114" i="7" s="1"/>
  <c r="AX113" i="7"/>
  <c r="AZ113" i="7" s="1"/>
  <c r="AB113" i="7" s="1"/>
  <c r="AW125" i="7"/>
  <c r="AY125" i="7" s="1"/>
  <c r="BA125" i="7" s="1"/>
  <c r="AX115" i="7"/>
  <c r="AZ115" i="7" s="1"/>
  <c r="AW126" i="7"/>
  <c r="AY126" i="7" s="1"/>
  <c r="BA126" i="7" s="1"/>
  <c r="AX120" i="7"/>
  <c r="AZ120" i="7" s="1"/>
  <c r="BB184" i="7"/>
  <c r="BM26" i="3"/>
  <c r="BN26" i="3" s="1"/>
  <c r="BB53" i="1"/>
  <c r="BC53" i="1" s="1"/>
  <c r="BB56" i="1"/>
  <c r="BC56" i="1" s="1"/>
  <c r="AW110" i="7"/>
  <c r="AY110" i="7" s="1"/>
  <c r="BA110" i="7" s="1"/>
  <c r="BB128" i="7"/>
  <c r="BC128" i="7"/>
  <c r="G128" i="7" s="1"/>
  <c r="BC127" i="7"/>
  <c r="G127" i="7" s="1"/>
  <c r="BB127" i="7"/>
  <c r="BC111" i="7"/>
  <c r="G111" i="7" s="1"/>
  <c r="BB111" i="7"/>
  <c r="BC129" i="7"/>
  <c r="G129" i="7" s="1"/>
  <c r="BB129" i="7"/>
  <c r="BC125" i="7"/>
  <c r="G125" i="7" s="1"/>
  <c r="BB125" i="7"/>
  <c r="BC118" i="7"/>
  <c r="G118" i="7" s="1"/>
  <c r="BB118" i="7"/>
  <c r="BB126" i="7"/>
  <c r="BC126" i="7"/>
  <c r="G126" i="7" s="1"/>
  <c r="BB123" i="7"/>
  <c r="BC123" i="7"/>
  <c r="G123" i="7" s="1"/>
  <c r="BC117" i="7"/>
  <c r="G117" i="7" s="1"/>
  <c r="BB117" i="7"/>
  <c r="BC121" i="7"/>
  <c r="G121" i="7" s="1"/>
  <c r="BB121" i="7"/>
  <c r="BD57" i="1"/>
  <c r="BB57" i="1" s="1"/>
  <c r="BC57" i="1" s="1"/>
  <c r="BJ181" i="3"/>
  <c r="BK181" i="3" s="1"/>
  <c r="BQ98" i="3" s="1"/>
  <c r="BQ99" i="3" s="1"/>
  <c r="BQ58" i="3" s="1"/>
  <c r="BO27" i="3"/>
  <c r="BM27" i="3" s="1"/>
  <c r="BN27" i="3" s="1"/>
  <c r="D142" i="3"/>
  <c r="D141" i="3"/>
  <c r="AW171" i="2"/>
  <c r="BN81" i="2" s="1"/>
  <c r="AV172" i="2"/>
  <c r="BM82" i="2"/>
  <c r="BM84" i="2" s="1"/>
  <c r="BS113" i="2"/>
  <c r="BG113" i="2"/>
  <c r="BG123" i="2" s="1"/>
  <c r="BG125" i="2" s="1"/>
  <c r="BB80" i="1"/>
  <c r="BC80" i="1" s="1"/>
  <c r="BB126" i="1"/>
  <c r="BC126" i="1" s="1"/>
  <c r="BD54" i="1"/>
  <c r="BB54" i="1" s="1"/>
  <c r="BC54" i="1" s="1"/>
  <c r="AX198" i="1"/>
  <c r="AY162" i="1" s="1"/>
  <c r="AZ162" i="1" s="1"/>
  <c r="BF81" i="1" s="1"/>
  <c r="BF82" i="1" s="1"/>
  <c r="BF84" i="1" s="1"/>
  <c r="CS131" i="1"/>
  <c r="D134" i="1" s="1"/>
  <c r="BA131" i="1"/>
  <c r="D133" i="1" s="1"/>
  <c r="BF51" i="1"/>
  <c r="BB50" i="1" s="1"/>
  <c r="BC50" i="1" s="1"/>
  <c r="BC119" i="7" l="1"/>
  <c r="G119" i="7" s="1"/>
  <c r="BB119" i="7"/>
  <c r="BB112" i="7"/>
  <c r="BC112" i="7"/>
  <c r="G112" i="7" s="1"/>
  <c r="BC116" i="7"/>
  <c r="G116" i="7" s="1"/>
  <c r="C22" i="7"/>
  <c r="BB116" i="7"/>
  <c r="C5" i="7"/>
  <c r="D22" i="7"/>
  <c r="C3" i="7"/>
  <c r="BB124" i="7"/>
  <c r="BB113" i="7"/>
  <c r="BC113" i="7"/>
  <c r="G113" i="7" s="1"/>
  <c r="BC124" i="7"/>
  <c r="G124" i="7" s="1"/>
  <c r="BB122" i="7"/>
  <c r="BB114" i="7"/>
  <c r="BC122" i="7"/>
  <c r="G122" i="7" s="1"/>
  <c r="BC114" i="7"/>
  <c r="G114" i="7" s="1"/>
  <c r="BC115" i="7"/>
  <c r="G115" i="7" s="1"/>
  <c r="AB115" i="7"/>
  <c r="BC120" i="7"/>
  <c r="G120" i="7" s="1"/>
  <c r="AB120" i="7"/>
  <c r="BB115" i="7"/>
  <c r="BB120" i="7"/>
  <c r="BH177" i="7"/>
  <c r="BI177" i="7" s="1"/>
  <c r="BH161" i="7"/>
  <c r="BI161" i="7" s="1"/>
  <c r="BH158" i="7"/>
  <c r="BI158" i="7" s="1"/>
  <c r="BH168" i="7"/>
  <c r="BI168" i="7" s="1"/>
  <c r="BH152" i="7"/>
  <c r="BI152" i="7" s="1"/>
  <c r="BH162" i="7"/>
  <c r="BI162" i="7" s="1"/>
  <c r="BH171" i="7"/>
  <c r="BI171" i="7" s="1"/>
  <c r="BH155" i="7"/>
  <c r="BI155" i="7" s="1"/>
  <c r="BH174" i="7"/>
  <c r="BI174" i="7" s="1"/>
  <c r="BH146" i="7"/>
  <c r="CQ33" i="7"/>
  <c r="BH169" i="7"/>
  <c r="BI169" i="7" s="1"/>
  <c r="BH176" i="7"/>
  <c r="BI176" i="7" s="1"/>
  <c r="BH182" i="7"/>
  <c r="BH163" i="7"/>
  <c r="BI163" i="7" s="1"/>
  <c r="BH154" i="7"/>
  <c r="BI154" i="7" s="1"/>
  <c r="BH173" i="7"/>
  <c r="BI173" i="7" s="1"/>
  <c r="BH157" i="7"/>
  <c r="BI157" i="7" s="1"/>
  <c r="BH180" i="7"/>
  <c r="BI180" i="7" s="1"/>
  <c r="BH164" i="7"/>
  <c r="BI164" i="7" s="1"/>
  <c r="BH148" i="7"/>
  <c r="BI148" i="7" s="1"/>
  <c r="BH150" i="7"/>
  <c r="BI150" i="7" s="1"/>
  <c r="BH167" i="7"/>
  <c r="BI167" i="7" s="1"/>
  <c r="BH151" i="7"/>
  <c r="BI151" i="7" s="1"/>
  <c r="BH166" i="7"/>
  <c r="BI166" i="7" s="1"/>
  <c r="CZ30" i="7"/>
  <c r="BH153" i="7"/>
  <c r="BI153" i="7" s="1"/>
  <c r="BH160" i="7"/>
  <c r="BI160" i="7" s="1"/>
  <c r="BH179" i="7"/>
  <c r="BI179" i="7" s="1"/>
  <c r="BH147" i="7"/>
  <c r="BI147" i="7" s="1"/>
  <c r="CB30" i="7"/>
  <c r="BH181" i="7"/>
  <c r="BI181" i="7" s="1"/>
  <c r="BH165" i="7"/>
  <c r="BI165" i="7" s="1"/>
  <c r="BH149" i="7"/>
  <c r="BI149" i="7" s="1"/>
  <c r="BH172" i="7"/>
  <c r="BI172" i="7" s="1"/>
  <c r="BH156" i="7"/>
  <c r="BI156" i="7" s="1"/>
  <c r="BH170" i="7"/>
  <c r="BI170" i="7" s="1"/>
  <c r="BH175" i="7"/>
  <c r="BI175" i="7" s="1"/>
  <c r="BH159" i="7"/>
  <c r="BI159" i="7" s="1"/>
  <c r="BH178" i="7"/>
  <c r="BI178" i="7" s="1"/>
  <c r="D5" i="7"/>
  <c r="CB33" i="7"/>
  <c r="BB110" i="7"/>
  <c r="BM102" i="7" s="1"/>
  <c r="BN102" i="7" s="1"/>
  <c r="BJ182" i="3"/>
  <c r="BK182" i="3" s="1"/>
  <c r="BR98" i="3" s="1"/>
  <c r="AW172" i="2"/>
  <c r="BO81" i="2" s="1"/>
  <c r="AV173" i="2"/>
  <c r="BI112" i="2"/>
  <c r="BI123" i="2" s="1"/>
  <c r="BI125" i="2" s="1"/>
  <c r="BS112" i="2"/>
  <c r="BN82" i="2"/>
  <c r="BN84" i="2" s="1"/>
  <c r="BD51" i="1"/>
  <c r="BB51" i="1" s="1"/>
  <c r="BC51" i="1" s="1"/>
  <c r="D132" i="1"/>
  <c r="D131" i="1"/>
  <c r="AY163" i="1"/>
  <c r="BM32" i="7" l="1"/>
  <c r="BN32" i="7" s="1"/>
  <c r="BO30" i="7"/>
  <c r="BM30" i="7" s="1"/>
  <c r="BN30" i="7" s="1"/>
  <c r="BM29" i="7"/>
  <c r="BN29" i="7" s="1"/>
  <c r="BM56" i="7"/>
  <c r="BN56" i="7" s="1"/>
  <c r="BO33" i="7"/>
  <c r="BM33" i="7" s="1"/>
  <c r="BN33" i="7" s="1"/>
  <c r="BI182" i="7"/>
  <c r="DD110" i="7"/>
  <c r="BI146" i="7"/>
  <c r="BL109" i="7"/>
  <c r="CO27" i="7"/>
  <c r="BQ27" i="7"/>
  <c r="BM61" i="7"/>
  <c r="BN61" i="7" s="1"/>
  <c r="BJ183" i="3"/>
  <c r="BJ184" i="3" s="1"/>
  <c r="BR99" i="3"/>
  <c r="BR58" i="3" s="1"/>
  <c r="BQ96" i="3"/>
  <c r="BS96" i="3"/>
  <c r="AV174" i="2"/>
  <c r="AW173" i="2"/>
  <c r="BP81" i="2" s="1"/>
  <c r="BP77" i="2"/>
  <c r="BS111" i="2"/>
  <c r="BS123" i="2" s="1"/>
  <c r="BS125" i="2" s="1"/>
  <c r="BN77" i="2"/>
  <c r="BO82" i="2"/>
  <c r="BO84" i="2" s="1"/>
  <c r="BK111" i="2"/>
  <c r="BK123" i="2" s="1"/>
  <c r="BK125" i="2" s="1"/>
  <c r="AZ163" i="1"/>
  <c r="BG81" i="1" s="1"/>
  <c r="AY164" i="1"/>
  <c r="BM26" i="7" l="1"/>
  <c r="BN26" i="7" s="1"/>
  <c r="BO27" i="7"/>
  <c r="BM27" i="7" s="1"/>
  <c r="BN27" i="7" s="1"/>
  <c r="D104" i="7"/>
  <c r="D102" i="7"/>
  <c r="D103" i="7"/>
  <c r="D101" i="7"/>
  <c r="BJ146" i="7"/>
  <c r="BK183" i="3"/>
  <c r="BS98" i="3" s="1"/>
  <c r="BU95" i="3" s="1"/>
  <c r="BK184" i="3"/>
  <c r="BT98" i="3" s="1"/>
  <c r="BJ185" i="3"/>
  <c r="BN76" i="2"/>
  <c r="BP82" i="2"/>
  <c r="BP84" i="2" s="1"/>
  <c r="BD110" i="2"/>
  <c r="BD123" i="2" s="1"/>
  <c r="BD125" i="2" s="1"/>
  <c r="BR76" i="2"/>
  <c r="CB110" i="2"/>
  <c r="AW174" i="2"/>
  <c r="BQ81" i="2" s="1"/>
  <c r="AV175" i="2"/>
  <c r="BG82" i="1"/>
  <c r="BG84" i="1" s="1"/>
  <c r="BH122" i="1"/>
  <c r="BF122" i="1"/>
  <c r="AY165" i="1"/>
  <c r="AZ165" i="1" s="1"/>
  <c r="BI81" i="1" s="1"/>
  <c r="AZ164" i="1"/>
  <c r="BH81" i="1" s="1"/>
  <c r="BH82" i="1" s="1"/>
  <c r="BH84" i="1" s="1"/>
  <c r="BK146" i="7" l="1"/>
  <c r="BQ57" i="7" s="1"/>
  <c r="BQ58" i="7" s="1"/>
  <c r="BQ60" i="7" s="1"/>
  <c r="BJ147" i="7"/>
  <c r="BS99" i="3"/>
  <c r="BS58" i="3" s="1"/>
  <c r="BQ95" i="3"/>
  <c r="BK185" i="3"/>
  <c r="BU98" i="3" s="1"/>
  <c r="BJ186" i="3"/>
  <c r="BQ94" i="3"/>
  <c r="BW94" i="3"/>
  <c r="BT99" i="3"/>
  <c r="BT58" i="3" s="1"/>
  <c r="AV176" i="2"/>
  <c r="AW175" i="2"/>
  <c r="BR81" i="2" s="1"/>
  <c r="CB109" i="2"/>
  <c r="BT75" i="2"/>
  <c r="BF109" i="2"/>
  <c r="BF123" i="2" s="1"/>
  <c r="BF125" i="2" s="1"/>
  <c r="BN75" i="2"/>
  <c r="BQ82" i="2"/>
  <c r="BQ84" i="2" s="1"/>
  <c r="AY166" i="1"/>
  <c r="AZ166" i="1" s="1"/>
  <c r="BJ81" i="1" s="1"/>
  <c r="BF121" i="1"/>
  <c r="BJ121" i="1"/>
  <c r="BL120" i="1"/>
  <c r="BI82" i="1"/>
  <c r="BI84" i="1" s="1"/>
  <c r="BF120" i="1"/>
  <c r="BJ148" i="7" l="1"/>
  <c r="BK147" i="7"/>
  <c r="BR57" i="7" s="1"/>
  <c r="BJ187" i="3"/>
  <c r="BK186" i="3"/>
  <c r="BV98" i="3" s="1"/>
  <c r="BY93" i="3"/>
  <c r="BU99" i="3"/>
  <c r="BU58" i="3" s="1"/>
  <c r="BQ93" i="3"/>
  <c r="BR82" i="2"/>
  <c r="BR84" i="2" s="1"/>
  <c r="BH108" i="2"/>
  <c r="BH123" i="2" s="1"/>
  <c r="BH125" i="2" s="1"/>
  <c r="BN74" i="2"/>
  <c r="BV74" i="2"/>
  <c r="CB108" i="2"/>
  <c r="AV177" i="2"/>
  <c r="AW176" i="2"/>
  <c r="BS81" i="2" s="1"/>
  <c r="AY167" i="1"/>
  <c r="AZ167" i="1" s="1"/>
  <c r="BK81" i="1" s="1"/>
  <c r="BN119" i="1"/>
  <c r="BF119" i="1"/>
  <c r="BJ82" i="1"/>
  <c r="BJ84" i="1" s="1"/>
  <c r="BK148" i="7" l="1"/>
  <c r="BS57" i="7" s="1"/>
  <c r="BJ149" i="7"/>
  <c r="BQ98" i="7"/>
  <c r="BS98" i="7"/>
  <c r="BR58" i="7"/>
  <c r="BR60" i="7" s="1"/>
  <c r="CA92" i="3"/>
  <c r="CA97" i="3" s="1"/>
  <c r="CA101" i="3" s="1"/>
  <c r="BV99" i="3"/>
  <c r="BV58" i="3" s="1"/>
  <c r="BQ92" i="3"/>
  <c r="BJ188" i="3"/>
  <c r="BK187" i="3"/>
  <c r="BW98" i="3" s="1"/>
  <c r="CB107" i="2"/>
  <c r="BX73" i="2"/>
  <c r="BS82" i="2"/>
  <c r="BS84" i="2" s="1"/>
  <c r="BJ107" i="2"/>
  <c r="BJ123" i="2" s="1"/>
  <c r="BJ125" i="2" s="1"/>
  <c r="BN73" i="2"/>
  <c r="AV178" i="2"/>
  <c r="AW177" i="2"/>
  <c r="BT81" i="2" s="1"/>
  <c r="AY168" i="1"/>
  <c r="AZ168" i="1" s="1"/>
  <c r="BL81" i="1" s="1"/>
  <c r="BP118" i="1"/>
  <c r="BP123" i="1" s="1"/>
  <c r="BP125" i="1" s="1"/>
  <c r="BF118" i="1"/>
  <c r="BK82" i="1"/>
  <c r="BK84" i="1" s="1"/>
  <c r="BQ97" i="7" l="1"/>
  <c r="BU97" i="7"/>
  <c r="BS58" i="7"/>
  <c r="BS60" i="7" s="1"/>
  <c r="BK149" i="7"/>
  <c r="BT57" i="7" s="1"/>
  <c r="BJ150" i="7"/>
  <c r="BK188" i="3"/>
  <c r="BX98" i="3" s="1"/>
  <c r="BJ189" i="3"/>
  <c r="BW99" i="3"/>
  <c r="BW58" i="3" s="1"/>
  <c r="BQ91" i="3"/>
  <c r="CC91" i="3"/>
  <c r="CC97" i="3" s="1"/>
  <c r="CC101" i="3" s="1"/>
  <c r="BT82" i="2"/>
  <c r="BT84" i="2" s="1"/>
  <c r="BL106" i="2"/>
  <c r="BL123" i="2" s="1"/>
  <c r="BL125" i="2" s="1"/>
  <c r="BN72" i="2"/>
  <c r="BZ72" i="2"/>
  <c r="CB106" i="2"/>
  <c r="AW178" i="2"/>
  <c r="BU81" i="2" s="1"/>
  <c r="AV179" i="2"/>
  <c r="BR117" i="1"/>
  <c r="BF117" i="1"/>
  <c r="AY169" i="1"/>
  <c r="AZ169" i="1" s="1"/>
  <c r="BM81" i="1" s="1"/>
  <c r="BL82" i="1"/>
  <c r="BL84" i="1" s="1"/>
  <c r="BJ151" i="7" l="1"/>
  <c r="BK150" i="7"/>
  <c r="BU57" i="7" s="1"/>
  <c r="BW96" i="7"/>
  <c r="BQ96" i="7"/>
  <c r="BT58" i="7"/>
  <c r="BT60" i="7" s="1"/>
  <c r="BK189" i="3"/>
  <c r="BY98" i="3" s="1"/>
  <c r="BJ190" i="3"/>
  <c r="BQ90" i="3"/>
  <c r="BX99" i="3"/>
  <c r="BX58" i="3" s="1"/>
  <c r="CE90" i="3"/>
  <c r="CE97" i="3" s="1"/>
  <c r="CE101" i="3" s="1"/>
  <c r="AV180" i="2"/>
  <c r="AW179" i="2"/>
  <c r="BV81" i="2" s="1"/>
  <c r="CB71" i="2"/>
  <c r="BU82" i="2"/>
  <c r="BU84" i="2" s="1"/>
  <c r="BN71" i="2"/>
  <c r="BN105" i="2"/>
  <c r="CB105" i="2"/>
  <c r="CB123" i="2" s="1"/>
  <c r="CB125" i="2" s="1"/>
  <c r="BT116" i="1"/>
  <c r="BT123" i="1" s="1"/>
  <c r="BT125" i="1" s="1"/>
  <c r="BF116" i="1"/>
  <c r="AY170" i="1"/>
  <c r="AZ170" i="1" s="1"/>
  <c r="BN81" i="1" s="1"/>
  <c r="BM82" i="1"/>
  <c r="BM84" i="1" s="1"/>
  <c r="CD104" i="2" l="1"/>
  <c r="CD123" i="2" s="1"/>
  <c r="CD125" i="2" s="1"/>
  <c r="BN104" i="2"/>
  <c r="BJ152" i="7"/>
  <c r="BK151" i="7"/>
  <c r="BV57" i="7" s="1"/>
  <c r="BU58" i="7"/>
  <c r="BU60" i="7" s="1"/>
  <c r="BY95" i="7"/>
  <c r="BQ95" i="7"/>
  <c r="BJ191" i="3"/>
  <c r="BK190" i="3"/>
  <c r="BZ98" i="3" s="1"/>
  <c r="BY99" i="3"/>
  <c r="BY58" i="3" s="1"/>
  <c r="CG89" i="3"/>
  <c r="BQ89" i="3"/>
  <c r="BV82" i="2"/>
  <c r="BV84" i="2" s="1"/>
  <c r="CD70" i="2"/>
  <c r="BN70" i="2"/>
  <c r="BN79" i="2" s="1"/>
  <c r="AW180" i="2"/>
  <c r="BW81" i="2" s="1"/>
  <c r="AV181" i="2"/>
  <c r="BR123" i="1"/>
  <c r="BR125" i="1" s="1"/>
  <c r="AY171" i="1"/>
  <c r="AZ171" i="1" s="1"/>
  <c r="BO81" i="1" s="1"/>
  <c r="BV115" i="1"/>
  <c r="BF115" i="1"/>
  <c r="BN82" i="1"/>
  <c r="BN84" i="1" s="1"/>
  <c r="BQ97" i="3" l="1"/>
  <c r="BQ101" i="3" s="1"/>
  <c r="BK152" i="7"/>
  <c r="BW57" i="7" s="1"/>
  <c r="BJ153" i="7"/>
  <c r="CA94" i="7"/>
  <c r="CA99" i="7" s="1"/>
  <c r="CA101" i="7" s="1"/>
  <c r="BQ94" i="7"/>
  <c r="BV58" i="7"/>
  <c r="BV60" i="7" s="1"/>
  <c r="BZ99" i="3"/>
  <c r="BZ58" i="3" s="1"/>
  <c r="CG88" i="3"/>
  <c r="BS88" i="3"/>
  <c r="BS97" i="3" s="1"/>
  <c r="BS101" i="3" s="1"/>
  <c r="BJ192" i="3"/>
  <c r="BK191" i="3"/>
  <c r="CA98" i="3" s="1"/>
  <c r="AV182" i="2"/>
  <c r="AW181" i="2"/>
  <c r="BX81" i="2" s="1"/>
  <c r="BP69" i="2"/>
  <c r="BP79" i="2" s="1"/>
  <c r="BN103" i="2"/>
  <c r="BW82" i="2"/>
  <c r="BW84" i="2" s="1"/>
  <c r="CD69" i="2"/>
  <c r="CF103" i="2"/>
  <c r="CF123" i="2" s="1"/>
  <c r="CF125" i="2" s="1"/>
  <c r="BV114" i="1"/>
  <c r="BH114" i="1"/>
  <c r="BH123" i="1" s="1"/>
  <c r="BH125" i="1" s="1"/>
  <c r="AY172" i="1"/>
  <c r="AZ172" i="1" s="1"/>
  <c r="BP81" i="1" s="1"/>
  <c r="BO82" i="1"/>
  <c r="BO84" i="1" s="1"/>
  <c r="BW58" i="7" l="1"/>
  <c r="BW60" i="7" s="1"/>
  <c r="BQ93" i="7"/>
  <c r="CC93" i="7"/>
  <c r="CC99" i="7" s="1"/>
  <c r="CC101" i="7" s="1"/>
  <c r="BJ154" i="7"/>
  <c r="BK153" i="7"/>
  <c r="BX57" i="7" s="1"/>
  <c r="BK192" i="3"/>
  <c r="CB98" i="3" s="1"/>
  <c r="BJ193" i="3"/>
  <c r="CA99" i="3"/>
  <c r="CA58" i="3" s="1"/>
  <c r="CG87" i="3"/>
  <c r="BU87" i="3"/>
  <c r="BU97" i="3" s="1"/>
  <c r="BU101" i="3" s="1"/>
  <c r="BX82" i="2"/>
  <c r="BX84" i="2" s="1"/>
  <c r="CH102" i="2"/>
  <c r="CH123" i="2" s="1"/>
  <c r="CH125" i="2" s="1"/>
  <c r="CD68" i="2"/>
  <c r="BR68" i="2"/>
  <c r="BR79" i="2" s="1"/>
  <c r="BN102" i="2"/>
  <c r="AW182" i="2"/>
  <c r="BY81" i="2" s="1"/>
  <c r="AV183" i="2"/>
  <c r="BJ113" i="1"/>
  <c r="BJ123" i="1" s="1"/>
  <c r="BJ125" i="1" s="1"/>
  <c r="BV113" i="1"/>
  <c r="AY173" i="1"/>
  <c r="AZ173" i="1" s="1"/>
  <c r="BQ81" i="1" s="1"/>
  <c r="BP82" i="1"/>
  <c r="BP84" i="1" s="1"/>
  <c r="BF123" i="1"/>
  <c r="BF125" i="1" s="1"/>
  <c r="BK154" i="7" l="1"/>
  <c r="BY57" i="7" s="1"/>
  <c r="BJ155" i="7"/>
  <c r="BX58" i="7"/>
  <c r="BX60" i="7" s="1"/>
  <c r="CE92" i="7"/>
  <c r="CE99" i="7" s="1"/>
  <c r="CE101" i="7" s="1"/>
  <c r="BQ92" i="7"/>
  <c r="BK193" i="3"/>
  <c r="CC98" i="3" s="1"/>
  <c r="BJ194" i="3"/>
  <c r="BW86" i="3"/>
  <c r="BW97" i="3" s="1"/>
  <c r="BW101" i="3" s="1"/>
  <c r="CG86" i="3"/>
  <c r="CB99" i="3"/>
  <c r="CB58" i="3" s="1"/>
  <c r="AW183" i="2"/>
  <c r="BZ81" i="2" s="1"/>
  <c r="AV184" i="2"/>
  <c r="BT67" i="2"/>
  <c r="BT79" i="2" s="1"/>
  <c r="BY82" i="2"/>
  <c r="BY84" i="2" s="1"/>
  <c r="CD67" i="2"/>
  <c r="CJ101" i="2"/>
  <c r="CJ123" i="2" s="1"/>
  <c r="CJ125" i="2" s="1"/>
  <c r="BN101" i="2"/>
  <c r="BL112" i="1"/>
  <c r="BL123" i="1" s="1"/>
  <c r="BL125" i="1" s="1"/>
  <c r="BV112" i="1"/>
  <c r="AY174" i="1"/>
  <c r="AZ174" i="1" s="1"/>
  <c r="BR81" i="1" s="1"/>
  <c r="BQ82" i="1"/>
  <c r="BQ84" i="1" s="1"/>
  <c r="CG91" i="7" l="1"/>
  <c r="BY58" i="7"/>
  <c r="BY60" i="7" s="1"/>
  <c r="BQ91" i="7"/>
  <c r="BQ99" i="7" s="1"/>
  <c r="BQ101" i="7" s="1"/>
  <c r="BK155" i="7"/>
  <c r="BZ57" i="7" s="1"/>
  <c r="BJ156" i="7"/>
  <c r="BJ195" i="3"/>
  <c r="BK194" i="3"/>
  <c r="CD98" i="3" s="1"/>
  <c r="CD53" i="3"/>
  <c r="CC99" i="3"/>
  <c r="CC58" i="3" s="1"/>
  <c r="CG85" i="3"/>
  <c r="CG97" i="3" s="1"/>
  <c r="CG101" i="3" s="1"/>
  <c r="BY85" i="3"/>
  <c r="BY97" i="3" s="1"/>
  <c r="BY101" i="3" s="1"/>
  <c r="CB53" i="3"/>
  <c r="AW184" i="2"/>
  <c r="CA81" i="2" s="1"/>
  <c r="AV185" i="2"/>
  <c r="CD66" i="2"/>
  <c r="CL100" i="2"/>
  <c r="CL123" i="2" s="1"/>
  <c r="CL125" i="2" s="1"/>
  <c r="BZ82" i="2"/>
  <c r="BZ84" i="2" s="1"/>
  <c r="BV66" i="2"/>
  <c r="BV79" i="2" s="1"/>
  <c r="BN100" i="2"/>
  <c r="BN123" i="2" s="1"/>
  <c r="BN125" i="2" s="1"/>
  <c r="BN111" i="1"/>
  <c r="BV111" i="1"/>
  <c r="BV123" i="1" s="1"/>
  <c r="BV125" i="1" s="1"/>
  <c r="BQ77" i="1"/>
  <c r="BS77" i="1"/>
  <c r="AY175" i="1"/>
  <c r="AZ175" i="1" s="1"/>
  <c r="BS81" i="1" s="1"/>
  <c r="BR82" i="1"/>
  <c r="BR84" i="1" s="1"/>
  <c r="BK156" i="7" l="1"/>
  <c r="CA57" i="7" s="1"/>
  <c r="BJ157" i="7"/>
  <c r="BZ58" i="7"/>
  <c r="BZ60" i="7" s="1"/>
  <c r="CG90" i="7"/>
  <c r="BS90" i="7"/>
  <c r="BS99" i="7" s="1"/>
  <c r="BS101" i="7" s="1"/>
  <c r="CB52" i="3"/>
  <c r="BR84" i="3"/>
  <c r="BR97" i="3" s="1"/>
  <c r="BR101" i="3" s="1"/>
  <c r="CD99" i="3"/>
  <c r="CD58" i="3" s="1"/>
  <c r="CP84" i="3"/>
  <c r="CF52" i="3"/>
  <c r="BK195" i="3"/>
  <c r="CE98" i="3" s="1"/>
  <c r="BJ196" i="3"/>
  <c r="AV186" i="2"/>
  <c r="AW185" i="2"/>
  <c r="CB81" i="2" s="1"/>
  <c r="CD65" i="2"/>
  <c r="BX65" i="2"/>
  <c r="BX79" i="2" s="1"/>
  <c r="BW99" i="2"/>
  <c r="CA82" i="2"/>
  <c r="CA84" i="2" s="1"/>
  <c r="CE99" i="2"/>
  <c r="BG110" i="1"/>
  <c r="BG123" i="1" s="1"/>
  <c r="BG125" i="1" s="1"/>
  <c r="CE110" i="1"/>
  <c r="BU76" i="1"/>
  <c r="BQ76" i="1"/>
  <c r="AY176" i="1"/>
  <c r="AZ176" i="1" s="1"/>
  <c r="BT81" i="1" s="1"/>
  <c r="BS82" i="1"/>
  <c r="BS84" i="1" s="1"/>
  <c r="CA58" i="7" l="1"/>
  <c r="CA60" i="7" s="1"/>
  <c r="BU89" i="7"/>
  <c r="BU99" i="7" s="1"/>
  <c r="BU101" i="7" s="1"/>
  <c r="CG89" i="7"/>
  <c r="BJ158" i="7"/>
  <c r="BK157" i="7"/>
  <c r="CB57" i="7" s="1"/>
  <c r="BJ197" i="3"/>
  <c r="BK196" i="3"/>
  <c r="CF98" i="3" s="1"/>
  <c r="CP83" i="3"/>
  <c r="CE99" i="3"/>
  <c r="CE58" i="3" s="1"/>
  <c r="BT83" i="3"/>
  <c r="BT97" i="3" s="1"/>
  <c r="BT101" i="3" s="1"/>
  <c r="CH51" i="3"/>
  <c r="CB51" i="3"/>
  <c r="CB82" i="2"/>
  <c r="CB84" i="2" s="1"/>
  <c r="CD64" i="2"/>
  <c r="BW98" i="2"/>
  <c r="BZ64" i="2"/>
  <c r="BZ79" i="2" s="1"/>
  <c r="CG98" i="2"/>
  <c r="AV187" i="2"/>
  <c r="AW186" i="2"/>
  <c r="CC81" i="2" s="1"/>
  <c r="BI109" i="1"/>
  <c r="BI123" i="1" s="1"/>
  <c r="BI125" i="1" s="1"/>
  <c r="CE109" i="1"/>
  <c r="BW75" i="1"/>
  <c r="BQ75" i="1"/>
  <c r="AY177" i="1"/>
  <c r="AZ177" i="1" s="1"/>
  <c r="BU81" i="1" s="1"/>
  <c r="BT82" i="1"/>
  <c r="BT84" i="1" s="1"/>
  <c r="CB58" i="7" l="1"/>
  <c r="CB60" i="7" s="1"/>
  <c r="BW88" i="7"/>
  <c r="BW99" i="7" s="1"/>
  <c r="BW101" i="7" s="1"/>
  <c r="CG88" i="7"/>
  <c r="BK158" i="7"/>
  <c r="CC57" i="7" s="1"/>
  <c r="BJ159" i="7"/>
  <c r="CB50" i="3"/>
  <c r="BV82" i="3"/>
  <c r="BV97" i="3" s="1"/>
  <c r="BV101" i="3" s="1"/>
  <c r="CP82" i="3"/>
  <c r="CF99" i="3"/>
  <c r="CF58" i="3" s="1"/>
  <c r="CJ50" i="3"/>
  <c r="BK197" i="3"/>
  <c r="CG98" i="3" s="1"/>
  <c r="BJ198" i="3"/>
  <c r="CC82" i="2"/>
  <c r="CC84" i="2" s="1"/>
  <c r="BW97" i="2"/>
  <c r="CB63" i="2"/>
  <c r="CB79" i="2" s="1"/>
  <c r="CI97" i="2"/>
  <c r="CD63" i="2"/>
  <c r="CD79" i="2" s="1"/>
  <c r="AW187" i="2"/>
  <c r="CD81" i="2" s="1"/>
  <c r="AV188" i="2"/>
  <c r="BK108" i="1"/>
  <c r="BK123" i="1" s="1"/>
  <c r="BK125" i="1" s="1"/>
  <c r="CE108" i="1"/>
  <c r="AY178" i="1"/>
  <c r="AZ178" i="1" s="1"/>
  <c r="BV81" i="1" s="1"/>
  <c r="BY74" i="1"/>
  <c r="BQ74" i="1"/>
  <c r="BU82" i="1"/>
  <c r="BU84" i="1" s="1"/>
  <c r="CG87" i="7" l="1"/>
  <c r="CG99" i="7" s="1"/>
  <c r="CG101" i="7" s="1"/>
  <c r="BY87" i="7"/>
  <c r="BY99" i="7" s="1"/>
  <c r="BY101" i="7" s="1"/>
  <c r="CD53" i="7"/>
  <c r="CB53" i="7"/>
  <c r="CC58" i="7"/>
  <c r="CC60" i="7" s="1"/>
  <c r="BK159" i="7"/>
  <c r="CD57" i="7" s="1"/>
  <c r="BJ160" i="7"/>
  <c r="BJ199" i="3"/>
  <c r="BK198" i="3"/>
  <c r="CH98" i="3" s="1"/>
  <c r="CB49" i="3"/>
  <c r="CG99" i="3"/>
  <c r="CG58" i="3" s="1"/>
  <c r="CL49" i="3"/>
  <c r="CP81" i="3"/>
  <c r="BX81" i="3"/>
  <c r="BX97" i="3" s="1"/>
  <c r="BX101" i="3" s="1"/>
  <c r="AW188" i="2"/>
  <c r="CE81" i="2" s="1"/>
  <c r="AV189" i="2"/>
  <c r="CK96" i="2"/>
  <c r="BW96" i="2"/>
  <c r="CD82" i="2"/>
  <c r="CD84" i="2" s="1"/>
  <c r="BM107" i="1"/>
  <c r="BM123" i="1" s="1"/>
  <c r="BM125" i="1" s="1"/>
  <c r="CE107" i="1"/>
  <c r="AY179" i="1"/>
  <c r="AZ179" i="1" s="1"/>
  <c r="BW81" i="1" s="1"/>
  <c r="CA73" i="1"/>
  <c r="BQ73" i="1"/>
  <c r="BV82" i="1"/>
  <c r="BV84" i="1" s="1"/>
  <c r="BK160" i="7" l="1"/>
  <c r="CE57" i="7" s="1"/>
  <c r="BJ161" i="7"/>
  <c r="BR86" i="7"/>
  <c r="BR99" i="7" s="1"/>
  <c r="BR101" i="7" s="1"/>
  <c r="CP86" i="7"/>
  <c r="CB52" i="7"/>
  <c r="CF52" i="7"/>
  <c r="CD58" i="7"/>
  <c r="CD60" i="7" s="1"/>
  <c r="CH99" i="3"/>
  <c r="CH58" i="3" s="1"/>
  <c r="CP80" i="3"/>
  <c r="CN48" i="3"/>
  <c r="BZ80" i="3"/>
  <c r="BZ97" i="3" s="1"/>
  <c r="BZ101" i="3" s="1"/>
  <c r="CB48" i="3"/>
  <c r="BK199" i="3"/>
  <c r="CI98" i="3" s="1"/>
  <c r="BJ200" i="3"/>
  <c r="CE82" i="2"/>
  <c r="CE84" i="2" s="1"/>
  <c r="CM95" i="2"/>
  <c r="BW95" i="2"/>
  <c r="BW123" i="2" s="1"/>
  <c r="BW125" i="2" s="1"/>
  <c r="AW189" i="2"/>
  <c r="CF81" i="2" s="1"/>
  <c r="AV190" i="2"/>
  <c r="BO106" i="1"/>
  <c r="CE106" i="1"/>
  <c r="AY180" i="1"/>
  <c r="AZ180" i="1" s="1"/>
  <c r="BX81" i="1" s="1"/>
  <c r="BQ72" i="1"/>
  <c r="CC72" i="1"/>
  <c r="BW82" i="1"/>
  <c r="BW84" i="1" s="1"/>
  <c r="CP85" i="7" l="1"/>
  <c r="CB51" i="7"/>
  <c r="BT85" i="7"/>
  <c r="BT99" i="7" s="1"/>
  <c r="BT101" i="7" s="1"/>
  <c r="CH51" i="7"/>
  <c r="CE58" i="7"/>
  <c r="CE60" i="7" s="1"/>
  <c r="BK161" i="7"/>
  <c r="CF57" i="7" s="1"/>
  <c r="BJ162" i="7"/>
  <c r="CP79" i="3"/>
  <c r="CP97" i="3" s="1"/>
  <c r="CP101" i="3" s="1"/>
  <c r="CB79" i="3"/>
  <c r="CI99" i="3"/>
  <c r="CI58" i="3" s="1"/>
  <c r="CP47" i="3"/>
  <c r="CB47" i="3"/>
  <c r="BJ201" i="3"/>
  <c r="BK200" i="3"/>
  <c r="CJ98" i="3" s="1"/>
  <c r="AW190" i="2"/>
  <c r="CG81" i="2" s="1"/>
  <c r="AV191" i="2"/>
  <c r="BY94" i="2"/>
  <c r="BY123" i="2" s="1"/>
  <c r="BY125" i="2" s="1"/>
  <c r="CM94" i="2"/>
  <c r="CF82" i="2"/>
  <c r="CF84" i="2" s="1"/>
  <c r="BQ105" i="1"/>
  <c r="CE105" i="1"/>
  <c r="AY181" i="1"/>
  <c r="AZ181" i="1" s="1"/>
  <c r="BY81" i="1" s="1"/>
  <c r="BQ71" i="1"/>
  <c r="CE71" i="1"/>
  <c r="BX82" i="1"/>
  <c r="BX84" i="1" s="1"/>
  <c r="BN123" i="1"/>
  <c r="BN125" i="1" s="1"/>
  <c r="CR78" i="3" l="1"/>
  <c r="CR97" i="3" s="1"/>
  <c r="CR101" i="3" s="1"/>
  <c r="CB78" i="3"/>
  <c r="BQ104" i="1"/>
  <c r="CG104" i="1"/>
  <c r="BK162" i="7"/>
  <c r="CG57" i="7" s="1"/>
  <c r="BJ163" i="7"/>
  <c r="BV84" i="7"/>
  <c r="BV99" i="7" s="1"/>
  <c r="BV101" i="7" s="1"/>
  <c r="CP84" i="7"/>
  <c r="CB50" i="7"/>
  <c r="CF58" i="7"/>
  <c r="CF60" i="7" s="1"/>
  <c r="CJ50" i="7"/>
  <c r="CB46" i="3"/>
  <c r="CB55" i="3" s="1"/>
  <c r="CR46" i="3"/>
  <c r="CJ99" i="3"/>
  <c r="CJ58" i="3" s="1"/>
  <c r="BK201" i="3"/>
  <c r="CK98" i="3" s="1"/>
  <c r="BJ202" i="3"/>
  <c r="CM93" i="2"/>
  <c r="CA93" i="2"/>
  <c r="CA123" i="2" s="1"/>
  <c r="CA125" i="2" s="1"/>
  <c r="CG82" i="2"/>
  <c r="CG84" i="2" s="1"/>
  <c r="AV192" i="2"/>
  <c r="AW191" i="2"/>
  <c r="CH81" i="2" s="1"/>
  <c r="AY182" i="1"/>
  <c r="AZ182" i="1" s="1"/>
  <c r="BZ81" i="1" s="1"/>
  <c r="BQ70" i="1"/>
  <c r="BQ79" i="1" s="1"/>
  <c r="CG70" i="1"/>
  <c r="BY82" i="1"/>
  <c r="BY84" i="1" s="1"/>
  <c r="BO123" i="1"/>
  <c r="BO125" i="1" s="1"/>
  <c r="CP83" i="7" l="1"/>
  <c r="BX83" i="7"/>
  <c r="BX99" i="7" s="1"/>
  <c r="BX101" i="7" s="1"/>
  <c r="CL49" i="7"/>
  <c r="CB49" i="7"/>
  <c r="CG58" i="7"/>
  <c r="CG60" i="7" s="1"/>
  <c r="BK163" i="7"/>
  <c r="CH57" i="7" s="1"/>
  <c r="BJ164" i="7"/>
  <c r="BJ203" i="3"/>
  <c r="BK202" i="3"/>
  <c r="CL98" i="3" s="1"/>
  <c r="CT77" i="3"/>
  <c r="CT97" i="3" s="1"/>
  <c r="CT101" i="3" s="1"/>
  <c r="CR45" i="3"/>
  <c r="CD45" i="3"/>
  <c r="CD55" i="3" s="1"/>
  <c r="CK99" i="3"/>
  <c r="CK58" i="3" s="1"/>
  <c r="CB77" i="3"/>
  <c r="CH82" i="2"/>
  <c r="CH84" i="2" s="1"/>
  <c r="CM92" i="2"/>
  <c r="CC92" i="2"/>
  <c r="CC123" i="2" s="1"/>
  <c r="CC125" i="2" s="1"/>
  <c r="AV193" i="2"/>
  <c r="AW192" i="2"/>
  <c r="CI81" i="2" s="1"/>
  <c r="AY183" i="1"/>
  <c r="AZ183" i="1" s="1"/>
  <c r="CA81" i="1" s="1"/>
  <c r="BS69" i="1"/>
  <c r="BS79" i="1" s="1"/>
  <c r="CG69" i="1"/>
  <c r="BZ82" i="1"/>
  <c r="BZ84" i="1" s="1"/>
  <c r="CI103" i="1"/>
  <c r="BQ103" i="1"/>
  <c r="BJ165" i="7" l="1"/>
  <c r="BK164" i="7"/>
  <c r="CI57" i="7" s="1"/>
  <c r="BZ82" i="7"/>
  <c r="BZ99" i="7" s="1"/>
  <c r="BZ101" i="7" s="1"/>
  <c r="CN48" i="7"/>
  <c r="CH58" i="7"/>
  <c r="CH60" i="7" s="1"/>
  <c r="CP82" i="7"/>
  <c r="CB48" i="7"/>
  <c r="CF44" i="3"/>
  <c r="CF55" i="3" s="1"/>
  <c r="CB76" i="3"/>
  <c r="CR44" i="3"/>
  <c r="CV76" i="3"/>
  <c r="CV97" i="3" s="1"/>
  <c r="CV101" i="3" s="1"/>
  <c r="CL99" i="3"/>
  <c r="CL58" i="3" s="1"/>
  <c r="BK203" i="3"/>
  <c r="CM98" i="3" s="1"/>
  <c r="BJ204" i="3"/>
  <c r="CM91" i="2"/>
  <c r="CE91" i="2"/>
  <c r="CE123" i="2" s="1"/>
  <c r="CE125" i="2" s="1"/>
  <c r="CI82" i="2"/>
  <c r="CI84" i="2" s="1"/>
  <c r="AV194" i="2"/>
  <c r="AW193" i="2"/>
  <c r="CJ81" i="2" s="1"/>
  <c r="AY184" i="1"/>
  <c r="AZ184" i="1" s="1"/>
  <c r="CB81" i="1" s="1"/>
  <c r="CK102" i="1"/>
  <c r="CK123" i="1" s="1"/>
  <c r="CK125" i="1" s="1"/>
  <c r="BQ102" i="1"/>
  <c r="CA82" i="1"/>
  <c r="CA84" i="1" s="1"/>
  <c r="BU68" i="1"/>
  <c r="BU79" i="1" s="1"/>
  <c r="CG68" i="1"/>
  <c r="BK165" i="7" l="1"/>
  <c r="CJ57" i="7" s="1"/>
  <c r="BJ166" i="7"/>
  <c r="CB81" i="7"/>
  <c r="CP47" i="7"/>
  <c r="CP81" i="7"/>
  <c r="CP99" i="7" s="1"/>
  <c r="CP101" i="7" s="1"/>
  <c r="CB47" i="7"/>
  <c r="CI58" i="7"/>
  <c r="CI60" i="7" s="1"/>
  <c r="AY185" i="1"/>
  <c r="AZ185" i="1" s="1"/>
  <c r="CC81" i="1" s="1"/>
  <c r="BJ205" i="3"/>
  <c r="BK204" i="3"/>
  <c r="CN98" i="3" s="1"/>
  <c r="CB75" i="3"/>
  <c r="CR43" i="3"/>
  <c r="CM99" i="3"/>
  <c r="CM58" i="3" s="1"/>
  <c r="CX75" i="3"/>
  <c r="CX97" i="3" s="1"/>
  <c r="CX101" i="3" s="1"/>
  <c r="CH43" i="3"/>
  <c r="CH55" i="3" s="1"/>
  <c r="AV195" i="2"/>
  <c r="AW194" i="2"/>
  <c r="CK81" i="2" s="1"/>
  <c r="CJ82" i="2"/>
  <c r="CJ84" i="2" s="1"/>
  <c r="CG90" i="2"/>
  <c r="CG123" i="2" s="1"/>
  <c r="CG125" i="2" s="1"/>
  <c r="CM90" i="2"/>
  <c r="CM101" i="1"/>
  <c r="CM123" i="1" s="1"/>
  <c r="CM125" i="1" s="1"/>
  <c r="BQ101" i="1"/>
  <c r="CB82" i="1"/>
  <c r="CB84" i="1" s="1"/>
  <c r="BW67" i="1"/>
  <c r="BW79" i="1" s="1"/>
  <c r="CG67" i="1"/>
  <c r="BU123" i="1"/>
  <c r="BU125" i="1" s="1"/>
  <c r="CR80" i="7" l="1"/>
  <c r="CR99" i="7" s="1"/>
  <c r="CR101" i="7" s="1"/>
  <c r="CB80" i="7"/>
  <c r="CJ58" i="7"/>
  <c r="CJ60" i="7" s="1"/>
  <c r="CB46" i="7"/>
  <c r="CB55" i="7" s="1"/>
  <c r="CR46" i="7"/>
  <c r="BJ167" i="7"/>
  <c r="BK166" i="7"/>
  <c r="CK57" i="7" s="1"/>
  <c r="AY186" i="1"/>
  <c r="AZ186" i="1" s="1"/>
  <c r="CD81" i="1" s="1"/>
  <c r="CN99" i="3"/>
  <c r="CN58" i="3" s="1"/>
  <c r="CZ74" i="3"/>
  <c r="CZ97" i="3" s="1"/>
  <c r="CZ101" i="3" s="1"/>
  <c r="CJ42" i="3"/>
  <c r="CJ55" i="3" s="1"/>
  <c r="CR42" i="3"/>
  <c r="CB74" i="3"/>
  <c r="CB97" i="3" s="1"/>
  <c r="CB101" i="3" s="1"/>
  <c r="BK205" i="3"/>
  <c r="CO98" i="3" s="1"/>
  <c r="BJ206" i="3"/>
  <c r="CM89" i="2"/>
  <c r="CK82" i="2"/>
  <c r="CK84" i="2" s="1"/>
  <c r="CI89" i="2"/>
  <c r="CI123" i="2" s="1"/>
  <c r="CI125" i="2" s="1"/>
  <c r="AW195" i="2"/>
  <c r="CL81" i="2" s="1"/>
  <c r="AV196" i="2"/>
  <c r="AW196" i="2" s="1"/>
  <c r="CM81" i="2" s="1"/>
  <c r="CM82" i="2" s="1"/>
  <c r="CM84" i="2" s="1"/>
  <c r="CO100" i="1"/>
  <c r="CO123" i="1" s="1"/>
  <c r="CO125" i="1" s="1"/>
  <c r="BQ100" i="1"/>
  <c r="CC82" i="1"/>
  <c r="CC84" i="1" s="1"/>
  <c r="CG66" i="1"/>
  <c r="BY66" i="1"/>
  <c r="BY79" i="1" s="1"/>
  <c r="CR45" i="7" l="1"/>
  <c r="CT79" i="7"/>
  <c r="CT99" i="7" s="1"/>
  <c r="CT101" i="7" s="1"/>
  <c r="CK58" i="7"/>
  <c r="CK60" i="7" s="1"/>
  <c r="CB79" i="7"/>
  <c r="CD45" i="7"/>
  <c r="CD55" i="7" s="1"/>
  <c r="BJ168" i="7"/>
  <c r="BK167" i="7"/>
  <c r="CL57" i="7" s="1"/>
  <c r="AY187" i="1"/>
  <c r="AZ187" i="1" s="1"/>
  <c r="CE81" i="1" s="1"/>
  <c r="BJ207" i="3"/>
  <c r="BK206" i="3"/>
  <c r="CP98" i="3" s="1"/>
  <c r="CS73" i="3"/>
  <c r="CR41" i="3"/>
  <c r="CL41" i="3"/>
  <c r="CL55" i="3" s="1"/>
  <c r="CK73" i="3"/>
  <c r="CO99" i="3"/>
  <c r="CO58" i="3" s="1"/>
  <c r="CL82" i="2"/>
  <c r="CL84" i="2" s="1"/>
  <c r="CM88" i="2"/>
  <c r="CM123" i="2" s="1"/>
  <c r="CM125" i="2" s="1"/>
  <c r="CK88" i="2"/>
  <c r="CK123" i="2" s="1"/>
  <c r="CK125" i="2" s="1"/>
  <c r="BZ99" i="1"/>
  <c r="CH99" i="1"/>
  <c r="BQ123" i="1"/>
  <c r="BQ125" i="1" s="1"/>
  <c r="CD82" i="1"/>
  <c r="CD84" i="1" s="1"/>
  <c r="CG65" i="1"/>
  <c r="CA65" i="1"/>
  <c r="CA79" i="1" s="1"/>
  <c r="CL58" i="7" l="1"/>
  <c r="CL60" i="7" s="1"/>
  <c r="CV78" i="7"/>
  <c r="CV99" i="7" s="1"/>
  <c r="CV101" i="7" s="1"/>
  <c r="CF44" i="7"/>
  <c r="CF55" i="7" s="1"/>
  <c r="CR44" i="7"/>
  <c r="CB78" i="7"/>
  <c r="BJ169" i="7"/>
  <c r="BK168" i="7"/>
  <c r="CM57" i="7" s="1"/>
  <c r="AY188" i="1"/>
  <c r="AZ188" i="1" s="1"/>
  <c r="CF81" i="1" s="1"/>
  <c r="CN40" i="3"/>
  <c r="CN55" i="3" s="1"/>
  <c r="CU72" i="3"/>
  <c r="CP99" i="3"/>
  <c r="CP58" i="3" s="1"/>
  <c r="CR40" i="3"/>
  <c r="CK72" i="3"/>
  <c r="BK207" i="3"/>
  <c r="CQ98" i="3" s="1"/>
  <c r="BJ208" i="3"/>
  <c r="BZ98" i="1"/>
  <c r="CJ98" i="1"/>
  <c r="CE82" i="1"/>
  <c r="CE84" i="1" s="1"/>
  <c r="CC64" i="1"/>
  <c r="CC79" i="1" s="1"/>
  <c r="CG64" i="1"/>
  <c r="CA123" i="1"/>
  <c r="CA125" i="1" s="1"/>
  <c r="CH43" i="7" l="1"/>
  <c r="CH55" i="7" s="1"/>
  <c r="CR43" i="7"/>
  <c r="CB77" i="7"/>
  <c r="CM58" i="7"/>
  <c r="CM60" i="7" s="1"/>
  <c r="CX77" i="7"/>
  <c r="CX99" i="7" s="1"/>
  <c r="CX101" i="7" s="1"/>
  <c r="BK169" i="7"/>
  <c r="CN57" i="7" s="1"/>
  <c r="BJ170" i="7"/>
  <c r="AY189" i="1"/>
  <c r="AZ189" i="1" s="1"/>
  <c r="CG81" i="1" s="1"/>
  <c r="CQ99" i="3"/>
  <c r="CQ58" i="3" s="1"/>
  <c r="CR39" i="3"/>
  <c r="CR55" i="3" s="1"/>
  <c r="CP39" i="3"/>
  <c r="CP55" i="3" s="1"/>
  <c r="CW71" i="3"/>
  <c r="CK71" i="3"/>
  <c r="BJ209" i="3"/>
  <c r="BK208" i="3"/>
  <c r="CR98" i="3" s="1"/>
  <c r="BZ97" i="1"/>
  <c r="CL97" i="1"/>
  <c r="CF82" i="1"/>
  <c r="CF84" i="1" s="1"/>
  <c r="CE63" i="1"/>
  <c r="CE79" i="1" s="1"/>
  <c r="CG63" i="1"/>
  <c r="CG79" i="1" s="1"/>
  <c r="CC123" i="1"/>
  <c r="CC125" i="1" s="1"/>
  <c r="BK170" i="7" l="1"/>
  <c r="CO57" i="7" s="1"/>
  <c r="BJ171" i="7"/>
  <c r="CR42" i="7"/>
  <c r="CB76" i="7"/>
  <c r="CB99" i="7" s="1"/>
  <c r="CB101" i="7" s="1"/>
  <c r="CJ42" i="7"/>
  <c r="CJ55" i="7" s="1"/>
  <c r="CN58" i="7"/>
  <c r="CN60" i="7" s="1"/>
  <c r="CZ76" i="7"/>
  <c r="CZ99" i="7" s="1"/>
  <c r="CZ101" i="7" s="1"/>
  <c r="AY190" i="1"/>
  <c r="AZ190" i="1" s="1"/>
  <c r="CH81" i="1" s="1"/>
  <c r="BJ210" i="3"/>
  <c r="BK209" i="3"/>
  <c r="CS98" i="3" s="1"/>
  <c r="CY70" i="3"/>
  <c r="CR99" i="3"/>
  <c r="CR58" i="3" s="1"/>
  <c r="CK70" i="3"/>
  <c r="CG82" i="1"/>
  <c r="CG84" i="1" s="1"/>
  <c r="CN96" i="1"/>
  <c r="BZ96" i="1"/>
  <c r="CE123" i="1"/>
  <c r="CE125" i="1" s="1"/>
  <c r="BJ172" i="7" l="1"/>
  <c r="BK171" i="7"/>
  <c r="CP57" i="7" s="1"/>
  <c r="CR41" i="7"/>
  <c r="CK75" i="7"/>
  <c r="CO58" i="7"/>
  <c r="CO60" i="7" s="1"/>
  <c r="CL41" i="7"/>
  <c r="CL55" i="7" s="1"/>
  <c r="CS75" i="7"/>
  <c r="AY191" i="1"/>
  <c r="AY192" i="1" s="1"/>
  <c r="CS99" i="3"/>
  <c r="CS58" i="3" s="1"/>
  <c r="CK69" i="3"/>
  <c r="CK97" i="3" s="1"/>
  <c r="CK101" i="3" s="1"/>
  <c r="DA69" i="3"/>
  <c r="BJ211" i="3"/>
  <c r="BK210" i="3"/>
  <c r="CT98" i="3" s="1"/>
  <c r="CH82" i="1"/>
  <c r="CH84" i="1" s="1"/>
  <c r="BZ95" i="1"/>
  <c r="BZ123" i="1" s="1"/>
  <c r="BZ125" i="1" s="1"/>
  <c r="CP95" i="1"/>
  <c r="CG123" i="1"/>
  <c r="CG125" i="1" s="1"/>
  <c r="CR40" i="7" l="1"/>
  <c r="CN40" i="7"/>
  <c r="CN55" i="7" s="1"/>
  <c r="CK74" i="7"/>
  <c r="CU74" i="7"/>
  <c r="CP58" i="7"/>
  <c r="CP60" i="7" s="1"/>
  <c r="BK172" i="7"/>
  <c r="CQ57" i="7" s="1"/>
  <c r="BJ173" i="7"/>
  <c r="AZ191" i="1"/>
  <c r="CI81" i="1" s="1"/>
  <c r="CI82" i="1" s="1"/>
  <c r="CI84" i="1" s="1"/>
  <c r="BK211" i="3"/>
  <c r="CU98" i="3" s="1"/>
  <c r="BJ212" i="3"/>
  <c r="CM68" i="3"/>
  <c r="CM97" i="3" s="1"/>
  <c r="CM101" i="3" s="1"/>
  <c r="DA68" i="3"/>
  <c r="CT99" i="3"/>
  <c r="CT58" i="3" s="1"/>
  <c r="CI123" i="1"/>
  <c r="CI125" i="1" s="1"/>
  <c r="AY193" i="1"/>
  <c r="AZ192" i="1"/>
  <c r="CJ81" i="1" s="1"/>
  <c r="BK173" i="7" l="1"/>
  <c r="CR57" i="7" s="1"/>
  <c r="BJ174" i="7"/>
  <c r="CK73" i="7"/>
  <c r="CP39" i="7"/>
  <c r="CP55" i="7" s="1"/>
  <c r="CQ58" i="7"/>
  <c r="CQ60" i="7" s="1"/>
  <c r="CR39" i="7"/>
  <c r="CR55" i="7" s="1"/>
  <c r="CW73" i="7"/>
  <c r="CB94" i="1"/>
  <c r="CB123" i="1" s="1"/>
  <c r="CB125" i="1" s="1"/>
  <c r="CP94" i="1"/>
  <c r="BJ213" i="3"/>
  <c r="BK212" i="3"/>
  <c r="CV98" i="3" s="1"/>
  <c r="CO67" i="3"/>
  <c r="CO97" i="3" s="1"/>
  <c r="CO101" i="3" s="1"/>
  <c r="DA67" i="3"/>
  <c r="CU99" i="3"/>
  <c r="CU58" i="3" s="1"/>
  <c r="CJ82" i="1"/>
  <c r="CJ84" i="1" s="1"/>
  <c r="CD93" i="1"/>
  <c r="CD123" i="1" s="1"/>
  <c r="CD125" i="1" s="1"/>
  <c r="CP93" i="1"/>
  <c r="AY194" i="1"/>
  <c r="AZ193" i="1"/>
  <c r="CK81" i="1" s="1"/>
  <c r="CF92" i="1" s="1"/>
  <c r="CF123" i="1" s="1"/>
  <c r="CF125" i="1" s="1"/>
  <c r="CR58" i="7" l="1"/>
  <c r="CR60" i="7" s="1"/>
  <c r="CK72" i="7"/>
  <c r="CY72" i="7"/>
  <c r="BK174" i="7"/>
  <c r="CS57" i="7" s="1"/>
  <c r="BJ175" i="7"/>
  <c r="CV99" i="3"/>
  <c r="CV58" i="3" s="1"/>
  <c r="DA66" i="3"/>
  <c r="CQ66" i="3"/>
  <c r="CQ97" i="3" s="1"/>
  <c r="CQ101" i="3" s="1"/>
  <c r="BJ214" i="3"/>
  <c r="BK213" i="3"/>
  <c r="CW98" i="3" s="1"/>
  <c r="CK82" i="1"/>
  <c r="CK84" i="1" s="1"/>
  <c r="CP92" i="1"/>
  <c r="AY195" i="1"/>
  <c r="AZ194" i="1"/>
  <c r="CL81" i="1" s="1"/>
  <c r="BJ176" i="7" l="1"/>
  <c r="BK175" i="7"/>
  <c r="CT57" i="7" s="1"/>
  <c r="DA71" i="7"/>
  <c r="CS58" i="7"/>
  <c r="CS60" i="7" s="1"/>
  <c r="CK71" i="7"/>
  <c r="CK99" i="7" s="1"/>
  <c r="CK101" i="7" s="1"/>
  <c r="BK214" i="3"/>
  <c r="CX98" i="3" s="1"/>
  <c r="BJ215" i="3"/>
  <c r="CW99" i="3"/>
  <c r="CW58" i="3" s="1"/>
  <c r="CS65" i="3"/>
  <c r="CS97" i="3" s="1"/>
  <c r="CS101" i="3" s="1"/>
  <c r="DA65" i="3"/>
  <c r="CL82" i="1"/>
  <c r="CL84" i="1" s="1"/>
  <c r="CH91" i="1"/>
  <c r="CH123" i="1" s="1"/>
  <c r="CH125" i="1" s="1"/>
  <c r="CP91" i="1"/>
  <c r="AY196" i="1"/>
  <c r="AZ195" i="1"/>
  <c r="CM81" i="1" s="1"/>
  <c r="CP90" i="1" s="1"/>
  <c r="BJ177" i="7" l="1"/>
  <c r="BK176" i="7"/>
  <c r="CU57" i="7" s="1"/>
  <c r="DA70" i="7"/>
  <c r="CM70" i="7"/>
  <c r="CM99" i="7" s="1"/>
  <c r="CM101" i="7" s="1"/>
  <c r="CT58" i="7"/>
  <c r="CT60" i="7" s="1"/>
  <c r="BK215" i="3"/>
  <c r="CY98" i="3" s="1"/>
  <c r="BJ216" i="3"/>
  <c r="CU64" i="3"/>
  <c r="CU97" i="3" s="1"/>
  <c r="CU101" i="3" s="1"/>
  <c r="CX99" i="3"/>
  <c r="CX58" i="3" s="1"/>
  <c r="DA64" i="3"/>
  <c r="CM82" i="1"/>
  <c r="CM84" i="1" s="1"/>
  <c r="CJ90" i="1"/>
  <c r="CJ123" i="1" s="1"/>
  <c r="CJ125" i="1" s="1"/>
  <c r="AY197" i="1"/>
  <c r="AZ196" i="1"/>
  <c r="CN81" i="1" s="1"/>
  <c r="CP89" i="1" s="1"/>
  <c r="BK177" i="7" l="1"/>
  <c r="CV57" i="7" s="1"/>
  <c r="BJ178" i="7"/>
  <c r="CO69" i="7"/>
  <c r="CO99" i="7" s="1"/>
  <c r="CO101" i="7" s="1"/>
  <c r="CU58" i="7"/>
  <c r="CU60" i="7" s="1"/>
  <c r="DA69" i="7"/>
  <c r="BJ217" i="3"/>
  <c r="BK217" i="3" s="1"/>
  <c r="DA98" i="3" s="1"/>
  <c r="DA99" i="3" s="1"/>
  <c r="DA58" i="3" s="1"/>
  <c r="BK216" i="3"/>
  <c r="CZ98" i="3" s="1"/>
  <c r="CW63" i="3"/>
  <c r="CW97" i="3" s="1"/>
  <c r="CW101" i="3" s="1"/>
  <c r="CY99" i="3"/>
  <c r="CY58" i="3" s="1"/>
  <c r="DA63" i="3"/>
  <c r="CN82" i="1"/>
  <c r="CN84" i="1" s="1"/>
  <c r="CL89" i="1"/>
  <c r="CL123" i="1" s="1"/>
  <c r="CL125" i="1" s="1"/>
  <c r="AY198" i="1"/>
  <c r="AZ198" i="1" s="1"/>
  <c r="CP81" i="1" s="1"/>
  <c r="CP82" i="1" s="1"/>
  <c r="CP84" i="1" s="1"/>
  <c r="AZ197" i="1"/>
  <c r="CO81" i="1" s="1"/>
  <c r="CQ68" i="7" l="1"/>
  <c r="CQ99" i="7" s="1"/>
  <c r="CQ101" i="7" s="1"/>
  <c r="CV58" i="7"/>
  <c r="CV60" i="7" s="1"/>
  <c r="DA68" i="7"/>
  <c r="BJ179" i="7"/>
  <c r="BK178" i="7"/>
  <c r="CW57" i="7" s="1"/>
  <c r="CZ99" i="3"/>
  <c r="CZ58" i="3" s="1"/>
  <c r="DA62" i="3"/>
  <c r="DA97" i="3" s="1"/>
  <c r="DA101" i="3" s="1"/>
  <c r="CY62" i="3"/>
  <c r="CY97" i="3" s="1"/>
  <c r="CY101" i="3" s="1"/>
  <c r="CO82" i="1"/>
  <c r="CO84" i="1" s="1"/>
  <c r="CP88" i="1"/>
  <c r="CP123" i="1" s="1"/>
  <c r="CP125" i="1" s="1"/>
  <c r="CN88" i="1"/>
  <c r="CN123" i="1" s="1"/>
  <c r="CN125" i="1" s="1"/>
  <c r="DA67" i="7" l="1"/>
  <c r="CW58" i="7"/>
  <c r="CW60" i="7" s="1"/>
  <c r="CS67" i="7"/>
  <c r="CS99" i="7" s="1"/>
  <c r="CS101" i="7" s="1"/>
  <c r="BK179" i="7"/>
  <c r="CX57" i="7" s="1"/>
  <c r="BJ180" i="7"/>
  <c r="BJ181" i="7" l="1"/>
  <c r="BK180" i="7"/>
  <c r="CY57" i="7" s="1"/>
  <c r="DA66" i="7"/>
  <c r="CX58" i="7"/>
  <c r="CX60" i="7" s="1"/>
  <c r="CU66" i="7"/>
  <c r="CU99" i="7" s="1"/>
  <c r="CU101" i="7" s="1"/>
  <c r="BK181" i="7" l="1"/>
  <c r="CZ57" i="7" s="1"/>
  <c r="BJ182" i="7"/>
  <c r="BK182" i="7" s="1"/>
  <c r="DA57" i="7" s="1"/>
  <c r="DA58" i="7" s="1"/>
  <c r="DA60" i="7" s="1"/>
  <c r="CW65" i="7"/>
  <c r="CW99" i="7" s="1"/>
  <c r="CW101" i="7" s="1"/>
  <c r="CY58" i="7"/>
  <c r="CY60" i="7" s="1"/>
  <c r="DA65" i="7"/>
  <c r="CZ58" i="7" l="1"/>
  <c r="CZ60" i="7" s="1"/>
  <c r="CY64" i="7"/>
  <c r="CY99" i="7" s="1"/>
  <c r="CY101" i="7" s="1"/>
  <c r="DA64" i="7"/>
  <c r="DA99" i="7" s="1"/>
  <c r="DA101" i="7" s="1"/>
  <c r="AJ211" i="34"/>
  <c r="AK211" i="34" s="1"/>
  <c r="AL211" i="34" s="1"/>
  <c r="AM216" i="34"/>
  <c r="AN216" i="34" s="1"/>
  <c r="AO216" i="34" s="1"/>
  <c r="AJ219" i="34"/>
  <c r="AK219" i="34" s="1"/>
  <c r="AL219" i="34" s="1"/>
  <c r="AM218" i="34"/>
  <c r="AN218" i="34" s="1"/>
  <c r="AO218" i="34" s="1"/>
  <c r="AM217" i="34"/>
  <c r="AN217" i="34" s="1"/>
  <c r="AO217" i="34" s="1"/>
  <c r="AJ213" i="34"/>
  <c r="AK213" i="34" s="1"/>
  <c r="AL213" i="34" s="1"/>
  <c r="AJ212" i="34"/>
  <c r="AK212" i="34" s="1"/>
  <c r="AL212" i="34" s="1"/>
  <c r="AJ210" i="34"/>
  <c r="AK210" i="34" s="1"/>
  <c r="AL210" i="34" s="1"/>
  <c r="AM208" i="34"/>
  <c r="AN208" i="34" s="1"/>
  <c r="AO208" i="34" s="1"/>
  <c r="AJ207" i="34"/>
  <c r="AK207" i="34" s="1"/>
  <c r="AL207" i="34" s="1"/>
  <c r="AJ206" i="34"/>
  <c r="AK206" i="34" s="1"/>
  <c r="AL206" i="34" s="1"/>
  <c r="AJ215" i="34"/>
  <c r="AK215" i="34" s="1"/>
  <c r="AL215" i="34" s="1"/>
  <c r="AM205" i="34"/>
  <c r="AN205" i="34" s="1"/>
  <c r="AO205" i="34" s="1"/>
  <c r="AJ209" i="34"/>
  <c r="AK209" i="34" s="1"/>
  <c r="AL209" i="34" s="1"/>
  <c r="AM207" i="34" l="1"/>
  <c r="AN207" i="34" s="1"/>
  <c r="AO207" i="34" s="1"/>
  <c r="AT207" i="34" s="1"/>
  <c r="AV207" i="34" s="1"/>
  <c r="AM212" i="34"/>
  <c r="AN212" i="34" s="1"/>
  <c r="AO212" i="34" s="1"/>
  <c r="AT212" i="34" s="1"/>
  <c r="AV212" i="34" s="1"/>
  <c r="AM209" i="34"/>
  <c r="AN209" i="34" s="1"/>
  <c r="AO209" i="34" s="1"/>
  <c r="AS209" i="34" s="1"/>
  <c r="AJ216" i="34"/>
  <c r="AK216" i="34" s="1"/>
  <c r="AL216" i="34" s="1"/>
  <c r="AS216" i="34" s="1"/>
  <c r="AT218" i="34"/>
  <c r="AV218" i="34" s="1"/>
  <c r="AT205" i="34"/>
  <c r="AV205" i="34" s="1"/>
  <c r="AT208" i="34"/>
  <c r="AV208" i="34" s="1"/>
  <c r="AT216" i="34"/>
  <c r="AV216" i="34" s="1"/>
  <c r="AT217" i="34"/>
  <c r="AV217" i="34" s="1"/>
  <c r="AM213" i="34"/>
  <c r="AN213" i="34" s="1"/>
  <c r="AO213" i="34" s="1"/>
  <c r="AM219" i="34"/>
  <c r="AN219" i="34" s="1"/>
  <c r="AO219" i="34" s="1"/>
  <c r="AJ205" i="34"/>
  <c r="AK205" i="34" s="1"/>
  <c r="AL205" i="34" s="1"/>
  <c r="AS205" i="34" s="1"/>
  <c r="AM211" i="34"/>
  <c r="AN211" i="34" s="1"/>
  <c r="AO211" i="34" s="1"/>
  <c r="AJ208" i="34"/>
  <c r="AK208" i="34" s="1"/>
  <c r="AL208" i="34" s="1"/>
  <c r="AS208" i="34" s="1"/>
  <c r="AM215" i="34"/>
  <c r="AN215" i="34" s="1"/>
  <c r="AO215" i="34" s="1"/>
  <c r="AM206" i="34"/>
  <c r="AN206" i="34" s="1"/>
  <c r="AO206" i="34" s="1"/>
  <c r="AJ218" i="34"/>
  <c r="AK218" i="34" s="1"/>
  <c r="AL218" i="34" s="1"/>
  <c r="AS218" i="34" s="1"/>
  <c r="AJ217" i="34"/>
  <c r="AK217" i="34" s="1"/>
  <c r="AL217" i="34" s="1"/>
  <c r="AS217" i="34" s="1"/>
  <c r="AM210" i="34"/>
  <c r="AN210" i="34" s="1"/>
  <c r="AO210" i="34" s="1"/>
  <c r="AW217" i="34" l="1"/>
  <c r="AY217" i="34" s="1"/>
  <c r="BA217" i="34" s="1"/>
  <c r="AS207" i="34"/>
  <c r="AX207" i="34" s="1"/>
  <c r="AZ207" i="34" s="1"/>
  <c r="AT209" i="34"/>
  <c r="AV209" i="34" s="1"/>
  <c r="AX209" i="34" s="1"/>
  <c r="AZ209" i="34" s="1"/>
  <c r="BB209" i="34" s="1"/>
  <c r="AS212" i="34"/>
  <c r="AW212" i="34" s="1"/>
  <c r="AY212" i="34" s="1"/>
  <c r="BA212" i="34" s="1"/>
  <c r="AW218" i="34"/>
  <c r="AY218" i="34" s="1"/>
  <c r="BA218" i="34" s="1"/>
  <c r="AW205" i="34"/>
  <c r="AY205" i="34" s="1"/>
  <c r="BA205" i="34" s="1"/>
  <c r="AX216" i="34"/>
  <c r="AZ216" i="34" s="1"/>
  <c r="AB216" i="34" s="1"/>
  <c r="AW208" i="34"/>
  <c r="AY208" i="34" s="1"/>
  <c r="BA208" i="34" s="1"/>
  <c r="AT206" i="34"/>
  <c r="AV206" i="34" s="1"/>
  <c r="AS206" i="34"/>
  <c r="AX208" i="34"/>
  <c r="AZ208" i="34" s="1"/>
  <c r="AT210" i="34"/>
  <c r="AV210" i="34" s="1"/>
  <c r="AS210" i="34"/>
  <c r="AS211" i="34"/>
  <c r="AT211" i="34"/>
  <c r="AV211" i="34" s="1"/>
  <c r="AX217" i="34"/>
  <c r="AZ217" i="34" s="1"/>
  <c r="AX218" i="34"/>
  <c r="AZ218" i="34" s="1"/>
  <c r="AT219" i="34"/>
  <c r="AV219" i="34" s="1"/>
  <c r="AS219" i="34"/>
  <c r="AT215" i="34"/>
  <c r="AV215" i="34" s="1"/>
  <c r="AS215" i="34"/>
  <c r="AT213" i="34"/>
  <c r="AV213" i="34" s="1"/>
  <c r="AS213" i="34"/>
  <c r="AW216" i="34"/>
  <c r="AY216" i="34" s="1"/>
  <c r="BA216" i="34" s="1"/>
  <c r="AX205" i="34"/>
  <c r="AZ205" i="34" s="1"/>
  <c r="AW207" i="34" l="1"/>
  <c r="AY207" i="34" s="1"/>
  <c r="BA207" i="34" s="1"/>
  <c r="AX212" i="34"/>
  <c r="AZ212" i="34" s="1"/>
  <c r="BB212" i="34" s="1"/>
  <c r="AW209" i="34"/>
  <c r="AY209" i="34" s="1"/>
  <c r="BA209" i="34" s="1"/>
  <c r="AB209" i="34"/>
  <c r="AX211" i="34"/>
  <c r="AZ211" i="34" s="1"/>
  <c r="AB211" i="34" s="1"/>
  <c r="AX219" i="34"/>
  <c r="AZ219" i="34" s="1"/>
  <c r="AB219" i="34" s="1"/>
  <c r="BB216" i="34"/>
  <c r="AX213" i="34"/>
  <c r="AZ213" i="34" s="1"/>
  <c r="BB213" i="34" s="1"/>
  <c r="AX210" i="34"/>
  <c r="AZ210" i="34" s="1"/>
  <c r="AB210" i="34" s="1"/>
  <c r="AW215" i="34"/>
  <c r="AY215" i="34" s="1"/>
  <c r="BA215" i="34" s="1"/>
  <c r="AW206" i="34"/>
  <c r="AY206" i="34" s="1"/>
  <c r="BA206" i="34" s="1"/>
  <c r="AW213" i="34"/>
  <c r="AY213" i="34" s="1"/>
  <c r="BA213" i="34" s="1"/>
  <c r="AW219" i="34"/>
  <c r="AY219" i="34" s="1"/>
  <c r="BA219" i="34" s="1"/>
  <c r="AB217" i="34"/>
  <c r="BB217" i="34"/>
  <c r="BB205" i="34"/>
  <c r="AB205" i="34"/>
  <c r="AB218" i="34"/>
  <c r="BB218" i="34"/>
  <c r="AW211" i="34"/>
  <c r="AY211" i="34" s="1"/>
  <c r="BA211" i="34" s="1"/>
  <c r="BB208" i="34"/>
  <c r="AB208" i="34"/>
  <c r="AX215" i="34"/>
  <c r="AZ215" i="34" s="1"/>
  <c r="BB207" i="34"/>
  <c r="AB207" i="34"/>
  <c r="AW210" i="34"/>
  <c r="AY210" i="34" s="1"/>
  <c r="BA210" i="34" s="1"/>
  <c r="AX206" i="34"/>
  <c r="AZ206" i="34" s="1"/>
  <c r="AB212" i="34" l="1"/>
  <c r="BB211" i="34"/>
  <c r="BB210" i="34"/>
  <c r="AB213" i="34"/>
  <c r="BB219" i="34"/>
  <c r="BB206" i="34"/>
  <c r="AB206" i="34"/>
  <c r="AB215" i="34"/>
  <c r="BB215" i="34"/>
</calcChain>
</file>

<file path=xl/comments1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С EXBAR в средата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C7" authorId="0">
      <text>
        <r>
          <rPr>
            <b/>
            <sz val="12"/>
            <color indexed="81"/>
            <rFont val="Tahoma"/>
            <family val="2"/>
          </rPr>
          <t>Stanislav:</t>
        </r>
        <r>
          <rPr>
            <sz val="12"/>
            <color indexed="81"/>
            <rFont val="Tahoma"/>
            <family val="2"/>
          </rPr>
          <t xml:space="preserve">
2x5800- отпред на ViRAY
8000-  FRONT OF FR VR</t>
        </r>
      </text>
    </comment>
    <comment ref="D7" authorId="0">
      <text>
        <r>
          <rPr>
            <b/>
            <sz val="16"/>
            <color indexed="81"/>
            <rFont val="Tahoma"/>
            <family val="2"/>
          </rPr>
          <t>10 000 кг  ViRAY задно</t>
        </r>
      </text>
    </comment>
    <comment ref="E8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  <comment ref="C12" authorId="0">
      <text>
        <r>
          <rPr>
            <b/>
            <sz val="12"/>
            <color indexed="81"/>
            <rFont val="Tahoma"/>
            <family val="2"/>
          </rPr>
          <t>общо тегло 
кутии+exbar+кабели</t>
        </r>
      </text>
    </comment>
    <comment ref="C13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ViRAY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С EXBAR в средата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C7" authorId="0">
      <text>
        <r>
          <rPr>
            <b/>
            <sz val="12"/>
            <color indexed="81"/>
            <rFont val="Tahoma"/>
            <family val="2"/>
          </rPr>
          <t>Stanislav:</t>
        </r>
        <r>
          <rPr>
            <sz val="12"/>
            <color indexed="81"/>
            <rFont val="Tahoma"/>
            <family val="2"/>
          </rPr>
          <t xml:space="preserve">
2x5800- отпред на ViRAY
8000-  FRONT OF FR VR</t>
        </r>
      </text>
    </comment>
    <comment ref="D7" authorId="0">
      <text>
        <r>
          <rPr>
            <b/>
            <sz val="16"/>
            <color indexed="81"/>
            <rFont val="Tahoma"/>
            <family val="2"/>
          </rPr>
          <t>10 000 кг  ViRAY задно</t>
        </r>
      </text>
    </comment>
    <comment ref="E8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  <comment ref="C12" authorId="0">
      <text>
        <r>
          <rPr>
            <b/>
            <sz val="12"/>
            <color indexed="81"/>
            <rFont val="Tahoma"/>
            <family val="2"/>
          </rPr>
          <t>общо тегло 
кутии+exbar+кабели</t>
        </r>
      </text>
    </comment>
    <comment ref="C13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ViRAY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B15" authorId="0">
      <text>
        <r>
          <rPr>
            <b/>
            <sz val="14"/>
            <color indexed="81"/>
            <rFont val="Tahoma"/>
            <family val="2"/>
          </rPr>
          <t>5800- SC V F отпред</t>
        </r>
      </text>
    </comment>
    <comment ref="C15" authorId="0">
      <text>
        <r>
          <rPr>
            <b/>
            <sz val="14"/>
            <color indexed="81"/>
            <rFont val="Tahoma"/>
            <family val="2"/>
          </rPr>
          <t>5800- SC V F отпред</t>
        </r>
      </text>
    </comment>
    <comment ref="D16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</commentList>
</comments>
</file>

<file path=xl/comments4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B15" authorId="0">
      <text>
        <r>
          <rPr>
            <b/>
            <sz val="14"/>
            <color indexed="81"/>
            <rFont val="Tahoma"/>
            <family val="2"/>
          </rPr>
          <t>5800- SC V F отпред</t>
        </r>
      </text>
    </comment>
    <comment ref="C15" authorId="0">
      <text>
        <r>
          <rPr>
            <b/>
            <sz val="14"/>
            <color indexed="81"/>
            <rFont val="Tahoma"/>
            <family val="2"/>
          </rPr>
          <t>5800- SC V F отпред</t>
        </r>
      </text>
    </comment>
    <comment ref="D16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</commentList>
</comments>
</file>

<file path=xl/comments5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C7" authorId="0">
      <text>
        <r>
          <rPr>
            <b/>
            <sz val="14"/>
            <color indexed="81"/>
            <rFont val="Tahoma"/>
            <family val="2"/>
          </rPr>
          <t>тегло на цялата система + кабели + EXBAR VR</t>
        </r>
      </text>
    </comment>
    <comment ref="C9" authorId="0">
      <text>
        <r>
          <rPr>
            <b/>
            <sz val="14"/>
            <color indexed="81"/>
            <rFont val="Tahoma"/>
            <family val="2"/>
          </rPr>
          <t>център на тежест на системата спрямо предната точка на окачване</t>
        </r>
      </text>
    </comment>
    <comment ref="C11" authorId="0">
      <text>
        <r>
          <rPr>
            <b/>
            <sz val="14"/>
            <color indexed="81"/>
            <rFont val="Tahoma"/>
            <family val="2"/>
          </rPr>
          <t>Stanislav:</t>
        </r>
        <r>
          <rPr>
            <sz val="14"/>
            <color indexed="81"/>
            <rFont val="Tahoma"/>
            <family val="2"/>
          </rPr>
          <t xml:space="preserve">
тегло на SCV F системата SCV F
+ FR VR</t>
        </r>
      </text>
    </comment>
    <comment ref="C12" authorId="0">
      <text>
        <r>
          <rPr>
            <b/>
            <sz val="14"/>
            <color indexed="81"/>
            <rFont val="Tahoma"/>
            <family val="2"/>
          </rPr>
          <t>разстояние между предното и задното окачване на SCV F</t>
        </r>
      </text>
    </comment>
    <comment ref="C14" authorId="0">
      <text>
        <r>
          <rPr>
            <sz val="14"/>
            <color indexed="81"/>
            <rFont val="Tahoma"/>
            <family val="2"/>
          </rPr>
          <t>тегло на системаат  ViRAY + FR VF</t>
        </r>
      </text>
    </comment>
    <comment ref="C15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  <comment ref="AN167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491.5- расстояние между горната и долната точка на SC 2F
119- височина на FR AR
смята се от върха на най- горния фрейм- така изчисленията съвпадат с ease focus</t>
        </r>
      </text>
    </comment>
  </commentList>
</comments>
</file>

<file path=xl/comments6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C7" authorId="0">
      <text>
        <r>
          <rPr>
            <b/>
            <sz val="14"/>
            <color indexed="81"/>
            <rFont val="Tahoma"/>
            <family val="2"/>
          </rPr>
          <t>тегло на цялата система + кабели + EXBAR VR</t>
        </r>
      </text>
    </comment>
    <comment ref="C9" authorId="0">
      <text>
        <r>
          <rPr>
            <b/>
            <sz val="14"/>
            <color indexed="81"/>
            <rFont val="Tahoma"/>
            <family val="2"/>
          </rPr>
          <t>център на тежест на системата спрямо предната точка на окачване</t>
        </r>
      </text>
    </comment>
    <comment ref="C11" authorId="0">
      <text>
        <r>
          <rPr>
            <b/>
            <sz val="14"/>
            <color indexed="81"/>
            <rFont val="Tahoma"/>
            <family val="2"/>
          </rPr>
          <t>Stanislav:</t>
        </r>
        <r>
          <rPr>
            <sz val="14"/>
            <color indexed="81"/>
            <rFont val="Tahoma"/>
            <family val="2"/>
          </rPr>
          <t xml:space="preserve">
тегло на SCV F системата SCV F
+ FR VR</t>
        </r>
      </text>
    </comment>
    <comment ref="C12" authorId="0">
      <text>
        <r>
          <rPr>
            <b/>
            <sz val="14"/>
            <color indexed="81"/>
            <rFont val="Tahoma"/>
            <family val="2"/>
          </rPr>
          <t>разстояние между предното и задното окачване на SCV F</t>
        </r>
      </text>
    </comment>
    <comment ref="C14" authorId="0">
      <text>
        <r>
          <rPr>
            <sz val="14"/>
            <color indexed="81"/>
            <rFont val="Tahoma"/>
            <family val="2"/>
          </rPr>
          <t>тегло на системаат  ViRAY + FR VF</t>
        </r>
      </text>
    </comment>
    <comment ref="C15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  <comment ref="AN170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491.5- расстояние между горната и долната точка на SC 2F
119- височина на FR AR
смята се от върха на най- горния фрейм- така изчисленията съвпадат с ease focus</t>
        </r>
      </text>
    </comment>
  </commentList>
</comments>
</file>

<file path=xl/comments7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C7" authorId="0">
      <text>
        <r>
          <rPr>
            <b/>
            <sz val="14"/>
            <color indexed="81"/>
            <rFont val="Tahoma"/>
            <family val="2"/>
          </rPr>
          <t>тегло на цялата система + кабели + EXBAR AR + ADS</t>
        </r>
      </text>
    </comment>
    <comment ref="C9" authorId="0">
      <text>
        <r>
          <rPr>
            <b/>
            <sz val="14"/>
            <color indexed="81"/>
            <rFont val="Tahoma"/>
            <family val="2"/>
          </rPr>
          <t>център на тежест на системата спрямо предната точка на окачване</t>
        </r>
      </text>
    </comment>
    <comment ref="C11" authorId="0">
      <text>
        <r>
          <rPr>
            <b/>
            <sz val="14"/>
            <color indexed="81"/>
            <rFont val="Tahoma"/>
            <family val="2"/>
          </rPr>
          <t>Stanislav:</t>
        </r>
        <r>
          <rPr>
            <sz val="14"/>
            <color indexed="81"/>
            <rFont val="Tahoma"/>
            <family val="2"/>
          </rPr>
          <t xml:space="preserve">
тегло на SCV F системата SCV F
+ FR AR</t>
        </r>
      </text>
    </comment>
    <comment ref="C12" authorId="0">
      <text>
        <r>
          <rPr>
            <b/>
            <sz val="14"/>
            <color indexed="81"/>
            <rFont val="Tahoma"/>
            <family val="2"/>
          </rPr>
          <t>разстояние между предното и задното окачване на SCV F</t>
        </r>
      </text>
    </comment>
    <comment ref="C14" authorId="0">
      <text>
        <r>
          <rPr>
            <sz val="14"/>
            <color indexed="81"/>
            <rFont val="Tahoma"/>
            <family val="2"/>
          </rPr>
          <t>тегло на системаат  ViRAY + FR VF</t>
        </r>
      </text>
    </comment>
    <comment ref="C15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  <comment ref="AO134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358.6 - расстояние между горната и долната точка на AiRAY
119- височина на FR AR
смята се от върха на най- горния фрейм- така изчисленията съвпадат с ease focus</t>
        </r>
      </text>
    </comment>
    <comment ref="C141" authorId="0">
      <text>
        <r>
          <rPr>
            <b/>
            <sz val="14"/>
            <color indexed="81"/>
            <rFont val="Tahoma"/>
            <family val="2"/>
          </rPr>
          <t>формулат ае различна за 2 системи които се огъват</t>
        </r>
      </text>
    </comment>
    <comment ref="AO158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358.6 - расстояние между горната и долната точка на AiRAY
119- височина на FR AR
смята се от върха на най- горния фрейм- така изчисленията съвпадат с ease focus</t>
        </r>
      </text>
    </comment>
  </commentList>
</comments>
</file>

<file path=xl/comments8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C7" authorId="0">
      <text>
        <r>
          <rPr>
            <b/>
            <sz val="14"/>
            <color indexed="81"/>
            <rFont val="Tahoma"/>
            <family val="2"/>
          </rPr>
          <t>тегло на цялата система + кабели + EXBAR AR + ADS</t>
        </r>
      </text>
    </comment>
    <comment ref="C9" authorId="0">
      <text>
        <r>
          <rPr>
            <b/>
            <sz val="14"/>
            <color indexed="81"/>
            <rFont val="Tahoma"/>
            <family val="2"/>
          </rPr>
          <t>център на тежест на системата спрямо предната точка на окачване</t>
        </r>
      </text>
    </comment>
    <comment ref="C11" authorId="0">
      <text>
        <r>
          <rPr>
            <b/>
            <sz val="14"/>
            <color indexed="81"/>
            <rFont val="Tahoma"/>
            <family val="2"/>
          </rPr>
          <t>Stanislav:</t>
        </r>
        <r>
          <rPr>
            <sz val="14"/>
            <color indexed="81"/>
            <rFont val="Tahoma"/>
            <family val="2"/>
          </rPr>
          <t xml:space="preserve">
тегло на SCV F системата SCV F
+ FR AR</t>
        </r>
      </text>
    </comment>
    <comment ref="C12" authorId="0">
      <text>
        <r>
          <rPr>
            <b/>
            <sz val="14"/>
            <color indexed="81"/>
            <rFont val="Tahoma"/>
            <family val="2"/>
          </rPr>
          <t>разстояние между предното и задното окачване на SCV F</t>
        </r>
      </text>
    </comment>
    <comment ref="C14" authorId="0">
      <text>
        <r>
          <rPr>
            <sz val="14"/>
            <color indexed="81"/>
            <rFont val="Tahoma"/>
            <family val="2"/>
          </rPr>
          <t>тегло на системаат  ViRAY + FR VF</t>
        </r>
      </text>
    </comment>
    <comment ref="C15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  <comment ref="AO135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358.6 - расстояние между горната и долната точка на AiRAY
119- височина на FR AR
смята се от върха на най- горния фрейм- така изчисленията съвпадат с ease focus</t>
        </r>
      </text>
    </comment>
    <comment ref="C143" authorId="0">
      <text>
        <r>
          <rPr>
            <b/>
            <sz val="14"/>
            <color indexed="81"/>
            <rFont val="Tahoma"/>
            <family val="2"/>
          </rPr>
          <t>формулат ае различна за 2 системи които се огъват</t>
        </r>
      </text>
    </comment>
    <comment ref="AO160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358.6 - расстояние между горната и долната точка на AiRAY
119- височина на FR AR
смята се от върха на най- горния фрейм- така изчисленията съвпадат с ease focus</t>
        </r>
      </text>
    </comment>
  </commentList>
</comments>
</file>

<file path=xl/comments9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C7" authorId="0">
      <text>
        <r>
          <rPr>
            <b/>
            <sz val="14"/>
            <color indexed="81"/>
            <rFont val="Tahoma"/>
            <family val="2"/>
          </rPr>
          <t>тегло на цялата система + кабели + EXBAR VR</t>
        </r>
      </text>
    </comment>
    <comment ref="C9" authorId="0">
      <text>
        <r>
          <rPr>
            <b/>
            <sz val="14"/>
            <color indexed="81"/>
            <rFont val="Tahoma"/>
            <family val="2"/>
          </rPr>
          <t>център на тежест на системата спрямо предната точка на окачване</t>
        </r>
      </text>
    </comment>
    <comment ref="C11" authorId="0">
      <text>
        <r>
          <rPr>
            <b/>
            <sz val="14"/>
            <color indexed="81"/>
            <rFont val="Tahoma"/>
            <family val="2"/>
          </rPr>
          <t>Stanislav:</t>
        </r>
        <r>
          <rPr>
            <sz val="14"/>
            <color indexed="81"/>
            <rFont val="Tahoma"/>
            <family val="2"/>
          </rPr>
          <t xml:space="preserve">
тегло на SCV F системата SCV F
+ FR VR</t>
        </r>
      </text>
    </comment>
    <comment ref="C12" authorId="0">
      <text>
        <r>
          <rPr>
            <b/>
            <sz val="14"/>
            <color indexed="81"/>
            <rFont val="Tahoma"/>
            <family val="2"/>
          </rPr>
          <t>разстояние между предното и задното окачване на SCV F</t>
        </r>
      </text>
    </comment>
    <comment ref="C14" authorId="0">
      <text>
        <r>
          <rPr>
            <sz val="14"/>
            <color indexed="81"/>
            <rFont val="Tahoma"/>
            <family val="2"/>
          </rPr>
          <t>тегло на системаат  ViRAY + FR VF</t>
        </r>
      </text>
    </comment>
    <comment ref="C15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</commentList>
</comments>
</file>

<file path=xl/comments10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C7" authorId="0">
      <text>
        <r>
          <rPr>
            <b/>
            <sz val="14"/>
            <color indexed="81"/>
            <rFont val="Tahoma"/>
            <family val="2"/>
          </rPr>
          <t>тегло на цялата система + кабели + EXBAR VR</t>
        </r>
      </text>
    </comment>
    <comment ref="C9" authorId="0">
      <text>
        <r>
          <rPr>
            <b/>
            <sz val="14"/>
            <color indexed="81"/>
            <rFont val="Tahoma"/>
            <family val="2"/>
          </rPr>
          <t>център на тежест на системата спрямо предната точка на окачване</t>
        </r>
      </text>
    </comment>
    <comment ref="C11" authorId="0">
      <text>
        <r>
          <rPr>
            <b/>
            <sz val="14"/>
            <color indexed="81"/>
            <rFont val="Tahoma"/>
            <family val="2"/>
          </rPr>
          <t>Stanislav:</t>
        </r>
        <r>
          <rPr>
            <sz val="14"/>
            <color indexed="81"/>
            <rFont val="Tahoma"/>
            <family val="2"/>
          </rPr>
          <t xml:space="preserve">
тегло на SCV F системата SCV F
+ FR VR</t>
        </r>
      </text>
    </comment>
    <comment ref="C12" authorId="0">
      <text>
        <r>
          <rPr>
            <b/>
            <sz val="14"/>
            <color indexed="81"/>
            <rFont val="Tahoma"/>
            <family val="2"/>
          </rPr>
          <t>разстояние между предното и задното окачване на SCV F</t>
        </r>
      </text>
    </comment>
    <comment ref="C14" authorId="0">
      <text>
        <r>
          <rPr>
            <sz val="14"/>
            <color indexed="81"/>
            <rFont val="Tahoma"/>
            <family val="2"/>
          </rPr>
          <t>тегло на системаат  ViRAY + FR VF</t>
        </r>
      </text>
    </comment>
    <comment ref="C15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</commentList>
</comments>
</file>

<file path=xl/comments11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</commentList>
</comments>
</file>

<file path=xl/comments12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C7" authorId="0">
      <text>
        <r>
          <rPr>
            <b/>
            <sz val="14"/>
            <color indexed="81"/>
            <rFont val="Tahoma"/>
            <family val="2"/>
          </rPr>
          <t>тегло на цялата система + кабели + EXBAR AR + ADS</t>
        </r>
      </text>
    </comment>
    <comment ref="C9" authorId="0">
      <text>
        <r>
          <rPr>
            <b/>
            <sz val="14"/>
            <color indexed="81"/>
            <rFont val="Tahoma"/>
            <family val="2"/>
          </rPr>
          <t>център на тежест на системата спрямо предната точка на окачване</t>
        </r>
      </text>
    </comment>
    <comment ref="C11" authorId="0">
      <text>
        <r>
          <rPr>
            <b/>
            <sz val="14"/>
            <color indexed="81"/>
            <rFont val="Tahoma"/>
            <family val="2"/>
          </rPr>
          <t>Stanislav:</t>
        </r>
        <r>
          <rPr>
            <sz val="14"/>
            <color indexed="81"/>
            <rFont val="Tahoma"/>
            <family val="2"/>
          </rPr>
          <t xml:space="preserve">
тегло на SCV F системата SCV F
+ FR AR</t>
        </r>
      </text>
    </comment>
    <comment ref="C12" authorId="0">
      <text>
        <r>
          <rPr>
            <b/>
            <sz val="14"/>
            <color indexed="81"/>
            <rFont val="Tahoma"/>
            <family val="2"/>
          </rPr>
          <t>разстояние между предното и задното окачване на SCV F</t>
        </r>
      </text>
    </comment>
    <comment ref="C14" authorId="0">
      <text>
        <r>
          <rPr>
            <sz val="14"/>
            <color indexed="81"/>
            <rFont val="Tahoma"/>
            <family val="2"/>
          </rPr>
          <t>тегло на системаат  ViRAY + FR VF</t>
        </r>
      </text>
    </comment>
    <comment ref="C15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sz val="14"/>
            <color indexed="81"/>
            <rFont val="Tahoma"/>
            <family val="2"/>
          </rPr>
          <t>тегло на системаат  ViRAY + VR AR LINK</t>
        </r>
      </text>
    </comment>
    <comment ref="C18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  <comment ref="AO136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358.6 - расстояние между горната и долната точка на AiRAY
119- височина на FR AR
смята се от върха на най- горния фрейм- така изчисленията съвпадат с ease focus</t>
        </r>
      </text>
    </comment>
    <comment ref="C143" authorId="0">
      <text>
        <r>
          <rPr>
            <b/>
            <sz val="14"/>
            <color indexed="81"/>
            <rFont val="Tahoma"/>
            <family val="2"/>
          </rPr>
          <t>формулат ае различна за 2 системи които се огъват</t>
        </r>
      </text>
    </comment>
    <comment ref="AO160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358.6 - расстояние между горната и долната точка на AiRAY
119- височина на FR AR
смята се от върха на най- горния фрейм- така изчисленията съвпадат с ease focus</t>
        </r>
      </text>
    </comment>
  </commentList>
</comments>
</file>

<file path=xl/comments13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C7" authorId="0">
      <text>
        <r>
          <rPr>
            <b/>
            <sz val="14"/>
            <color indexed="81"/>
            <rFont val="Tahoma"/>
            <family val="2"/>
          </rPr>
          <t>тегло на цялата система + кабели + EXBAR AR + ADS</t>
        </r>
      </text>
    </comment>
    <comment ref="C9" authorId="0">
      <text>
        <r>
          <rPr>
            <b/>
            <sz val="14"/>
            <color indexed="81"/>
            <rFont val="Tahoma"/>
            <family val="2"/>
          </rPr>
          <t>център на тежест на системата спрямо предната точка на окачване</t>
        </r>
      </text>
    </comment>
    <comment ref="C11" authorId="0">
      <text>
        <r>
          <rPr>
            <b/>
            <sz val="14"/>
            <color indexed="81"/>
            <rFont val="Tahoma"/>
            <family val="2"/>
          </rPr>
          <t>Stanislav:</t>
        </r>
        <r>
          <rPr>
            <sz val="14"/>
            <color indexed="81"/>
            <rFont val="Tahoma"/>
            <family val="2"/>
          </rPr>
          <t xml:space="preserve">
тегло на SCV F системата SCV F
+ FR AR</t>
        </r>
      </text>
    </comment>
    <comment ref="C12" authorId="0">
      <text>
        <r>
          <rPr>
            <b/>
            <sz val="14"/>
            <color indexed="81"/>
            <rFont val="Tahoma"/>
            <family val="2"/>
          </rPr>
          <t>разстояние между предното и задното окачване на SCV F</t>
        </r>
      </text>
    </comment>
    <comment ref="C14" authorId="0">
      <text>
        <r>
          <rPr>
            <sz val="14"/>
            <color indexed="81"/>
            <rFont val="Tahoma"/>
            <family val="2"/>
          </rPr>
          <t>тегло на системаат  ViRAY + FR VF</t>
        </r>
      </text>
    </comment>
    <comment ref="C15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sz val="14"/>
            <color indexed="81"/>
            <rFont val="Tahoma"/>
            <family val="2"/>
          </rPr>
          <t>тегло на системаат  ViRAY + VR AR LINK</t>
        </r>
      </text>
    </comment>
    <comment ref="C18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  <comment ref="AO136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358.6 - расстояние между горната и долната точка на AiRAY
119- височина на FR AR
смята се от върха на най- горния фрейм- така изчисленията съвпадат с ease focus</t>
        </r>
      </text>
    </comment>
    <comment ref="C143" authorId="0">
      <text>
        <r>
          <rPr>
            <b/>
            <sz val="14"/>
            <color indexed="81"/>
            <rFont val="Tahoma"/>
            <family val="2"/>
          </rPr>
          <t>формулат ае различна за 2 системи които се огъват</t>
        </r>
      </text>
    </comment>
    <comment ref="AO160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358.6 - расстояние между горната и долната точка на AiRAY
119- височина на FR AR
смята се от върха на най- горния фрейм- така изчисленията съвпадат с ease focus</t>
        </r>
      </text>
    </comment>
  </commentList>
</comments>
</file>

<file path=xl/comments14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AN173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358.5- расстояние между горната и долната точка на AiRAY
119- височина на FR AR
смята се от върха на най- горния фрейм- така изчисленията съвпадат с ease focus</t>
        </r>
      </text>
    </comment>
  </commentList>
</comments>
</file>

<file path=xl/comments15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C7" authorId="0">
      <text>
        <r>
          <rPr>
            <b/>
            <sz val="14"/>
            <color indexed="81"/>
            <rFont val="Tahoma"/>
            <family val="2"/>
          </rPr>
          <t>тегло на цялата система + кабели + EXBAR AR + ADS</t>
        </r>
      </text>
    </comment>
    <comment ref="C9" authorId="0">
      <text>
        <r>
          <rPr>
            <b/>
            <sz val="14"/>
            <color indexed="81"/>
            <rFont val="Tahoma"/>
            <family val="2"/>
          </rPr>
          <t>център на тежест на системата спрямо предната точка на окачване</t>
        </r>
      </text>
    </comment>
    <comment ref="C11" authorId="0">
      <text>
        <r>
          <rPr>
            <b/>
            <sz val="14"/>
            <color indexed="81"/>
            <rFont val="Tahoma"/>
            <family val="2"/>
          </rPr>
          <t>Stanislav:</t>
        </r>
        <r>
          <rPr>
            <sz val="14"/>
            <color indexed="81"/>
            <rFont val="Tahoma"/>
            <family val="2"/>
          </rPr>
          <t xml:space="preserve">
тегло на SCV F системата SCV F
+ FR AR</t>
        </r>
      </text>
    </comment>
    <comment ref="C12" authorId="0">
      <text>
        <r>
          <rPr>
            <b/>
            <sz val="14"/>
            <color indexed="81"/>
            <rFont val="Tahoma"/>
            <family val="2"/>
          </rPr>
          <t>разстояние между предното и задното окачване на SCV F</t>
        </r>
      </text>
    </comment>
    <comment ref="C14" authorId="0">
      <text>
        <r>
          <rPr>
            <sz val="14"/>
            <color indexed="81"/>
            <rFont val="Tahoma"/>
            <family val="2"/>
          </rPr>
          <t>тегло на системаат  ViRAY + FR VF</t>
        </r>
      </text>
    </comment>
    <comment ref="C15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sz val="14"/>
            <color indexed="81"/>
            <rFont val="Tahoma"/>
            <family val="2"/>
          </rPr>
          <t>тегло на системаат  ViRAY + FR VF</t>
        </r>
      </text>
    </comment>
    <comment ref="C18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  <comment ref="AO159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491.5 - расстояние между горната и долната точка на SC 2F
119- височина на FR AR
смята се от върха на най- горния фрейм- така изчисленията съвпадат с ease focus</t>
        </r>
      </text>
    </comment>
  </commentList>
</comments>
</file>

<file path=xl/comments16.xml><?xml version="1.0" encoding="utf-8"?>
<comments xmlns="http://schemas.openxmlformats.org/spreadsheetml/2006/main">
  <authors>
    <author>Stanislav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>Stanislav: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  <charset val="204"/>
          </rPr>
          <t xml:space="preserve">разстояние между двата крайни отвора на FR AR с ЕXBAR в средата  </t>
        </r>
      </text>
    </comment>
    <comment ref="D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фрейм.
Без EXBARS.</t>
        </r>
      </text>
    </comment>
    <comment ref="E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два  отвора на EXBAR AR- 43mm</t>
        </r>
      </text>
    </commen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проектитрано разстояние между първия отвор на фрейма и началото на координатната система в която смята центъра на тежеста.
72.9699970°, 162.1867 константи за FR AR</t>
        </r>
      </text>
    </comment>
    <comment ref="C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</t>
        </r>
      </text>
    </comment>
    <comment ref="D3" authorId="0">
      <text>
        <r>
          <rPr>
            <sz val="12"/>
            <color indexed="81"/>
            <rFont val="Tahoma"/>
            <family val="2"/>
          </rPr>
          <t>разстояние от центъра на тежеста на системата до първия отвор за шегел при накланяне на фрейма.
Това разстояние се ползва за пресмятане на силите при EXBAR ОТЗАД!</t>
        </r>
      </text>
    </comment>
    <comment ref="C4" authorId="0">
      <text>
        <r>
          <rPr>
            <sz val="12"/>
            <color indexed="81"/>
            <rFont val="Tahoma"/>
            <family val="2"/>
          </rPr>
          <t>разстояние от първия отвор на EXBAR AR до последния отвор на FR AR (ADS)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2"/>
            <color indexed="81"/>
            <rFont val="Tahoma"/>
            <family val="2"/>
            <charset val="204"/>
          </rPr>
          <t>Stanislav:</t>
        </r>
        <r>
          <rPr>
            <sz val="12"/>
            <color indexed="81"/>
            <rFont val="Tahoma"/>
            <family val="2"/>
            <charset val="204"/>
          </rPr>
          <t xml:space="preserve">
разстояние между  крайните отвори на наклонения фрейм+ EXBAR</t>
        </r>
      </text>
    </comment>
    <comment ref="C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AR</t>
        </r>
      </text>
    </comment>
    <comment ref="D5" authorId="0">
      <text>
        <r>
          <rPr>
            <b/>
            <sz val="12"/>
            <color indexed="81"/>
            <rFont val="Tahoma"/>
            <family val="2"/>
          </rPr>
          <t>разтояние на центъра на тежеста на системат до първия отвор на EXBAR VR , който е отпред ПРИ НАКЛОНЕНА СИ-МА
 473мм</t>
        </r>
      </text>
    </comment>
    <comment ref="C7" authorId="0">
      <text>
        <r>
          <rPr>
            <b/>
            <sz val="14"/>
            <color indexed="81"/>
            <rFont val="Tahoma"/>
            <family val="2"/>
          </rPr>
          <t>тегло на цялата система + кабели + EXBAR AR + ADS</t>
        </r>
      </text>
    </comment>
    <comment ref="C9" authorId="0">
      <text>
        <r>
          <rPr>
            <b/>
            <sz val="14"/>
            <color indexed="81"/>
            <rFont val="Tahoma"/>
            <family val="2"/>
          </rPr>
          <t>център на тежест на системата спрямо предната точка на окачване</t>
        </r>
      </text>
    </comment>
    <comment ref="C11" authorId="0">
      <text>
        <r>
          <rPr>
            <b/>
            <sz val="14"/>
            <color indexed="81"/>
            <rFont val="Tahoma"/>
            <family val="2"/>
          </rPr>
          <t>Stanislav:</t>
        </r>
        <r>
          <rPr>
            <sz val="14"/>
            <color indexed="81"/>
            <rFont val="Tahoma"/>
            <family val="2"/>
          </rPr>
          <t xml:space="preserve">
тегло на SCV F системата SCV F
+ FR AR</t>
        </r>
      </text>
    </comment>
    <comment ref="C12" authorId="0">
      <text>
        <r>
          <rPr>
            <b/>
            <sz val="14"/>
            <color indexed="81"/>
            <rFont val="Tahoma"/>
            <family val="2"/>
          </rPr>
          <t>разстояние между предното и задното окачване на SCV F</t>
        </r>
      </text>
    </comment>
    <comment ref="C14" authorId="0">
      <text>
        <r>
          <rPr>
            <sz val="14"/>
            <color indexed="81"/>
            <rFont val="Tahoma"/>
            <family val="2"/>
          </rPr>
          <t>тегло на системаат  ViRAY + FR VF</t>
        </r>
      </text>
    </comment>
    <comment ref="C15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sz val="14"/>
            <color indexed="81"/>
            <rFont val="Tahoma"/>
            <family val="2"/>
          </rPr>
          <t>тегло на системаат  ViRAY + FR VF</t>
        </r>
      </text>
    </comment>
    <comment ref="C18" authorId="0">
      <text>
        <r>
          <rPr>
            <sz val="12"/>
            <color indexed="81"/>
            <rFont val="Tahoma"/>
            <family val="2"/>
          </rPr>
          <t>разстояние  между точките на предното и задното окачване AiRAY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" authorId="0">
      <text>
        <r>
          <rPr>
            <b/>
            <sz val="12"/>
            <color indexed="81"/>
            <rFont val="Tahoma"/>
            <family val="2"/>
            <charset val="204"/>
          </rPr>
          <t>Stanislav:с един шегел в средата</t>
        </r>
      </text>
    </comment>
    <comment ref="AO160" authorId="0">
      <text>
        <r>
          <rPr>
            <b/>
            <sz val="14"/>
            <color indexed="81"/>
            <rFont val="Tahoma"/>
            <family val="2"/>
            <charset val="204"/>
          </rPr>
          <t>Stanislav:</t>
        </r>
        <r>
          <rPr>
            <sz val="14"/>
            <color indexed="81"/>
            <rFont val="Tahoma"/>
            <family val="2"/>
            <charset val="204"/>
          </rPr>
          <t xml:space="preserve">
491.5 - расстояние между горната и долната точка на SC 2F
119- височина на FR AR
смята се от върха на най- горния фрейм- така изчисленията съвпадат с ease focus</t>
        </r>
      </text>
    </comment>
  </commentList>
</comments>
</file>

<file path=xl/sharedStrings.xml><?xml version="1.0" encoding="utf-8"?>
<sst xmlns="http://schemas.openxmlformats.org/spreadsheetml/2006/main" count="3257" uniqueCount="212">
  <si>
    <t>b</t>
  </si>
  <si>
    <t>k</t>
  </si>
  <si>
    <t>b/2</t>
  </si>
  <si>
    <t>sin b/2</t>
  </si>
  <si>
    <t>d</t>
  </si>
  <si>
    <t>2c</t>
  </si>
  <si>
    <t>e=a/2</t>
  </si>
  <si>
    <t>sin(e)</t>
  </si>
  <si>
    <t>c=sin(b/2)*d</t>
  </si>
  <si>
    <t>f=sin(e)*2c</t>
  </si>
  <si>
    <t>g center of  mass -x</t>
  </si>
  <si>
    <t>h=g+f</t>
  </si>
  <si>
    <t>center of mass X</t>
  </si>
  <si>
    <t>a-angle</t>
  </si>
  <si>
    <t>a</t>
  </si>
  <si>
    <t>L</t>
  </si>
  <si>
    <t>G</t>
  </si>
  <si>
    <t>kg</t>
  </si>
  <si>
    <t xml:space="preserve">G </t>
  </si>
  <si>
    <t xml:space="preserve">L </t>
  </si>
  <si>
    <t>Fa=((L-a)/L)*G</t>
  </si>
  <si>
    <t>Fb=(a/L)*G</t>
  </si>
  <si>
    <t>enter the value of a-angle</t>
  </si>
  <si>
    <t>front</t>
  </si>
  <si>
    <t>rear</t>
  </si>
  <si>
    <t>Weight total:</t>
  </si>
  <si>
    <t>L(2motors)=</t>
  </si>
  <si>
    <t>2 motors, kg</t>
  </si>
  <si>
    <t>front motor</t>
  </si>
  <si>
    <t>rear motor</t>
  </si>
  <si>
    <t>enter the number of cabinets from 1 up to 12</t>
  </si>
  <si>
    <t>a - общ ъгъл</t>
  </si>
  <si>
    <t>sin t</t>
  </si>
  <si>
    <t>m= sin t *n(const)</t>
  </si>
  <si>
    <t>sin r</t>
  </si>
  <si>
    <t>p= sin r *q(const)</t>
  </si>
  <si>
    <t xml:space="preserve">g - тегло на боксожете под тази </t>
  </si>
  <si>
    <t>L=m+n</t>
  </si>
  <si>
    <t>z- център на тежест на боксовете след него спрямо първата колона</t>
  </si>
  <si>
    <t>J=x-p</t>
  </si>
  <si>
    <t>A=z-J</t>
  </si>
  <si>
    <t>Fa=((L-A)/L)*G</t>
  </si>
  <si>
    <t>Fb=(A/L)*G</t>
  </si>
  <si>
    <t>от тук на долу, ако AJ е отрицателно стойността на клетката да е 0.3, ако е положително да е нула</t>
  </si>
  <si>
    <t>синьо</t>
  </si>
  <si>
    <t>the real angle between the cabinets when pining in the groundstacking hole</t>
  </si>
  <si>
    <t>L=m+p</t>
  </si>
  <si>
    <t xml:space="preserve">g SC8 - тегло на боксожете под тази </t>
  </si>
  <si>
    <t xml:space="preserve">x= (SUM Gi*xi)/G
</t>
  </si>
  <si>
    <t>Asc8=z-J</t>
  </si>
  <si>
    <t>Asc8+la12 =x-J</t>
  </si>
  <si>
    <t>НЕ РАБОТИ ЦВЕТОВЕТЕ!!!</t>
  </si>
  <si>
    <t>k - safety factor</t>
  </si>
  <si>
    <t>ViRAY</t>
  </si>
  <si>
    <t>from 0 to 10</t>
  </si>
  <si>
    <t>G,kg</t>
  </si>
  <si>
    <t>L,mm</t>
  </si>
  <si>
    <t>a,mm</t>
  </si>
  <si>
    <t>center  om mass от R напред</t>
  </si>
  <si>
    <t>center  om mass от А назад</t>
  </si>
  <si>
    <t>t= 69.34-a</t>
  </si>
  <si>
    <t>r= 50.17+a</t>
  </si>
  <si>
    <t>G , SCV F</t>
  </si>
  <si>
    <t>L , SCV F</t>
  </si>
  <si>
    <t>kg.</t>
  </si>
  <si>
    <t>SCV F</t>
  </si>
  <si>
    <t>x ViRAY</t>
  </si>
  <si>
    <t>t= 54.501+a</t>
  </si>
  <si>
    <t>r= 58.73-a</t>
  </si>
  <si>
    <t xml:space="preserve">g SCV F- тегло на боксожете под тази </t>
  </si>
  <si>
    <t>A SCV F=z-J</t>
  </si>
  <si>
    <t>A ViRAY+SCV F =x-J</t>
  </si>
  <si>
    <t>J=x-m</t>
  </si>
  <si>
    <t>b=k+a</t>
  </si>
  <si>
    <t>destroying force VR VR</t>
  </si>
  <si>
    <t>destroying force   SC VF, kg</t>
  </si>
  <si>
    <t>destroying force, kg ViRAY</t>
  </si>
  <si>
    <t>destroying force, kg SCV F</t>
  </si>
  <si>
    <t>destroying force, kg FR VR</t>
  </si>
  <si>
    <t>ОБЩ ЪГЪЛ</t>
  </si>
  <si>
    <t>enter 0 or 2.5 or 5</t>
  </si>
  <si>
    <t>x la 12</t>
  </si>
  <si>
    <t>САМО ЗА LA 12 и ЛА 8</t>
  </si>
  <si>
    <t>G
g LA 12 - тегло на боксожете под тази LA12+LA 8</t>
  </si>
  <si>
    <t>Ala12+la8 =x-J</t>
  </si>
  <si>
    <t>x la 8</t>
  </si>
  <si>
    <t>destroying force FR VR</t>
  </si>
  <si>
    <t>n</t>
  </si>
  <si>
    <t>kn</t>
  </si>
  <si>
    <t>kn-a</t>
  </si>
  <si>
    <t>cos(kn-a)</t>
  </si>
  <si>
    <t>x=cos(kn-a)*n</t>
  </si>
  <si>
    <t>h=x</t>
  </si>
  <si>
    <t>пресмятане на отместването  на център на тежеста на следващата система(за да се сумират двете системи)</t>
  </si>
  <si>
    <t>ъгъл</t>
  </si>
  <si>
    <t>j=cosv*n</t>
  </si>
  <si>
    <t>q=z-j</t>
  </si>
  <si>
    <t>v, SC VF</t>
  </si>
  <si>
    <t>n SC VF</t>
  </si>
  <si>
    <t>най-долната колона</t>
  </si>
  <si>
    <t>j=cosv*d</t>
  </si>
  <si>
    <t>z- център на тежест на боксовете след него спрямо първата колона от горния array(началото на ккординатната система)</t>
  </si>
  <si>
    <t>z- център на тежест на боксовете след него спрямо първата колона от най -горния array(началото на ккординатната система)</t>
  </si>
  <si>
    <t>координата на предната точка на последната колона;
пресмятане на отместването  на център на тежеста на следващата система(за да се сумират двете системи)</t>
  </si>
  <si>
    <t>Lx</t>
  </si>
  <si>
    <t>Lo</t>
  </si>
  <si>
    <t>Ao</t>
  </si>
  <si>
    <t>r= 59.2910 -a</t>
  </si>
  <si>
    <t>t= 53.7795950°+a</t>
  </si>
  <si>
    <t>SC2 F</t>
  </si>
  <si>
    <t>n SC 2F</t>
  </si>
  <si>
    <t>v, SC 2F</t>
  </si>
  <si>
    <t>G , SC2 F</t>
  </si>
  <si>
    <t>a(2motors)=a1-47.5</t>
  </si>
  <si>
    <t>L(2motors) 
with exbar in front or at the back and ADS</t>
  </si>
  <si>
    <t>a(2motors)with 
exbar in front =a+425.5</t>
  </si>
  <si>
    <t>enter the angle of frame FR AR</t>
  </si>
  <si>
    <t>AiRAY</t>
  </si>
  <si>
    <t>enter the number of cabinets from 1 up to 20</t>
  </si>
  <si>
    <t>from -2 to 4</t>
  </si>
  <si>
    <t>t= 66.25-a</t>
  </si>
  <si>
    <t>r= 50.018+a</t>
  </si>
  <si>
    <t>пресмятане на разстоянието между центъра на тежеста спрямо първия отвор за шегел на фрейма</t>
  </si>
  <si>
    <t>with EXBAR AR in the middle</t>
  </si>
  <si>
    <t>1 motor -2 points
with EXBAR АR and ADS</t>
  </si>
  <si>
    <t>1 motor- 2 points
with EXBAR AR in the middle</t>
  </si>
  <si>
    <t>with ADS and EXBAR AR at the back</t>
  </si>
  <si>
    <t>Total weight includes: AiRAY, FR AR ( 31 kg), EXBAR AR (4.5 kg),ADS(0.5 kg), Main LS Cables (30 kg)</t>
  </si>
  <si>
    <t>safety factor of FR AR</t>
  </si>
  <si>
    <t>1 motor - 1 point</t>
  </si>
  <si>
    <t>0; 0.5; 1; 2; 2.5; 3; 4; 5; 6; 7; 8</t>
  </si>
  <si>
    <t>Total weight includes: SCV F, FR AR ( 31 kg), EXBAR AR (4.5 kg),ADS(0.5 kg), Main LS Cables (30 kg)</t>
  </si>
  <si>
    <t>G , AiRAY</t>
  </si>
  <si>
    <t>L, AiRAY</t>
  </si>
  <si>
    <t>x AiRAY</t>
  </si>
  <si>
    <t>САМО ЗА SCV F И AiRAY</t>
  </si>
  <si>
    <t>G
g SCV F - тегло на боксожете под тази +AiRAY</t>
  </si>
  <si>
    <t>Total weight includes: AiRAY, SCV-F,2x FR AR ( 2x31 kg), EXBAR AR (4.5 kg),ADS(0.5 kg), Main LS Cables (30 kg)</t>
  </si>
  <si>
    <t>with EXBAR AR at the front</t>
  </si>
  <si>
    <t>ARAY</t>
  </si>
  <si>
    <t>v, AiRAY</t>
  </si>
  <si>
    <t>d AiRAY</t>
  </si>
  <si>
    <t>m= sin t *n(const304.3209)</t>
  </si>
  <si>
    <t>p= sin r *q(const279.0605)</t>
  </si>
  <si>
    <t xml:space="preserve">G
ARAY+SCV F - тегло на боксожете под тази </t>
  </si>
  <si>
    <t>A AiRAY+SCV F+AiRAY =x-J</t>
  </si>
  <si>
    <t>G
g SCV F + AiRAY - тегло на боксожете под тази +LA12</t>
  </si>
  <si>
    <t>Total weight includes: AiRAY, SCV-F,3x FR AR ( 3x31 kg), EXBAR AR (4.5kg),ADS (0.5 kg), Main LS Cables (30 kg)</t>
  </si>
  <si>
    <t xml:space="preserve">g SC2 F- тегло на боксожете под тази </t>
  </si>
  <si>
    <t>G , SC2  F</t>
  </si>
  <si>
    <t>L , SC2 F</t>
  </si>
  <si>
    <t>Total weight includes: AiRAY, SC2 F,2x FR AR ( 2x31 kg), EXBAR AR (4.5 kg),ADS(0.5 kg), Main LS Cables (30 kg)</t>
  </si>
  <si>
    <t>Total weight includes: SC2 F, FR AR ( 31 kg), EXBAR AR (4.5 kg),ADS(0.5 kg), Main LS Cables (30 kg)</t>
  </si>
  <si>
    <t>Total weight includes: AiRAY, SC2 F,3x FR AR ( 3x31 kg), EXBAR AR (4.5kg),ADS (0.5 kg), Main LS Cables (30 kg)</t>
  </si>
  <si>
    <t xml:space="preserve">g SC 2F - тегло на боксожете под тази </t>
  </si>
  <si>
    <t>G
g SC2 F + AiRAY - тегло на боксожете под тази +LA12</t>
  </si>
  <si>
    <t>n, AiRAY</t>
  </si>
  <si>
    <t>enter the number of cabinets from 1 up to 8</t>
  </si>
  <si>
    <t>0; 0.5; 1; 2; 2.5; 3; 4.5; 5.5; 6.5; 8; 9</t>
  </si>
  <si>
    <t>destroying force, kg AiRAY</t>
  </si>
  <si>
    <t>AiRAY, ViRAY</t>
  </si>
  <si>
    <t>destroying force, kg FR AR</t>
  </si>
  <si>
    <t>Total weight includes: AiRAY, ViRAY, FR AR ( 31 kg), EXBAR AR (4.5kg),ADS (0.5 kg), VR AR LINK (1.3 kg), Main LS Cables (30 kg)</t>
  </si>
  <si>
    <t>ONLY 0</t>
  </si>
  <si>
    <t>Total weight includes: AiRAY, SC2 F, FR AR ( 31 kg), EXBAR AR (4.5 kg),ADS(0.5 kg),AR LINK (2.3 kg) Main LS Cables (30 kg)</t>
  </si>
  <si>
    <t>Total weight includes: AiRAY, SCV-F, FR AR ( 31 kg), EXBAR AR (4.5 kg),ADS(0.5 kg), AR LINK (2.3 kg) Main LS Cables (30 kg)</t>
  </si>
  <si>
    <t>G , ViRAY</t>
  </si>
  <si>
    <t>Total weight includes:  SC2 F, AiRAY, ViRAY, 2x FR AR ( 2x31 kg), EXBAR AR (4.5kg),ADS (0.5 kg), VR AR LINK (1.3kg.) Main LS Cables (30 kg)</t>
  </si>
  <si>
    <t>G , SC VF</t>
  </si>
  <si>
    <t>L , SC VF</t>
  </si>
  <si>
    <t>Total weight includes:  SCV F, AiRAY, ViRAY, 2x FR AR ( 2x31 kg), EXBAR AR (4.5kg),ADS (0.5 kg), VR AR LINK (1.3kg.) Main LS Cables (30 kg)</t>
  </si>
  <si>
    <t>enter: 0; 0.5; 1; 2; 2.5; 3; 4;</t>
  </si>
  <si>
    <t>from -5 to 5</t>
  </si>
  <si>
    <t>enter the number of cabinets from 1 up to 24</t>
  </si>
  <si>
    <t>from 0 to 5</t>
  </si>
  <si>
    <t>изчисляване на центъра на тежеста на FR AR</t>
  </si>
  <si>
    <t>k- const</t>
  </si>
  <si>
    <t>f-ъгъл</t>
  </si>
  <si>
    <t>cos(f)</t>
  </si>
  <si>
    <t>изчисляване на центъра на тежеста на системата FR AR и АiRAY</t>
  </si>
  <si>
    <t>x= (SUM Gi*xi)/G</t>
  </si>
  <si>
    <t>with EXBAR AR at the front and ADS</t>
  </si>
  <si>
    <t>x=cos(f)*n(const)
n=378.71303 за FR AR</t>
  </si>
  <si>
    <t>enter the angle of frame FRT AR</t>
  </si>
  <si>
    <t>изчисляване на центъра на тежеста на FRT AR</t>
  </si>
  <si>
    <t>изчисляване на центъра на тежеста на системата FRT AR и АiRAY</t>
  </si>
  <si>
    <t>EASE Focus Index</t>
  </si>
  <si>
    <t>safety factor of  FTR AR</t>
  </si>
  <si>
    <t>Total weight includes: AiRAY, FRT AR ( 19 kg), EXBAR AR (4.5 kg),ADS(0.5 kg), Main LS Cables (30 kg)</t>
  </si>
  <si>
    <t>изчисляване на центъра на тежеста на системата FR AR + АiRAY+ SC VF</t>
  </si>
  <si>
    <t>изчисляване на центъра на тежеста на FR AR спрямо най- горния FR AR</t>
  </si>
  <si>
    <t>изчисляване на центъра на тежеста на FR AR спрямо неговата нула</t>
  </si>
  <si>
    <t>РАЗСТОЯНИЕ</t>
  </si>
  <si>
    <t>n=sin(a)*((броя на колоните *491.5)+119+119)
n=378.71303 за FR AR</t>
  </si>
  <si>
    <t>sin(a)</t>
  </si>
  <si>
    <t>a- общ ъгъл</t>
  </si>
  <si>
    <t>изчисляване на центъра на тежеста на FR AR спрямо най- горния FR AR - началото на координатната си-ма</t>
  </si>
  <si>
    <t xml:space="preserve">G-ARAY+SCV F - тегло на боксожете под тази </t>
  </si>
  <si>
    <t>n=sin(a)*((броя на колоните *358.6)+119+119)
n=378.71303 за FR AR</t>
  </si>
  <si>
    <t>X- НА ПЪРВИЯ ФРЕЙМ</t>
  </si>
  <si>
    <t>изчисляване на центъра на тежеста на ВТОРИЯ  FR AR спрямо най- горния FR AR</t>
  </si>
  <si>
    <t>изчисляване на центъра на тежеста на ВТОРИЯ FR AR спрямо неговата нула</t>
  </si>
  <si>
    <t>изчисляване на центъра на тежеста на ТРЕТИЯ FR AR спрямо неговата нула</t>
  </si>
  <si>
    <t>изчисляване на центъра на тежеста на ТРЕТИЯ  FR AR спрямо най- горния FR AR</t>
  </si>
  <si>
    <t>n=sin(a)*((броя на колоните AiRAY*358.6)+(броя на колоните SCV F*491.5)+119+119+119)
n=378.71303 за FR AR</t>
  </si>
  <si>
    <t>n=sin(a)*((броя на колоните *358.6)+119)
n=378.71303 за FR AR</t>
  </si>
  <si>
    <t>Total weight includes: AiRAY, ViRAY, 2 x FR AR ( 2x 31 kg), EXBAR AR (4.5kg),ADS (0.5 kg),  Main LS Cables (30 kg)</t>
  </si>
  <si>
    <t>n=sin(a)*((броя на колоните *491.5)+119)
n=378.71303 за FR AR</t>
  </si>
  <si>
    <t>L, ViRAY</t>
  </si>
  <si>
    <t>САМО ЗА  AiRAY И ViRAY</t>
  </si>
  <si>
    <t>Total weight includes: AiRAY, SC2 F,ViRAY,3x FR AR ( 3x31 kg), EXBAR AR (4.5kg),ADS (0.5 kg),VR AR LINK (1.3 kg), Main LS Cables (30 kg)</t>
  </si>
  <si>
    <t>Total weight includes: AiRAY, SC2 F, ViRAY, 4x FR AR ( 3x31 kg), EXBAR AR (4.5kg),ADS (0.5 kg), Main LS Cables (30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</si>
</sst>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4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4"/>
      <name val="Arial Narrow"/>
      <family val="2"/>
      <charset val="204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0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b/>
      <sz val="14"/>
      <name val="Arial Narrow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20"/>
      <name val="Arial Narrow"/>
      <family val="2"/>
    </font>
    <font>
      <b/>
      <sz val="12"/>
      <name val="Arial"/>
      <family val="2"/>
    </font>
    <font>
      <b/>
      <sz val="12"/>
      <color indexed="11"/>
      <name val="Arial"/>
      <family val="2"/>
    </font>
    <font>
      <sz val="6"/>
      <name val="Arial"/>
      <family val="2"/>
    </font>
    <font>
      <b/>
      <sz val="12"/>
      <color indexed="57"/>
      <name val="Arial"/>
      <family val="2"/>
    </font>
    <font>
      <sz val="10"/>
      <color indexed="57"/>
      <name val="Arial"/>
      <family val="2"/>
    </font>
    <font>
      <b/>
      <sz val="10"/>
      <color indexed="57"/>
      <name val="Arial"/>
      <family val="2"/>
    </font>
    <font>
      <sz val="10"/>
      <color indexed="9"/>
      <name val="Arial"/>
      <family val="2"/>
    </font>
    <font>
      <b/>
      <sz val="12"/>
      <color indexed="57"/>
      <name val="Arial Narrow"/>
      <family val="2"/>
    </font>
    <font>
      <b/>
      <sz val="12"/>
      <color indexed="17"/>
      <name val="Arial"/>
      <family val="2"/>
    </font>
    <font>
      <sz val="10"/>
      <color indexed="17"/>
      <name val="Arial"/>
      <family val="2"/>
    </font>
    <font>
      <sz val="12"/>
      <color indexed="11"/>
      <name val="Arial"/>
      <family val="2"/>
    </font>
    <font>
      <sz val="14"/>
      <name val="Arial"/>
      <family val="2"/>
    </font>
    <font>
      <b/>
      <sz val="10"/>
      <color indexed="10"/>
      <name val="Arial"/>
      <family val="2"/>
    </font>
    <font>
      <b/>
      <sz val="24"/>
      <name val="Arial Narrow"/>
      <family val="2"/>
    </font>
    <font>
      <sz val="24"/>
      <name val="Arial"/>
      <family val="2"/>
    </font>
    <font>
      <b/>
      <sz val="14"/>
      <color indexed="9"/>
      <name val="Arial Narrow"/>
      <family val="2"/>
    </font>
    <font>
      <sz val="10"/>
      <color indexed="9"/>
      <name val="Arial"/>
      <family val="2"/>
    </font>
    <font>
      <b/>
      <sz val="16"/>
      <name val="Arial"/>
      <family val="2"/>
    </font>
    <font>
      <b/>
      <sz val="16"/>
      <name val="Arial Narrow"/>
      <family val="2"/>
    </font>
    <font>
      <sz val="12"/>
      <color indexed="10"/>
      <name val="Arial"/>
      <family val="2"/>
    </font>
    <font>
      <b/>
      <sz val="12"/>
      <color indexed="16"/>
      <name val="Arial"/>
      <family val="2"/>
    </font>
    <font>
      <b/>
      <sz val="10"/>
      <color indexed="48"/>
      <name val="Arial"/>
      <family val="2"/>
    </font>
    <font>
      <b/>
      <sz val="12"/>
      <color indexed="30"/>
      <name val="Arial"/>
      <family val="2"/>
    </font>
    <font>
      <sz val="10"/>
      <color indexed="10"/>
      <name val="Arial"/>
      <family val="2"/>
    </font>
    <font>
      <b/>
      <sz val="12"/>
      <color indexed="4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u/>
      <sz val="14"/>
      <color indexed="10"/>
      <name val="Arial"/>
      <family val="2"/>
    </font>
    <font>
      <b/>
      <u/>
      <sz val="14"/>
      <color indexed="57"/>
      <name val="Arial"/>
      <family val="2"/>
    </font>
    <font>
      <u/>
      <sz val="14"/>
      <color indexed="57"/>
      <name val="Arial"/>
      <family val="2"/>
    </font>
    <font>
      <b/>
      <u/>
      <sz val="14"/>
      <name val="Arial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sz val="9"/>
      <color indexed="81"/>
      <name val="Tahoma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6"/>
      <name val="Arial"/>
      <family val="2"/>
    </font>
    <font>
      <b/>
      <sz val="16"/>
      <color indexed="17"/>
      <name val="Arial"/>
      <family val="2"/>
    </font>
    <font>
      <b/>
      <sz val="16"/>
      <color indexed="17"/>
      <name val="Arial Narrow"/>
      <family val="2"/>
    </font>
    <font>
      <b/>
      <sz val="16"/>
      <color indexed="12"/>
      <name val="Arial"/>
      <family val="2"/>
    </font>
    <font>
      <b/>
      <sz val="16"/>
      <color indexed="12"/>
      <name val="Arial Narrow"/>
      <family val="2"/>
    </font>
    <font>
      <b/>
      <sz val="16"/>
      <color indexed="57"/>
      <name val="Arial"/>
      <family val="2"/>
    </font>
    <font>
      <b/>
      <sz val="16"/>
      <color indexed="53"/>
      <name val="Arial"/>
      <family val="2"/>
    </font>
    <font>
      <b/>
      <sz val="16"/>
      <color indexed="53"/>
      <name val="Arial Narrow"/>
      <family val="2"/>
    </font>
    <font>
      <b/>
      <sz val="16"/>
      <color indexed="11"/>
      <name val="Arial"/>
      <family val="2"/>
    </font>
    <font>
      <b/>
      <sz val="12"/>
      <name val="Arial Black"/>
      <family val="2"/>
    </font>
    <font>
      <b/>
      <sz val="14"/>
      <color indexed="12"/>
      <name val="Arial"/>
      <family val="2"/>
    </font>
    <font>
      <b/>
      <sz val="14"/>
      <color indexed="57"/>
      <name val="Arial"/>
      <family val="2"/>
    </font>
    <font>
      <b/>
      <sz val="14"/>
      <color indexed="1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4"/>
      <color indexed="10"/>
      <name val="Arial"/>
      <family val="2"/>
    </font>
    <font>
      <b/>
      <sz val="14"/>
      <color indexed="48"/>
      <name val="Arial"/>
      <family val="2"/>
    </font>
    <font>
      <b/>
      <sz val="14"/>
      <color indexed="16"/>
      <name val="Arial"/>
      <family val="2"/>
    </font>
    <font>
      <b/>
      <sz val="16"/>
      <color indexed="10"/>
      <name val="Arial"/>
      <family val="2"/>
    </font>
    <font>
      <b/>
      <u/>
      <sz val="16"/>
      <name val="Arial"/>
      <family val="2"/>
    </font>
    <font>
      <b/>
      <sz val="16"/>
      <color indexed="81"/>
      <name val="Tahoma"/>
      <family val="2"/>
    </font>
    <font>
      <b/>
      <sz val="16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2"/>
      <color indexed="81"/>
      <name val="Tahoma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4"/>
      <color theme="1" tint="0.34998626667073579"/>
      <name val="Arial"/>
      <family val="2"/>
    </font>
    <font>
      <sz val="14"/>
      <color theme="1" tint="0.34998626667073579"/>
      <name val="Arial"/>
      <family val="2"/>
    </font>
    <font>
      <sz val="14"/>
      <color theme="0" tint="-0.499984740745262"/>
      <name val="Arial"/>
      <family val="2"/>
    </font>
    <font>
      <b/>
      <sz val="12"/>
      <color theme="0" tint="-0.499984740745262"/>
      <name val="Arial"/>
      <family val="2"/>
    </font>
    <font>
      <b/>
      <sz val="14"/>
      <color theme="0" tint="-0.499984740745262"/>
      <name val="Arial"/>
      <family val="2"/>
    </font>
    <font>
      <sz val="12"/>
      <color theme="0" tint="-0.499984740745262"/>
      <name val="Arial"/>
      <family val="2"/>
    </font>
    <font>
      <b/>
      <sz val="12"/>
      <color rgb="FF0000FF"/>
      <name val="Arial"/>
      <family val="2"/>
    </font>
    <font>
      <sz val="14"/>
      <name val="Arial"/>
      <family val="2"/>
      <charset val="204"/>
    </font>
    <font>
      <sz val="12"/>
      <color indexed="81"/>
      <name val="Tahoma"/>
      <family val="2"/>
      <charset val="204"/>
    </font>
    <font>
      <b/>
      <sz val="16"/>
      <name val="Arial"/>
      <family val="2"/>
      <charset val="204"/>
    </font>
    <font>
      <b/>
      <sz val="18"/>
      <color theme="0" tint="-4.9989318521683403E-2"/>
      <name val="Arial"/>
      <family val="2"/>
    </font>
    <font>
      <b/>
      <sz val="18"/>
      <color indexed="11"/>
      <name val="Arial"/>
      <family val="2"/>
    </font>
    <font>
      <b/>
      <sz val="14"/>
      <color rgb="FF0070C0"/>
      <name val="Arial"/>
      <family val="2"/>
    </font>
    <font>
      <b/>
      <sz val="14"/>
      <color rgb="FF002060"/>
      <name val="Arial"/>
      <family val="2"/>
    </font>
    <font>
      <b/>
      <sz val="14"/>
      <color rgb="FF002060"/>
      <name val="Arial"/>
      <family val="2"/>
      <charset val="204"/>
    </font>
    <font>
      <sz val="18"/>
      <name val="Arial"/>
      <family val="2"/>
    </font>
    <font>
      <b/>
      <sz val="18"/>
      <name val="Arial"/>
      <family val="2"/>
      <charset val="204"/>
    </font>
    <font>
      <sz val="18"/>
      <color indexed="81"/>
      <name val="Tahoma"/>
      <family val="2"/>
      <charset val="204"/>
    </font>
    <font>
      <b/>
      <u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indexed="16"/>
      <name val="Arial"/>
      <family val="2"/>
      <charset val="204"/>
    </font>
    <font>
      <sz val="16"/>
      <name val="Arial"/>
      <family val="2"/>
      <charset val="204"/>
    </font>
    <font>
      <b/>
      <sz val="16"/>
      <color rgb="FF00B0F0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b/>
      <sz val="18"/>
      <name val="Arial"/>
      <family val="2"/>
    </font>
    <font>
      <b/>
      <sz val="11"/>
      <color theme="0" tint="-4.9989318521683403E-2"/>
      <name val="Arial Narrow"/>
      <family val="2"/>
    </font>
    <font>
      <sz val="12"/>
      <name val="Arial"/>
      <family val="2"/>
      <charset val="204"/>
    </font>
    <font>
      <sz val="16"/>
      <color indexed="14"/>
      <name val="Arial"/>
      <family val="2"/>
    </font>
    <font>
      <b/>
      <sz val="12"/>
      <color rgb="FFC00000"/>
      <name val="Arial"/>
      <family val="2"/>
    </font>
    <font>
      <b/>
      <sz val="18"/>
      <name val="Arial Narrow"/>
      <family val="2"/>
    </font>
    <font>
      <b/>
      <sz val="18"/>
      <color rgb="FF00B050"/>
      <name val="Arial"/>
      <family val="2"/>
    </font>
    <font>
      <b/>
      <sz val="16"/>
      <color rgb="FFFF0000"/>
      <name val="Arial Narrow"/>
      <family val="2"/>
    </font>
    <font>
      <b/>
      <sz val="18"/>
      <color rgb="FFFF0000"/>
      <name val="Arial"/>
      <family val="2"/>
    </font>
    <font>
      <b/>
      <sz val="16"/>
      <color rgb="FF00B0F0"/>
      <name val="Arial Narrow"/>
      <family val="2"/>
    </font>
    <font>
      <b/>
      <sz val="18"/>
      <color rgb="FF00B0F0"/>
      <name val="Arial"/>
      <family val="2"/>
    </font>
    <font>
      <b/>
      <sz val="16"/>
      <color rgb="FF00B050"/>
      <name val="Arial"/>
      <family val="2"/>
    </font>
    <font>
      <b/>
      <sz val="16"/>
      <color rgb="FF00B050"/>
      <name val="Arial Narrow"/>
      <family val="2"/>
    </font>
    <font>
      <sz val="16"/>
      <color rgb="FF00B050"/>
      <name val="Arial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b/>
      <sz val="16"/>
      <color indexed="9"/>
      <name val="Arial Narrow"/>
      <family val="2"/>
    </font>
    <font>
      <b/>
      <sz val="18"/>
      <color rgb="FFFF0000"/>
      <name val="Arial Narrow"/>
      <family val="2"/>
    </font>
    <font>
      <b/>
      <sz val="18"/>
      <color rgb="FFFF0000"/>
      <name val="Arial"/>
      <family val="2"/>
      <charset val="204"/>
    </font>
    <font>
      <b/>
      <sz val="22"/>
      <name val="Arial Narrow"/>
      <family val="2"/>
    </font>
    <font>
      <b/>
      <sz val="22"/>
      <color indexed="9"/>
      <name val="Arial Narrow"/>
      <family val="2"/>
    </font>
    <font>
      <b/>
      <sz val="22"/>
      <color rgb="FFFF0000"/>
      <name val="Arial Narrow"/>
      <family val="2"/>
    </font>
    <font>
      <sz val="22"/>
      <name val="Arial"/>
      <family val="2"/>
    </font>
    <font>
      <b/>
      <sz val="22"/>
      <name val="Arial"/>
      <family val="2"/>
      <charset val="204"/>
    </font>
    <font>
      <b/>
      <sz val="18"/>
      <color indexed="9"/>
      <name val="Arial Narrow"/>
      <family val="2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sz val="10"/>
      <color rgb="FF00B050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 Narrow"/>
      <family val="2"/>
    </font>
    <font>
      <b/>
      <sz val="14"/>
      <color rgb="FF00B0F0"/>
      <name val="Arial Narrow"/>
      <family val="2"/>
    </font>
    <font>
      <b/>
      <sz val="14"/>
      <color rgb="FF00B050"/>
      <name val="Arial Narrow"/>
      <family val="2"/>
    </font>
    <font>
      <b/>
      <sz val="16"/>
      <color rgb="FFFF3300"/>
      <name val="Arial"/>
      <family val="2"/>
    </font>
    <font>
      <sz val="10"/>
      <color rgb="FFFF3300"/>
      <name val="Arial"/>
      <family val="2"/>
    </font>
    <font>
      <b/>
      <sz val="14"/>
      <color rgb="FFFF3300"/>
      <name val="Arial Narrow"/>
      <family val="2"/>
    </font>
    <font>
      <b/>
      <sz val="14"/>
      <color rgb="FFFF0000"/>
      <name val="Arial Narrow"/>
      <family val="2"/>
    </font>
    <font>
      <b/>
      <u/>
      <sz val="14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lightUp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CCFF"/>
        <bgColor indexed="64"/>
      </patternFill>
    </fill>
  </fills>
  <borders count="10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ck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theme="0" tint="-0.499984740745262"/>
      </left>
      <right style="thick">
        <color theme="0" tint="-0.499984740745262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/>
      <bottom style="medium">
        <color indexed="64"/>
      </bottom>
      <diagonal/>
    </border>
    <border>
      <left/>
      <right style="medium">
        <color rgb="FFFF0000"/>
      </right>
      <top/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/>
      <top style="medium">
        <color indexed="64"/>
      </top>
      <bottom/>
      <diagonal/>
    </border>
    <border>
      <left/>
      <right style="medium">
        <color rgb="FFFF0000"/>
      </right>
      <top style="medium">
        <color indexed="64"/>
      </top>
      <bottom/>
      <diagonal/>
    </border>
    <border>
      <left style="medium">
        <color indexed="64"/>
      </left>
      <right style="medium">
        <color rgb="FFFF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 style="medium">
        <color rgb="FF00B050"/>
      </left>
      <right style="medium">
        <color rgb="FF00B050"/>
      </right>
      <top style="medium">
        <color rgb="FF00B0F0"/>
      </top>
      <bottom style="medium">
        <color rgb="FF00B0F0"/>
      </bottom>
      <diagonal/>
    </border>
    <border>
      <left/>
      <right/>
      <top style="medium">
        <color rgb="FF00B050"/>
      </top>
      <bottom style="medium">
        <color rgb="FF00B050"/>
      </bottom>
      <diagonal/>
    </border>
    <border>
      <left style="medium">
        <color rgb="FF00B0F0"/>
      </left>
      <right style="medium">
        <color rgb="FF00B0F0"/>
      </right>
      <top style="medium">
        <color rgb="FF00B050"/>
      </top>
      <bottom style="medium">
        <color rgb="FF00B050"/>
      </bottom>
      <diagonal/>
    </border>
    <border>
      <left/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rgb="FFFF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rgb="FF00B050"/>
      </top>
      <bottom style="medium">
        <color rgb="FF00B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indexed="64"/>
      </right>
      <top style="medium">
        <color rgb="FF00B0F0"/>
      </top>
      <bottom style="medium">
        <color rgb="FF00B0F0"/>
      </bottom>
      <diagonal/>
    </border>
    <border>
      <left style="medium">
        <color rgb="FFFF0000"/>
      </left>
      <right style="medium">
        <color rgb="FFFF0000"/>
      </right>
      <top style="medium">
        <color rgb="FF00B050"/>
      </top>
      <bottom style="medium">
        <color rgb="FF00B050"/>
      </bottom>
      <diagonal/>
    </border>
    <border>
      <left style="medium">
        <color indexed="64"/>
      </left>
      <right/>
      <top style="medium">
        <color rgb="FF00B0F0"/>
      </top>
      <bottom/>
      <diagonal/>
    </border>
    <border>
      <left style="medium">
        <color indexed="64"/>
      </left>
      <right/>
      <top/>
      <bottom style="medium">
        <color rgb="FF00B0F0"/>
      </bottom>
      <diagonal/>
    </border>
  </borders>
  <cellStyleXfs count="3">
    <xf numFmtId="0" fontId="0" fillId="0" borderId="0"/>
    <xf numFmtId="0" fontId="1" fillId="0" borderId="0"/>
    <xf numFmtId="0" fontId="82" fillId="0" borderId="0"/>
  </cellStyleXfs>
  <cellXfs count="1169">
    <xf numFmtId="0" fontId="0" fillId="0" borderId="0" xfId="0"/>
    <xf numFmtId="0" fontId="4" fillId="5" borderId="5" xfId="1" applyFont="1" applyFill="1" applyBorder="1" applyAlignment="1" applyProtection="1">
      <alignment horizontal="center"/>
      <protection locked="0"/>
    </xf>
    <xf numFmtId="0" fontId="4" fillId="5" borderId="24" xfId="0" applyFont="1" applyFill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/>
      <protection locked="0"/>
    </xf>
    <xf numFmtId="0" fontId="28" fillId="11" borderId="8" xfId="1" applyFont="1" applyFill="1" applyBorder="1" applyProtection="1"/>
    <xf numFmtId="0" fontId="95" fillId="11" borderId="8" xfId="1" applyFont="1" applyFill="1" applyBorder="1" applyAlignment="1" applyProtection="1">
      <alignment horizontal="center"/>
    </xf>
    <xf numFmtId="0" fontId="8" fillId="13" borderId="0" xfId="1" applyFont="1" applyFill="1" applyBorder="1" applyAlignment="1" applyProtection="1">
      <alignment horizontal="center" wrapText="1"/>
    </xf>
    <xf numFmtId="0" fontId="5" fillId="11" borderId="8" xfId="1" applyFont="1" applyFill="1" applyBorder="1" applyAlignment="1" applyProtection="1">
      <alignment horizontal="center" wrapText="1"/>
    </xf>
    <xf numFmtId="0" fontId="28" fillId="11" borderId="0" xfId="1" applyFont="1" applyFill="1" applyBorder="1" applyAlignment="1" applyProtection="1">
      <alignment horizontal="center" wrapText="1"/>
    </xf>
    <xf numFmtId="0" fontId="8" fillId="11" borderId="0" xfId="1" applyFont="1" applyFill="1" applyBorder="1" applyAlignment="1" applyProtection="1">
      <alignment horizontal="center" wrapText="1"/>
    </xf>
    <xf numFmtId="0" fontId="96" fillId="11" borderId="8" xfId="1" applyFont="1" applyFill="1" applyBorder="1" applyAlignment="1" applyProtection="1">
      <alignment horizontal="center"/>
    </xf>
    <xf numFmtId="0" fontId="97" fillId="11" borderId="8" xfId="1" applyFont="1" applyFill="1" applyBorder="1" applyProtection="1"/>
    <xf numFmtId="0" fontId="96" fillId="11" borderId="7" xfId="1" applyFont="1" applyFill="1" applyBorder="1" applyAlignment="1" applyProtection="1">
      <alignment horizontal="center"/>
    </xf>
    <xf numFmtId="0" fontId="28" fillId="23" borderId="8" xfId="1" applyNumberFormat="1" applyFont="1" applyFill="1" applyBorder="1" applyAlignment="1" applyProtection="1">
      <alignment horizontal="right"/>
    </xf>
    <xf numFmtId="0" fontId="28" fillId="23" borderId="8" xfId="1" applyNumberFormat="1" applyFont="1" applyFill="1" applyBorder="1" applyProtection="1"/>
    <xf numFmtId="0" fontId="97" fillId="23" borderId="8" xfId="1" applyFont="1" applyFill="1" applyBorder="1" applyProtection="1"/>
    <xf numFmtId="0" fontId="98" fillId="12" borderId="0" xfId="1" applyFont="1" applyFill="1" applyBorder="1" applyProtection="1"/>
    <xf numFmtId="0" fontId="98" fillId="0" borderId="0" xfId="1" applyFont="1" applyFill="1" applyBorder="1" applyProtection="1"/>
    <xf numFmtId="2" fontId="110" fillId="19" borderId="15" xfId="1" applyNumberFormat="1" applyFont="1" applyFill="1" applyBorder="1" applyAlignment="1" applyProtection="1">
      <alignment horizontal="center"/>
    </xf>
    <xf numFmtId="2" fontId="110" fillId="19" borderId="3" xfId="1" applyNumberFormat="1" applyFont="1" applyFill="1" applyBorder="1" applyAlignment="1" applyProtection="1">
      <alignment horizontal="center"/>
    </xf>
    <xf numFmtId="0" fontId="83" fillId="0" borderId="0" xfId="2" applyFont="1" applyFill="1" applyBorder="1" applyAlignment="1" applyProtection="1">
      <alignment horizontal="center" vertical="center"/>
    </xf>
    <xf numFmtId="2" fontId="65" fillId="0" borderId="0" xfId="1" applyNumberFormat="1" applyFont="1" applyFill="1" applyBorder="1" applyAlignment="1" applyProtection="1">
      <alignment horizontal="center" vertical="center"/>
    </xf>
    <xf numFmtId="0" fontId="43" fillId="0" borderId="0" xfId="2" applyFont="1" applyFill="1" applyBorder="1" applyAlignment="1" applyProtection="1">
      <alignment horizontal="center" vertical="center"/>
    </xf>
    <xf numFmtId="2" fontId="43" fillId="0" borderId="0" xfId="1" applyNumberFormat="1" applyFont="1" applyFill="1" applyBorder="1" applyAlignment="1" applyProtection="1">
      <alignment horizontal="center" vertical="center"/>
    </xf>
    <xf numFmtId="0" fontId="28" fillId="11" borderId="0" xfId="1" applyFont="1" applyFill="1" applyBorder="1" applyProtection="1"/>
    <xf numFmtId="0" fontId="96" fillId="11" borderId="0" xfId="1" applyFont="1" applyFill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  <protection locked="0"/>
    </xf>
    <xf numFmtId="2" fontId="8" fillId="12" borderId="5" xfId="0" applyNumberFormat="1" applyFont="1" applyFill="1" applyBorder="1" applyAlignment="1" applyProtection="1">
      <alignment horizontal="center"/>
      <protection locked="0"/>
    </xf>
    <xf numFmtId="0" fontId="4" fillId="15" borderId="5" xfId="0" applyFont="1" applyFill="1" applyBorder="1" applyAlignment="1" applyProtection="1">
      <alignment horizontal="center"/>
      <protection locked="0"/>
    </xf>
    <xf numFmtId="0" fontId="4" fillId="15" borderId="5" xfId="0" applyFont="1" applyFill="1" applyBorder="1" applyAlignment="1" applyProtection="1">
      <alignment horizontal="center" vertical="center"/>
      <protection locked="0"/>
    </xf>
    <xf numFmtId="0" fontId="88" fillId="2" borderId="5" xfId="0" applyFont="1" applyFill="1" applyBorder="1" applyAlignment="1" applyProtection="1">
      <alignment horizontal="center"/>
      <protection locked="0"/>
    </xf>
    <xf numFmtId="0" fontId="114" fillId="2" borderId="5" xfId="0" applyFont="1" applyFill="1" applyBorder="1" applyAlignment="1" applyProtection="1">
      <alignment horizontal="center"/>
      <protection locked="0"/>
    </xf>
    <xf numFmtId="0" fontId="8" fillId="2" borderId="15" xfId="1" applyFont="1" applyFill="1" applyBorder="1" applyAlignment="1" applyProtection="1">
      <alignment horizontal="center"/>
      <protection locked="0"/>
    </xf>
    <xf numFmtId="0" fontId="8" fillId="2" borderId="5" xfId="1" applyFont="1" applyFill="1" applyBorder="1" applyAlignment="1" applyProtection="1">
      <alignment horizontal="center"/>
      <protection locked="0"/>
    </xf>
    <xf numFmtId="0" fontId="4" fillId="15" borderId="5" xfId="1" applyFont="1" applyFill="1" applyBorder="1" applyAlignment="1" applyProtection="1">
      <alignment horizontal="center"/>
      <protection locked="0"/>
    </xf>
    <xf numFmtId="0" fontId="4" fillId="25" borderId="5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Protection="1"/>
    <xf numFmtId="0" fontId="90" fillId="19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0" xfId="0" applyProtection="1"/>
    <xf numFmtId="0" fontId="47" fillId="0" borderId="8" xfId="0" applyFont="1" applyFill="1" applyBorder="1" applyProtection="1"/>
    <xf numFmtId="0" fontId="101" fillId="13" borderId="8" xfId="0" applyFont="1" applyFill="1" applyBorder="1" applyAlignment="1" applyProtection="1">
      <alignment horizontal="center"/>
    </xf>
    <xf numFmtId="0" fontId="92" fillId="19" borderId="8" xfId="0" applyFont="1" applyFill="1" applyBorder="1" applyAlignment="1" applyProtection="1">
      <alignment horizontal="center"/>
    </xf>
    <xf numFmtId="0" fontId="81" fillId="13" borderId="8" xfId="0" applyFont="1" applyFill="1" applyBorder="1" applyAlignment="1" applyProtection="1">
      <alignment horizontal="center"/>
    </xf>
    <xf numFmtId="0" fontId="90" fillId="19" borderId="8" xfId="0" applyFont="1" applyFill="1" applyBorder="1" applyAlignment="1" applyProtection="1">
      <alignment horizontal="center"/>
    </xf>
    <xf numFmtId="0" fontId="48" fillId="0" borderId="8" xfId="0" applyFont="1" applyFill="1" applyBorder="1" applyAlignment="1" applyProtection="1">
      <alignment horizontal="center"/>
    </xf>
    <xf numFmtId="0" fontId="46" fillId="2" borderId="8" xfId="0" applyFont="1" applyFill="1" applyBorder="1" applyAlignment="1" applyProtection="1">
      <alignment wrapText="1"/>
    </xf>
    <xf numFmtId="0" fontId="46" fillId="2" borderId="8" xfId="0" applyFont="1" applyFill="1" applyBorder="1" applyAlignment="1" applyProtection="1">
      <alignment horizontal="center"/>
    </xf>
    <xf numFmtId="0" fontId="46" fillId="0" borderId="0" xfId="0" applyFont="1" applyFill="1" applyBorder="1" applyAlignment="1" applyProtection="1">
      <alignment wrapText="1"/>
    </xf>
    <xf numFmtId="0" fontId="46" fillId="0" borderId="0" xfId="0" applyFont="1" applyFill="1" applyBorder="1" applyAlignment="1" applyProtection="1">
      <alignment horizontal="center"/>
    </xf>
    <xf numFmtId="0" fontId="0" fillId="0" borderId="0" xfId="0" applyFill="1" applyProtection="1"/>
    <xf numFmtId="0" fontId="28" fillId="12" borderId="8" xfId="0" applyFont="1" applyFill="1" applyBorder="1" applyAlignment="1" applyProtection="1">
      <alignment horizontal="center" wrapText="1"/>
    </xf>
    <xf numFmtId="0" fontId="28" fillId="12" borderId="8" xfId="0" applyFont="1" applyFill="1" applyBorder="1" applyAlignment="1" applyProtection="1">
      <alignment horizontal="center"/>
    </xf>
    <xf numFmtId="0" fontId="28" fillId="12" borderId="13" xfId="0" applyFont="1" applyFill="1" applyBorder="1" applyAlignment="1" applyProtection="1">
      <alignment horizontal="center"/>
    </xf>
    <xf numFmtId="0" fontId="28" fillId="18" borderId="35" xfId="0" applyFont="1" applyFill="1" applyBorder="1" applyAlignment="1" applyProtection="1">
      <alignment horizontal="center"/>
    </xf>
    <xf numFmtId="0" fontId="108" fillId="18" borderId="51" xfId="0" applyFont="1" applyFill="1" applyBorder="1" applyAlignment="1" applyProtection="1">
      <alignment horizontal="center"/>
    </xf>
    <xf numFmtId="2" fontId="109" fillId="18" borderId="52" xfId="0" applyNumberFormat="1" applyFont="1" applyFill="1" applyBorder="1" applyAlignment="1" applyProtection="1">
      <alignment horizontal="center"/>
    </xf>
    <xf numFmtId="0" fontId="45" fillId="6" borderId="8" xfId="0" applyFont="1" applyFill="1" applyBorder="1" applyAlignment="1" applyProtection="1">
      <alignment horizontal="center"/>
    </xf>
    <xf numFmtId="0" fontId="49" fillId="6" borderId="8" xfId="0" applyFont="1" applyFill="1" applyBorder="1" applyAlignment="1" applyProtection="1">
      <alignment horizontal="center"/>
    </xf>
    <xf numFmtId="0" fontId="28" fillId="6" borderId="8" xfId="0" applyFont="1" applyFill="1" applyBorder="1" applyAlignment="1" applyProtection="1">
      <alignment horizontal="center"/>
    </xf>
    <xf numFmtId="0" fontId="28" fillId="0" borderId="8" xfId="0" applyFont="1" applyBorder="1" applyAlignment="1" applyProtection="1">
      <alignment horizontal="center"/>
    </xf>
    <xf numFmtId="0" fontId="45" fillId="0" borderId="8" xfId="0" applyFont="1" applyBorder="1" applyAlignment="1" applyProtection="1">
      <alignment horizontal="center"/>
    </xf>
    <xf numFmtId="0" fontId="82" fillId="0" borderId="0" xfId="0" applyFont="1" applyFill="1" applyBorder="1" applyProtection="1"/>
    <xf numFmtId="0" fontId="49" fillId="0" borderId="0" xfId="0" applyFont="1" applyFill="1" applyBorder="1" applyAlignment="1" applyProtection="1">
      <alignment wrapText="1"/>
    </xf>
    <xf numFmtId="0" fontId="49" fillId="0" borderId="0" xfId="0" applyFont="1" applyFill="1" applyBorder="1" applyAlignment="1" applyProtection="1">
      <alignment horizontal="center"/>
    </xf>
    <xf numFmtId="0" fontId="82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28" fillId="0" borderId="0" xfId="0" applyFont="1" applyFill="1" applyBorder="1" applyProtection="1"/>
    <xf numFmtId="0" fontId="43" fillId="0" borderId="0" xfId="1" applyFont="1" applyFill="1" applyBorder="1" applyAlignment="1" applyProtection="1">
      <alignment wrapText="1"/>
    </xf>
    <xf numFmtId="0" fontId="28" fillId="0" borderId="0" xfId="1" applyFont="1" applyFill="1" applyBorder="1" applyProtection="1"/>
    <xf numFmtId="0" fontId="30" fillId="0" borderId="0" xfId="0" applyNumberFormat="1" applyFont="1" applyFill="1" applyBorder="1" applyAlignment="1" applyProtection="1">
      <alignment horizontal="center"/>
    </xf>
    <xf numFmtId="0" fontId="30" fillId="0" borderId="0" xfId="1" applyNumberFormat="1" applyFont="1" applyFill="1" applyBorder="1" applyAlignment="1" applyProtection="1">
      <alignment horizontal="center" vertical="center"/>
    </xf>
    <xf numFmtId="2" fontId="43" fillId="0" borderId="0" xfId="0" applyNumberFormat="1" applyFont="1" applyFill="1" applyBorder="1" applyAlignment="1" applyProtection="1">
      <alignment horizontal="center" vertical="center"/>
    </xf>
    <xf numFmtId="0" fontId="43" fillId="0" borderId="0" xfId="0" applyFont="1" applyFill="1" applyBorder="1" applyAlignment="1" applyProtection="1">
      <alignment vertical="center"/>
    </xf>
    <xf numFmtId="2" fontId="43" fillId="0" borderId="0" xfId="0" applyNumberFormat="1" applyFont="1" applyFill="1" applyBorder="1" applyAlignment="1" applyProtection="1">
      <alignment vertical="center"/>
    </xf>
    <xf numFmtId="2" fontId="43" fillId="0" borderId="0" xfId="0" applyNumberFormat="1" applyFont="1" applyFill="1" applyBorder="1" applyProtection="1"/>
    <xf numFmtId="0" fontId="43" fillId="0" borderId="0" xfId="0" applyFont="1" applyFill="1" applyBorder="1" applyProtection="1"/>
    <xf numFmtId="0" fontId="44" fillId="0" borderId="0" xfId="0" applyFont="1" applyProtection="1"/>
    <xf numFmtId="0" fontId="44" fillId="0" borderId="0" xfId="0" applyFont="1" applyFill="1" applyProtection="1"/>
    <xf numFmtId="0" fontId="34" fillId="0" borderId="0" xfId="0" applyFont="1" applyBorder="1" applyAlignment="1" applyProtection="1">
      <alignment horizontal="right"/>
    </xf>
    <xf numFmtId="0" fontId="34" fillId="0" borderId="0" xfId="0" applyFont="1" applyBorder="1" applyProtection="1"/>
    <xf numFmtId="0" fontId="34" fillId="0" borderId="0" xfId="0" applyFont="1" applyBorder="1" applyAlignment="1" applyProtection="1">
      <alignment horizontal="left"/>
    </xf>
    <xf numFmtId="0" fontId="55" fillId="0" borderId="0" xfId="0" applyFont="1" applyBorder="1" applyProtection="1"/>
    <xf numFmtId="0" fontId="55" fillId="0" borderId="0" xfId="0" applyFont="1" applyProtection="1"/>
    <xf numFmtId="0" fontId="30" fillId="0" borderId="0" xfId="0" applyNumberFormat="1" applyFont="1" applyFill="1" applyBorder="1" applyAlignment="1" applyProtection="1">
      <alignment vertical="center"/>
    </xf>
    <xf numFmtId="0" fontId="16" fillId="3" borderId="0" xfId="0" applyNumberFormat="1" applyFont="1" applyFill="1" applyBorder="1" applyAlignment="1" applyProtection="1">
      <alignment horizontal="center"/>
    </xf>
    <xf numFmtId="0" fontId="112" fillId="0" borderId="0" xfId="0" applyFont="1" applyProtection="1"/>
    <xf numFmtId="0" fontId="35" fillId="3" borderId="5" xfId="0" applyNumberFormat="1" applyFont="1" applyFill="1" applyBorder="1" applyAlignment="1" applyProtection="1">
      <alignment horizontal="center" vertical="center" wrapText="1"/>
    </xf>
    <xf numFmtId="0" fontId="34" fillId="19" borderId="24" xfId="0" applyFont="1" applyFill="1" applyBorder="1" applyAlignment="1" applyProtection="1">
      <alignment horizontal="center"/>
    </xf>
    <xf numFmtId="0" fontId="0" fillId="0" borderId="1" xfId="0" applyBorder="1" applyProtection="1"/>
    <xf numFmtId="0" fontId="30" fillId="3" borderId="5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56" fillId="0" borderId="0" xfId="0" applyFont="1" applyFill="1" applyBorder="1" applyProtection="1"/>
    <xf numFmtId="1" fontId="57" fillId="0" borderId="0" xfId="0" applyNumberFormat="1" applyFont="1" applyFill="1" applyBorder="1" applyAlignment="1" applyProtection="1"/>
    <xf numFmtId="0" fontId="0" fillId="0" borderId="0" xfId="0" applyFill="1" applyBorder="1" applyProtection="1"/>
    <xf numFmtId="0" fontId="34" fillId="0" borderId="0" xfId="0" applyFont="1" applyFill="1" applyBorder="1" applyProtection="1"/>
    <xf numFmtId="0" fontId="58" fillId="0" borderId="0" xfId="0" applyFont="1" applyFill="1" applyBorder="1" applyAlignment="1" applyProtection="1">
      <alignment horizontal="center"/>
    </xf>
    <xf numFmtId="0" fontId="58" fillId="0" borderId="0" xfId="0" applyFont="1" applyBorder="1" applyAlignment="1" applyProtection="1">
      <alignment horizontal="right"/>
    </xf>
    <xf numFmtId="0" fontId="0" fillId="0" borderId="2" xfId="0" applyBorder="1" applyProtection="1"/>
    <xf numFmtId="1" fontId="59" fillId="0" borderId="0" xfId="0" applyNumberFormat="1" applyFont="1" applyBorder="1" applyAlignment="1" applyProtection="1">
      <alignment horizontal="right"/>
    </xf>
    <xf numFmtId="0" fontId="58" fillId="0" borderId="0" xfId="0" applyFont="1" applyBorder="1" applyAlignment="1" applyProtection="1">
      <alignment wrapText="1"/>
    </xf>
    <xf numFmtId="1" fontId="59" fillId="0" borderId="0" xfId="0" applyNumberFormat="1" applyFont="1" applyBorder="1" applyAlignment="1" applyProtection="1">
      <alignment horizontal="left"/>
    </xf>
    <xf numFmtId="0" fontId="58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55" fillId="0" borderId="0" xfId="0" applyFont="1" applyBorder="1" applyAlignment="1" applyProtection="1">
      <alignment horizontal="center"/>
    </xf>
    <xf numFmtId="0" fontId="45" fillId="0" borderId="0" xfId="0" applyFont="1" applyAlignment="1" applyProtection="1">
      <alignment horizontal="right"/>
    </xf>
    <xf numFmtId="0" fontId="58" fillId="10" borderId="0" xfId="0" applyFont="1" applyFill="1" applyBorder="1" applyAlignment="1" applyProtection="1">
      <alignment horizontal="center"/>
    </xf>
    <xf numFmtId="0" fontId="58" fillId="0" borderId="36" xfId="0" applyFont="1" applyBorder="1" applyAlignment="1" applyProtection="1">
      <alignment horizontal="center"/>
    </xf>
    <xf numFmtId="0" fontId="58" fillId="0" borderId="37" xfId="0" applyFont="1" applyBorder="1" applyAlignment="1" applyProtection="1">
      <alignment horizontal="center"/>
    </xf>
    <xf numFmtId="0" fontId="58" fillId="0" borderId="38" xfId="0" applyFont="1" applyBorder="1" applyAlignment="1" applyProtection="1">
      <alignment horizontal="center"/>
    </xf>
    <xf numFmtId="0" fontId="34" fillId="12" borderId="5" xfId="0" applyFont="1" applyFill="1" applyBorder="1" applyProtection="1"/>
    <xf numFmtId="1" fontId="59" fillId="12" borderId="14" xfId="0" applyNumberFormat="1" applyFont="1" applyFill="1" applyBorder="1" applyAlignment="1" applyProtection="1">
      <alignment horizontal="right"/>
    </xf>
    <xf numFmtId="0" fontId="34" fillId="12" borderId="18" xfId="0" applyFont="1" applyFill="1" applyBorder="1" applyProtection="1"/>
    <xf numFmtId="0" fontId="58" fillId="0" borderId="39" xfId="0" applyFont="1" applyBorder="1" applyAlignment="1" applyProtection="1">
      <alignment horizontal="center"/>
    </xf>
    <xf numFmtId="0" fontId="58" fillId="0" borderId="40" xfId="0" applyFont="1" applyBorder="1" applyAlignment="1" applyProtection="1">
      <alignment horizontal="center"/>
    </xf>
    <xf numFmtId="0" fontId="23" fillId="0" borderId="0" xfId="0" applyFont="1" applyProtection="1"/>
    <xf numFmtId="0" fontId="58" fillId="0" borderId="0" xfId="0" applyFont="1" applyBorder="1" applyProtection="1"/>
    <xf numFmtId="1" fontId="59" fillId="0" borderId="0" xfId="0" applyNumberFormat="1" applyFont="1" applyBorder="1" applyAlignment="1" applyProtection="1"/>
    <xf numFmtId="0" fontId="58" fillId="0" borderId="39" xfId="0" applyFont="1" applyBorder="1" applyProtection="1"/>
    <xf numFmtId="0" fontId="58" fillId="0" borderId="40" xfId="0" applyFont="1" applyBorder="1" applyProtection="1"/>
    <xf numFmtId="0" fontId="55" fillId="12" borderId="14" xfId="0" applyFont="1" applyFill="1" applyBorder="1" applyProtection="1"/>
    <xf numFmtId="1" fontId="59" fillId="12" borderId="14" xfId="0" applyNumberFormat="1" applyFont="1" applyFill="1" applyBorder="1" applyAlignment="1" applyProtection="1"/>
    <xf numFmtId="0" fontId="13" fillId="3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0" fontId="55" fillId="0" borderId="39" xfId="0" applyFont="1" applyBorder="1" applyProtection="1"/>
    <xf numFmtId="0" fontId="55" fillId="0" borderId="40" xfId="0" applyFont="1" applyBorder="1" applyProtection="1"/>
    <xf numFmtId="0" fontId="34" fillId="12" borderId="7" xfId="0" applyFont="1" applyFill="1" applyBorder="1" applyProtection="1"/>
    <xf numFmtId="0" fontId="0" fillId="12" borderId="14" xfId="0" applyFill="1" applyBorder="1" applyProtection="1"/>
    <xf numFmtId="0" fontId="34" fillId="12" borderId="14" xfId="0" applyFont="1" applyFill="1" applyBorder="1" applyProtection="1"/>
    <xf numFmtId="0" fontId="34" fillId="12" borderId="6" xfId="0" applyFont="1" applyFill="1" applyBorder="1" applyProtection="1"/>
    <xf numFmtId="0" fontId="55" fillId="12" borderId="2" xfId="0" applyFont="1" applyFill="1" applyBorder="1" applyProtection="1"/>
    <xf numFmtId="0" fontId="0" fillId="12" borderId="2" xfId="0" applyFill="1" applyBorder="1" applyProtection="1"/>
    <xf numFmtId="0" fontId="34" fillId="12" borderId="2" xfId="0" applyFont="1" applyFill="1" applyBorder="1" applyProtection="1"/>
    <xf numFmtId="0" fontId="34" fillId="12" borderId="3" xfId="0" applyFont="1" applyFill="1" applyBorder="1" applyProtection="1"/>
    <xf numFmtId="0" fontId="3" fillId="6" borderId="0" xfId="0" applyFont="1" applyFill="1" applyBorder="1" applyProtection="1"/>
    <xf numFmtId="0" fontId="3" fillId="0" borderId="0" xfId="0" applyFont="1" applyProtection="1"/>
    <xf numFmtId="0" fontId="21" fillId="0" borderId="0" xfId="0" applyFont="1" applyFill="1" applyBorder="1" applyAlignment="1" applyProtection="1">
      <alignment horizontal="center"/>
    </xf>
    <xf numFmtId="0" fontId="3" fillId="0" borderId="0" xfId="0" applyFont="1" applyFill="1" applyProtection="1"/>
    <xf numFmtId="0" fontId="34" fillId="12" borderId="50" xfId="0" applyFont="1" applyFill="1" applyBorder="1" applyProtection="1"/>
    <xf numFmtId="0" fontId="45" fillId="0" borderId="0" xfId="0" applyFont="1" applyBorder="1" applyAlignment="1" applyProtection="1">
      <alignment horizontal="right"/>
    </xf>
    <xf numFmtId="0" fontId="55" fillId="12" borderId="42" xfId="0" applyFont="1" applyFill="1" applyBorder="1" applyProtection="1"/>
    <xf numFmtId="0" fontId="29" fillId="2" borderId="0" xfId="0" applyFont="1" applyFill="1" applyBorder="1" applyAlignment="1" applyProtection="1">
      <alignment horizontal="center"/>
    </xf>
    <xf numFmtId="0" fontId="7" fillId="0" borderId="0" xfId="0" applyFont="1" applyBorder="1" applyProtection="1"/>
    <xf numFmtId="0" fontId="55" fillId="12" borderId="43" xfId="0" applyFont="1" applyFill="1" applyBorder="1" applyProtection="1"/>
    <xf numFmtId="0" fontId="55" fillId="12" borderId="44" xfId="0" applyFont="1" applyFill="1" applyBorder="1" applyProtection="1"/>
    <xf numFmtId="0" fontId="34" fillId="12" borderId="43" xfId="0" applyFont="1" applyFill="1" applyBorder="1" applyProtection="1"/>
    <xf numFmtId="0" fontId="34" fillId="12" borderId="44" xfId="0" applyFont="1" applyFill="1" applyBorder="1" applyProtection="1"/>
    <xf numFmtId="2" fontId="0" fillId="0" borderId="0" xfId="0" applyNumberFormat="1" applyProtection="1"/>
    <xf numFmtId="2" fontId="0" fillId="0" borderId="0" xfId="0" applyNumberFormat="1" applyFill="1" applyProtection="1"/>
    <xf numFmtId="0" fontId="55" fillId="0" borderId="14" xfId="0" applyFont="1" applyBorder="1" applyProtection="1"/>
    <xf numFmtId="0" fontId="55" fillId="12" borderId="41" xfId="0" applyFont="1" applyFill="1" applyBorder="1" applyProtection="1"/>
    <xf numFmtId="0" fontId="34" fillId="0" borderId="14" xfId="0" applyFont="1" applyBorder="1" applyProtection="1"/>
    <xf numFmtId="0" fontId="34" fillId="12" borderId="41" xfId="0" applyFont="1" applyFill="1" applyBorder="1" applyProtection="1"/>
    <xf numFmtId="0" fontId="34" fillId="12" borderId="42" xfId="0" applyFont="1" applyFill="1" applyBorder="1" applyProtection="1"/>
    <xf numFmtId="0" fontId="0" fillId="0" borderId="14" xfId="0" applyBorder="1" applyProtection="1"/>
    <xf numFmtId="0" fontId="45" fillId="0" borderId="0" xfId="0" applyFont="1" applyFill="1" applyBorder="1" applyAlignment="1" applyProtection="1">
      <alignment horizontal="right"/>
    </xf>
    <xf numFmtId="0" fontId="14" fillId="0" borderId="0" xfId="0" applyFont="1" applyFill="1" applyBorder="1" applyAlignment="1" applyProtection="1">
      <alignment horizontal="center" vertical="center" wrapText="1"/>
    </xf>
    <xf numFmtId="2" fontId="15" fillId="0" borderId="0" xfId="0" applyNumberFormat="1" applyFont="1" applyBorder="1" applyProtection="1"/>
    <xf numFmtId="0" fontId="34" fillId="12" borderId="9" xfId="0" applyFont="1" applyFill="1" applyBorder="1" applyProtection="1"/>
    <xf numFmtId="0" fontId="34" fillId="12" borderId="1" xfId="0" applyFont="1" applyFill="1" applyBorder="1" applyProtection="1"/>
    <xf numFmtId="0" fontId="0" fillId="12" borderId="1" xfId="0" applyFill="1" applyBorder="1" applyProtection="1"/>
    <xf numFmtId="0" fontId="34" fillId="12" borderId="48" xfId="0" applyFont="1" applyFill="1" applyBorder="1" applyProtection="1"/>
    <xf numFmtId="0" fontId="34" fillId="12" borderId="49" xfId="0" applyFont="1" applyFill="1" applyBorder="1" applyProtection="1"/>
    <xf numFmtId="0" fontId="55" fillId="12" borderId="1" xfId="0" applyFont="1" applyFill="1" applyBorder="1" applyProtection="1"/>
    <xf numFmtId="0" fontId="34" fillId="12" borderId="23" xfId="0" applyFont="1" applyFill="1" applyBorder="1" applyProtection="1"/>
    <xf numFmtId="0" fontId="34" fillId="0" borderId="2" xfId="0" applyFont="1" applyBorder="1" applyProtection="1"/>
    <xf numFmtId="0" fontId="34" fillId="0" borderId="43" xfId="0" applyFont="1" applyBorder="1" applyProtection="1"/>
    <xf numFmtId="0" fontId="34" fillId="0" borderId="44" xfId="0" applyFont="1" applyBorder="1" applyProtection="1"/>
    <xf numFmtId="0" fontId="34" fillId="0" borderId="41" xfId="0" applyFont="1" applyBorder="1" applyProtection="1"/>
    <xf numFmtId="0" fontId="34" fillId="0" borderId="42" xfId="0" applyFont="1" applyBorder="1" applyProtection="1"/>
    <xf numFmtId="0" fontId="34" fillId="0" borderId="40" xfId="0" applyFont="1" applyBorder="1" applyProtection="1"/>
    <xf numFmtId="0" fontId="34" fillId="0" borderId="39" xfId="0" applyFont="1" applyBorder="1" applyProtection="1"/>
    <xf numFmtId="0" fontId="34" fillId="4" borderId="0" xfId="0" applyFont="1" applyFill="1" applyBorder="1" applyProtection="1"/>
    <xf numFmtId="0" fontId="34" fillId="12" borderId="10" xfId="0" applyFont="1" applyFill="1" applyBorder="1" applyProtection="1"/>
    <xf numFmtId="0" fontId="34" fillId="12" borderId="0" xfId="0" applyFont="1" applyFill="1" applyBorder="1" applyProtection="1"/>
    <xf numFmtId="0" fontId="34" fillId="12" borderId="4" xfId="0" applyFont="1" applyFill="1" applyBorder="1" applyProtection="1"/>
    <xf numFmtId="0" fontId="55" fillId="0" borderId="0" xfId="0" applyFont="1" applyBorder="1" applyAlignment="1" applyProtection="1">
      <alignment wrapText="1"/>
    </xf>
    <xf numFmtId="0" fontId="60" fillId="0" borderId="8" xfId="0" applyFont="1" applyFill="1" applyBorder="1" applyProtection="1"/>
    <xf numFmtId="0" fontId="60" fillId="0" borderId="35" xfId="0" applyFont="1" applyFill="1" applyBorder="1" applyProtection="1"/>
    <xf numFmtId="0" fontId="60" fillId="0" borderId="45" xfId="0" applyFont="1" applyFill="1" applyBorder="1" applyProtection="1"/>
    <xf numFmtId="0" fontId="60" fillId="0" borderId="46" xfId="0" applyFont="1" applyFill="1" applyBorder="1" applyProtection="1"/>
    <xf numFmtId="0" fontId="60" fillId="0" borderId="47" xfId="0" applyFont="1" applyFill="1" applyBorder="1" applyProtection="1"/>
    <xf numFmtId="0" fontId="60" fillId="0" borderId="12" xfId="0" applyFont="1" applyFill="1" applyBorder="1" applyProtection="1"/>
    <xf numFmtId="0" fontId="60" fillId="0" borderId="0" xfId="0" applyFont="1" applyFill="1" applyBorder="1" applyProtection="1"/>
    <xf numFmtId="0" fontId="60" fillId="0" borderId="34" xfId="0" applyFont="1" applyFill="1" applyBorder="1" applyProtection="1"/>
    <xf numFmtId="0" fontId="34" fillId="0" borderId="7" xfId="0" applyFont="1" applyBorder="1" applyAlignment="1" applyProtection="1">
      <alignment wrapText="1"/>
    </xf>
    <xf numFmtId="0" fontId="93" fillId="22" borderId="7" xfId="0" applyFont="1" applyFill="1" applyBorder="1" applyAlignment="1" applyProtection="1">
      <alignment horizontal="center"/>
    </xf>
    <xf numFmtId="0" fontId="93" fillId="22" borderId="14" xfId="0" applyFont="1" applyFill="1" applyBorder="1" applyAlignment="1" applyProtection="1">
      <alignment horizontal="center"/>
    </xf>
    <xf numFmtId="0" fontId="93" fillId="22" borderId="18" xfId="0" applyFont="1" applyFill="1" applyBorder="1" applyAlignment="1" applyProtection="1">
      <alignment horizontal="center"/>
    </xf>
    <xf numFmtId="0" fontId="93" fillId="0" borderId="0" xfId="0" applyFont="1" applyFill="1" applyBorder="1" applyAlignment="1" applyProtection="1">
      <alignment horizontal="center"/>
    </xf>
    <xf numFmtId="0" fontId="61" fillId="0" borderId="0" xfId="0" applyFont="1" applyBorder="1" applyProtection="1"/>
    <xf numFmtId="1" fontId="62" fillId="0" borderId="0" xfId="0" applyNumberFormat="1" applyFont="1" applyBorder="1" applyAlignment="1" applyProtection="1"/>
    <xf numFmtId="1" fontId="62" fillId="0" borderId="0" xfId="0" applyNumberFormat="1" applyFont="1" applyBorder="1" applyAlignment="1" applyProtection="1">
      <alignment horizontal="left"/>
    </xf>
    <xf numFmtId="0" fontId="61" fillId="0" borderId="0" xfId="0" applyFont="1" applyBorder="1" applyAlignment="1" applyProtection="1">
      <alignment horizontal="center"/>
    </xf>
    <xf numFmtId="1" fontId="62" fillId="0" borderId="0" xfId="0" applyNumberFormat="1" applyFont="1" applyBorder="1" applyAlignment="1" applyProtection="1">
      <alignment horizontal="right"/>
    </xf>
    <xf numFmtId="1" fontId="62" fillId="0" borderId="0" xfId="0" applyNumberFormat="1" applyFont="1" applyFill="1" applyBorder="1" applyAlignment="1" applyProtection="1"/>
    <xf numFmtId="0" fontId="106" fillId="0" borderId="0" xfId="0" applyFont="1" applyProtection="1"/>
    <xf numFmtId="0" fontId="58" fillId="12" borderId="14" xfId="0" applyFont="1" applyFill="1" applyBorder="1" applyAlignment="1" applyProtection="1">
      <alignment horizontal="center"/>
    </xf>
    <xf numFmtId="0" fontId="58" fillId="12" borderId="2" xfId="0" applyFont="1" applyFill="1" applyBorder="1" applyAlignment="1" applyProtection="1">
      <alignment horizontal="center"/>
    </xf>
    <xf numFmtId="0" fontId="28" fillId="0" borderId="0" xfId="0" applyFont="1" applyFill="1" applyAlignment="1" applyProtection="1">
      <alignment horizontal="center"/>
    </xf>
    <xf numFmtId="0" fontId="61" fillId="12" borderId="14" xfId="0" applyFont="1" applyFill="1" applyBorder="1" applyProtection="1"/>
    <xf numFmtId="0" fontId="61" fillId="12" borderId="2" xfId="0" applyFont="1" applyFill="1" applyBorder="1" applyProtection="1"/>
    <xf numFmtId="0" fontId="45" fillId="0" borderId="0" xfId="0" applyFont="1" applyFill="1" applyProtection="1"/>
    <xf numFmtId="2" fontId="0" fillId="0" borderId="0" xfId="0" applyNumberFormat="1" applyAlignment="1" applyProtection="1">
      <alignment vertical="center"/>
    </xf>
    <xf numFmtId="0" fontId="34" fillId="0" borderId="5" xfId="0" applyFont="1" applyBorder="1" applyAlignment="1" applyProtection="1">
      <alignment wrapText="1"/>
    </xf>
    <xf numFmtId="0" fontId="58" fillId="10" borderId="7" xfId="0" applyFont="1" applyFill="1" applyBorder="1" applyAlignment="1" applyProtection="1"/>
    <xf numFmtId="0" fontId="58" fillId="10" borderId="14" xfId="0" applyFont="1" applyFill="1" applyBorder="1" applyAlignment="1" applyProtection="1"/>
    <xf numFmtId="0" fontId="58" fillId="10" borderId="14" xfId="0" applyFont="1" applyFill="1" applyBorder="1" applyAlignment="1" applyProtection="1">
      <alignment horizontal="center"/>
    </xf>
    <xf numFmtId="0" fontId="58" fillId="10" borderId="18" xfId="0" applyFont="1" applyFill="1" applyBorder="1" applyAlignment="1" applyProtection="1">
      <alignment horizontal="center"/>
    </xf>
    <xf numFmtId="2" fontId="15" fillId="0" borderId="0" xfId="0" applyNumberFormat="1" applyFont="1" applyFill="1" applyBorder="1" applyProtection="1"/>
    <xf numFmtId="0" fontId="34" fillId="0" borderId="0" xfId="0" applyFont="1" applyBorder="1" applyAlignment="1" applyProtection="1">
      <alignment wrapText="1"/>
    </xf>
    <xf numFmtId="0" fontId="63" fillId="0" borderId="8" xfId="0" applyFont="1" applyFill="1" applyBorder="1" applyAlignment="1" applyProtection="1">
      <alignment horizontal="center"/>
    </xf>
    <xf numFmtId="0" fontId="63" fillId="0" borderId="0" xfId="0" applyFont="1" applyFill="1" applyBorder="1" applyAlignment="1" applyProtection="1">
      <alignment horizontal="center"/>
    </xf>
    <xf numFmtId="0" fontId="34" fillId="0" borderId="7" xfId="0" applyFont="1" applyBorder="1" applyAlignment="1" applyProtection="1">
      <alignment vertical="center"/>
    </xf>
    <xf numFmtId="0" fontId="94" fillId="0" borderId="0" xfId="0" applyFont="1" applyBorder="1" applyAlignment="1" applyProtection="1">
      <alignment horizontal="center"/>
    </xf>
    <xf numFmtId="0" fontId="34" fillId="0" borderId="0" xfId="0" applyFont="1" applyAlignment="1" applyProtection="1">
      <alignment horizontal="center"/>
    </xf>
    <xf numFmtId="0" fontId="7" fillId="0" borderId="0" xfId="0" applyFont="1" applyFill="1" applyBorder="1" applyAlignment="1" applyProtection="1"/>
    <xf numFmtId="0" fontId="16" fillId="0" borderId="0" xfId="0" applyNumberFormat="1" applyFont="1" applyFill="1" applyBorder="1" applyAlignment="1" applyProtection="1"/>
    <xf numFmtId="0" fontId="34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31" fillId="0" borderId="0" xfId="0" applyFont="1" applyBorder="1" applyAlignment="1" applyProtection="1">
      <alignment vertical="center"/>
    </xf>
    <xf numFmtId="0" fontId="63" fillId="0" borderId="0" xfId="0" applyFont="1" applyFill="1" applyBorder="1" applyProtection="1"/>
    <xf numFmtId="0" fontId="0" fillId="0" borderId="0" xfId="0" applyBorder="1" applyProtection="1"/>
    <xf numFmtId="0" fontId="3" fillId="0" borderId="0" xfId="0" applyFont="1" applyBorder="1" applyProtection="1"/>
    <xf numFmtId="0" fontId="18" fillId="0" borderId="0" xfId="0" applyFont="1" applyFill="1" applyBorder="1" applyProtection="1"/>
    <xf numFmtId="0" fontId="45" fillId="12" borderId="8" xfId="0" applyFont="1" applyFill="1" applyBorder="1" applyProtection="1"/>
    <xf numFmtId="0" fontId="45" fillId="0" borderId="0" xfId="0" applyFont="1" applyFill="1" applyBorder="1" applyProtection="1"/>
    <xf numFmtId="0" fontId="28" fillId="0" borderId="0" xfId="0" applyFont="1" applyProtection="1"/>
    <xf numFmtId="49" fontId="110" fillId="25" borderId="24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wrapText="1"/>
    </xf>
    <xf numFmtId="0" fontId="115" fillId="6" borderId="5" xfId="0" applyNumberFormat="1" applyFont="1" applyFill="1" applyBorder="1" applyAlignment="1" applyProtection="1">
      <alignment horizontal="center" wrapText="1"/>
    </xf>
    <xf numFmtId="0" fontId="35" fillId="0" borderId="0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/>
    <xf numFmtId="0" fontId="32" fillId="0" borderId="0" xfId="0" applyNumberFormat="1" applyFont="1" applyFill="1" applyBorder="1" applyAlignment="1" applyProtection="1"/>
    <xf numFmtId="0" fontId="1" fillId="0" borderId="0" xfId="0" applyFont="1" applyProtection="1"/>
    <xf numFmtId="0" fontId="28" fillId="0" borderId="0" xfId="0" applyFont="1" applyAlignment="1" applyProtection="1">
      <alignment horizontal="right"/>
    </xf>
    <xf numFmtId="49" fontId="5" fillId="19" borderId="0" xfId="0" applyNumberFormat="1" applyFont="1" applyFill="1" applyBorder="1" applyAlignment="1" applyProtection="1">
      <alignment horizontal="center" wrapText="1"/>
    </xf>
    <xf numFmtId="0" fontId="23" fillId="0" borderId="0" xfId="0" applyFont="1" applyFill="1" applyBorder="1" applyProtection="1"/>
    <xf numFmtId="0" fontId="64" fillId="0" borderId="0" xfId="0" applyNumberFormat="1" applyFont="1" applyFill="1" applyBorder="1" applyAlignment="1" applyProtection="1">
      <alignment horizontal="left"/>
    </xf>
    <xf numFmtId="0" fontId="115" fillId="6" borderId="5" xfId="0" applyNumberFormat="1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/>
    </xf>
    <xf numFmtId="0" fontId="4" fillId="12" borderId="5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/>
    <xf numFmtId="0" fontId="4" fillId="4" borderId="0" xfId="0" applyFont="1" applyFill="1" applyBorder="1" applyAlignment="1" applyProtection="1"/>
    <xf numFmtId="0" fontId="4" fillId="0" borderId="0" xfId="0" applyFont="1" applyBorder="1" applyAlignment="1" applyProtection="1">
      <alignment horizontal="center"/>
    </xf>
    <xf numFmtId="0" fontId="4" fillId="4" borderId="2" xfId="0" applyFont="1" applyFill="1" applyBorder="1" applyAlignment="1" applyProtection="1"/>
    <xf numFmtId="0" fontId="0" fillId="0" borderId="10" xfId="0" applyBorder="1" applyProtection="1"/>
    <xf numFmtId="2" fontId="5" fillId="0" borderId="10" xfId="0" applyNumberFormat="1" applyFont="1" applyFill="1" applyBorder="1" applyAlignment="1" applyProtection="1"/>
    <xf numFmtId="2" fontId="5" fillId="0" borderId="0" xfId="0" applyNumberFormat="1" applyFont="1" applyFill="1" applyBorder="1" applyAlignment="1" applyProtection="1"/>
    <xf numFmtId="0" fontId="0" fillId="12" borderId="59" xfId="0" applyFill="1" applyBorder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103" fillId="11" borderId="17" xfId="0" applyFont="1" applyFill="1" applyBorder="1" applyProtection="1"/>
    <xf numFmtId="0" fontId="8" fillId="0" borderId="0" xfId="0" applyFont="1" applyBorder="1" applyProtection="1"/>
    <xf numFmtId="0" fontId="5" fillId="11" borderId="0" xfId="0" applyFont="1" applyFill="1" applyBorder="1" applyProtection="1"/>
    <xf numFmtId="0" fontId="8" fillId="0" borderId="4" xfId="0" applyFont="1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0" fillId="0" borderId="10" xfId="0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10" fillId="0" borderId="0" xfId="0" applyFont="1" applyProtection="1"/>
    <xf numFmtId="0" fontId="3" fillId="0" borderId="0" xfId="0" applyFont="1" applyAlignment="1" applyProtection="1">
      <alignment horizontal="center"/>
    </xf>
    <xf numFmtId="2" fontId="5" fillId="0" borderId="9" xfId="0" applyNumberFormat="1" applyFont="1" applyFill="1" applyBorder="1" applyAlignment="1" applyProtection="1"/>
    <xf numFmtId="49" fontId="5" fillId="4" borderId="9" xfId="0" applyNumberFormat="1" applyFont="1" applyFill="1" applyBorder="1" applyAlignment="1" applyProtection="1">
      <alignment horizontal="center" wrapText="1"/>
    </xf>
    <xf numFmtId="49" fontId="5" fillId="12" borderId="6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wrapText="1"/>
    </xf>
    <xf numFmtId="0" fontId="102" fillId="0" borderId="21" xfId="0" applyFont="1" applyFill="1" applyBorder="1" applyProtection="1"/>
    <xf numFmtId="0" fontId="102" fillId="0" borderId="22" xfId="0" applyFont="1" applyFill="1" applyBorder="1" applyProtection="1"/>
    <xf numFmtId="0" fontId="3" fillId="0" borderId="0" xfId="0" applyFont="1" applyFill="1" applyBorder="1" applyProtection="1"/>
    <xf numFmtId="0" fontId="0" fillId="0" borderId="4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 wrapText="1"/>
    </xf>
    <xf numFmtId="0" fontId="0" fillId="7" borderId="0" xfId="0" applyFill="1" applyBorder="1" applyAlignment="1" applyProtection="1">
      <alignment horizontal="center" wrapText="1"/>
    </xf>
    <xf numFmtId="0" fontId="5" fillId="11" borderId="13" xfId="0" applyFont="1" applyFill="1" applyBorder="1" applyAlignment="1" applyProtection="1">
      <alignment horizontal="center" wrapText="1"/>
    </xf>
    <xf numFmtId="0" fontId="0" fillId="7" borderId="0" xfId="0" applyFill="1" applyBorder="1" applyProtection="1"/>
    <xf numFmtId="0" fontId="103" fillId="11" borderId="13" xfId="0" applyFont="1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horizontal="center" wrapText="1"/>
    </xf>
    <xf numFmtId="0" fontId="8" fillId="11" borderId="13" xfId="0" applyFont="1" applyFill="1" applyBorder="1" applyAlignment="1" applyProtection="1">
      <alignment horizontal="center" wrapText="1"/>
    </xf>
    <xf numFmtId="0" fontId="0" fillId="11" borderId="13" xfId="0" applyFill="1" applyBorder="1" applyAlignment="1" applyProtection="1">
      <alignment horizontal="center" wrapText="1"/>
    </xf>
    <xf numFmtId="0" fontId="3" fillId="8" borderId="0" xfId="0" applyFont="1" applyFill="1" applyProtection="1"/>
    <xf numFmtId="2" fontId="38" fillId="0" borderId="0" xfId="0" applyNumberFormat="1" applyFont="1" applyFill="1" applyAlignment="1" applyProtection="1">
      <alignment horizontal="center"/>
    </xf>
    <xf numFmtId="2" fontId="41" fillId="0" borderId="24" xfId="0" applyNumberFormat="1" applyFont="1" applyFill="1" applyBorder="1" applyAlignment="1" applyProtection="1">
      <alignment horizontal="center" vertical="center"/>
    </xf>
    <xf numFmtId="2" fontId="9" fillId="0" borderId="0" xfId="0" applyNumberFormat="1" applyFont="1" applyFill="1" applyBorder="1" applyProtection="1"/>
    <xf numFmtId="0" fontId="5" fillId="2" borderId="5" xfId="0" applyFont="1" applyFill="1" applyBorder="1" applyAlignment="1" applyProtection="1"/>
    <xf numFmtId="0" fontId="5" fillId="0" borderId="7" xfId="0" applyFont="1" applyFill="1" applyBorder="1" applyAlignment="1" applyProtection="1"/>
    <xf numFmtId="0" fontId="5" fillId="2" borderId="18" xfId="0" applyFont="1" applyFill="1" applyBorder="1" applyAlignment="1" applyProtection="1">
      <alignment horizontal="center"/>
    </xf>
    <xf numFmtId="0" fontId="5" fillId="2" borderId="5" xfId="0" applyFont="1" applyFill="1" applyBorder="1" applyAlignment="1" applyProtection="1">
      <alignment horizontal="center"/>
    </xf>
    <xf numFmtId="0" fontId="104" fillId="11" borderId="25" xfId="0" applyFont="1" applyFill="1" applyBorder="1" applyProtection="1"/>
    <xf numFmtId="0" fontId="104" fillId="11" borderId="26" xfId="0" applyFont="1" applyFill="1" applyBorder="1" applyProtection="1"/>
    <xf numFmtId="0" fontId="5" fillId="11" borderId="14" xfId="0" applyFont="1" applyFill="1" applyBorder="1" applyProtection="1"/>
    <xf numFmtId="0" fontId="0" fillId="0" borderId="18" xfId="0" applyBorder="1" applyProtection="1"/>
    <xf numFmtId="0" fontId="12" fillId="0" borderId="1" xfId="0" applyFont="1" applyBorder="1" applyAlignment="1" applyProtection="1">
      <alignment horizontal="center"/>
    </xf>
    <xf numFmtId="0" fontId="12" fillId="7" borderId="1" xfId="0" applyFont="1" applyFill="1" applyBorder="1" applyAlignment="1" applyProtection="1">
      <alignment horizontal="center"/>
    </xf>
    <xf numFmtId="0" fontId="5" fillId="11" borderId="1" xfId="0" applyFont="1" applyFill="1" applyBorder="1" applyAlignment="1" applyProtection="1">
      <alignment horizontal="center"/>
    </xf>
    <xf numFmtId="0" fontId="36" fillId="7" borderId="1" xfId="0" applyFont="1" applyFill="1" applyBorder="1" applyProtection="1"/>
    <xf numFmtId="0" fontId="105" fillId="11" borderId="1" xfId="0" applyFont="1" applyFill="1" applyBorder="1" applyAlignment="1" applyProtection="1">
      <alignment horizontal="center"/>
    </xf>
    <xf numFmtId="0" fontId="36" fillId="2" borderId="1" xfId="0" applyFont="1" applyFill="1" applyBorder="1" applyProtection="1"/>
    <xf numFmtId="0" fontId="37" fillId="11" borderId="1" xfId="0" applyFont="1" applyFill="1" applyBorder="1" applyAlignment="1" applyProtection="1">
      <alignment horizontal="center"/>
    </xf>
    <xf numFmtId="0" fontId="37" fillId="13" borderId="1" xfId="0" applyFont="1" applyFill="1" applyBorder="1" applyAlignment="1" applyProtection="1">
      <alignment horizontal="center"/>
    </xf>
    <xf numFmtId="0" fontId="37" fillId="0" borderId="1" xfId="0" applyFont="1" applyBorder="1" applyAlignment="1" applyProtection="1">
      <alignment horizontal="center"/>
    </xf>
    <xf numFmtId="0" fontId="37" fillId="8" borderId="1" xfId="0" applyFont="1" applyFill="1" applyBorder="1" applyAlignment="1" applyProtection="1">
      <alignment horizontal="center"/>
    </xf>
    <xf numFmtId="2" fontId="39" fillId="2" borderId="5" xfId="0" applyNumberFormat="1" applyFont="1" applyFill="1" applyBorder="1" applyAlignment="1" applyProtection="1">
      <alignment horizontal="center"/>
    </xf>
    <xf numFmtId="2" fontId="39" fillId="2" borderId="7" xfId="0" applyNumberFormat="1" applyFont="1" applyFill="1" applyBorder="1" applyAlignment="1" applyProtection="1">
      <alignment horizontal="center"/>
    </xf>
    <xf numFmtId="2" fontId="39" fillId="7" borderId="5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Protection="1"/>
    <xf numFmtId="0" fontId="5" fillId="2" borderId="6" xfId="0" applyFont="1" applyFill="1" applyBorder="1" applyAlignment="1" applyProtection="1"/>
    <xf numFmtId="0" fontId="5" fillId="0" borderId="6" xfId="0" applyFont="1" applyFill="1" applyBorder="1" applyAlignment="1" applyProtection="1"/>
    <xf numFmtId="0" fontId="9" fillId="2" borderId="18" xfId="0" applyFont="1" applyFill="1" applyBorder="1" applyAlignment="1" applyProtection="1">
      <alignment horizontal="center"/>
    </xf>
    <xf numFmtId="0" fontId="5" fillId="2" borderId="7" xfId="0" applyFont="1" applyFill="1" applyBorder="1" applyAlignment="1" applyProtection="1">
      <alignment horizontal="center"/>
    </xf>
    <xf numFmtId="0" fontId="5" fillId="2" borderId="15" xfId="0" applyFont="1" applyFill="1" applyBorder="1" applyAlignment="1" applyProtection="1">
      <alignment horizontal="center"/>
    </xf>
    <xf numFmtId="0" fontId="104" fillId="11" borderId="19" xfId="0" applyFont="1" applyFill="1" applyBorder="1" applyProtection="1"/>
    <xf numFmtId="0" fontId="104" fillId="11" borderId="20" xfId="0" applyFont="1" applyFill="1" applyBorder="1" applyProtection="1"/>
    <xf numFmtId="0" fontId="0" fillId="0" borderId="3" xfId="0" applyBorder="1" applyProtection="1"/>
    <xf numFmtId="0" fontId="12" fillId="0" borderId="0" xfId="0" applyFont="1" applyBorder="1" applyAlignment="1" applyProtection="1">
      <alignment horizontal="center"/>
    </xf>
    <xf numFmtId="0" fontId="12" fillId="7" borderId="0" xfId="0" applyFont="1" applyFill="1" applyBorder="1" applyAlignment="1" applyProtection="1">
      <alignment horizontal="center"/>
    </xf>
    <xf numFmtId="0" fontId="5" fillId="11" borderId="0" xfId="0" applyFont="1" applyFill="1" applyBorder="1" applyAlignment="1" applyProtection="1">
      <alignment horizontal="center"/>
    </xf>
    <xf numFmtId="0" fontId="36" fillId="7" borderId="0" xfId="0" applyFont="1" applyFill="1" applyBorder="1" applyProtection="1"/>
    <xf numFmtId="0" fontId="105" fillId="11" borderId="0" xfId="0" applyFont="1" applyFill="1" applyBorder="1" applyAlignment="1" applyProtection="1">
      <alignment horizontal="center"/>
    </xf>
    <xf numFmtId="0" fontId="36" fillId="2" borderId="0" xfId="0" applyFont="1" applyFill="1" applyBorder="1" applyProtection="1"/>
    <xf numFmtId="0" fontId="37" fillId="11" borderId="0" xfId="0" applyFont="1" applyFill="1" applyBorder="1" applyAlignment="1" applyProtection="1">
      <alignment horizontal="center"/>
    </xf>
    <xf numFmtId="0" fontId="37" fillId="0" borderId="0" xfId="0" applyFont="1" applyBorder="1" applyAlignment="1" applyProtection="1">
      <alignment horizontal="center"/>
    </xf>
    <xf numFmtId="0" fontId="37" fillId="8" borderId="0" xfId="0" applyFont="1" applyFill="1" applyBorder="1" applyAlignment="1" applyProtection="1">
      <alignment horizontal="center"/>
    </xf>
    <xf numFmtId="2" fontId="39" fillId="26" borderId="5" xfId="0" applyNumberFormat="1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center"/>
    </xf>
    <xf numFmtId="0" fontId="7" fillId="0" borderId="0" xfId="0" applyFont="1" applyProtection="1"/>
    <xf numFmtId="0" fontId="0" fillId="0" borderId="4" xfId="0" applyBorder="1" applyAlignment="1" applyProtection="1">
      <alignment horizontal="center"/>
    </xf>
    <xf numFmtId="0" fontId="90" fillId="19" borderId="8" xfId="0" applyFont="1" applyFill="1" applyBorder="1" applyAlignment="1" applyProtection="1">
      <alignment horizontal="left"/>
    </xf>
    <xf numFmtId="0" fontId="64" fillId="0" borderId="8" xfId="0" applyNumberFormat="1" applyFont="1" applyFill="1" applyBorder="1" applyAlignment="1" applyProtection="1">
      <alignment horizontal="center"/>
    </xf>
    <xf numFmtId="0" fontId="17" fillId="19" borderId="8" xfId="0" applyFont="1" applyFill="1" applyBorder="1" applyProtection="1"/>
    <xf numFmtId="0" fontId="90" fillId="13" borderId="8" xfId="0" applyFont="1" applyFill="1" applyBorder="1" applyAlignment="1" applyProtection="1">
      <alignment horizontal="center"/>
    </xf>
    <xf numFmtId="0" fontId="8" fillId="13" borderId="8" xfId="0" applyFont="1" applyFill="1" applyBorder="1" applyProtection="1"/>
    <xf numFmtId="0" fontId="8" fillId="0" borderId="8" xfId="0" applyFont="1" applyBorder="1" applyProtection="1"/>
    <xf numFmtId="0" fontId="8" fillId="19" borderId="8" xfId="0" applyFont="1" applyFill="1" applyBorder="1" applyProtection="1"/>
    <xf numFmtId="0" fontId="64" fillId="0" borderId="8" xfId="0" applyNumberFormat="1" applyFont="1" applyFill="1" applyBorder="1" applyAlignment="1" applyProtection="1">
      <alignment horizontal="left"/>
    </xf>
    <xf numFmtId="0" fontId="3" fillId="0" borderId="0" xfId="0" applyFont="1" applyBorder="1" applyAlignment="1" applyProtection="1">
      <alignment horizontal="right"/>
    </xf>
    <xf numFmtId="0" fontId="22" fillId="0" borderId="0" xfId="0" applyFont="1" applyBorder="1" applyAlignment="1" applyProtection="1">
      <alignment horizontal="center"/>
    </xf>
    <xf numFmtId="0" fontId="22" fillId="0" borderId="0" xfId="0" applyFont="1" applyBorder="1" applyProtection="1"/>
    <xf numFmtId="0" fontId="64" fillId="0" borderId="13" xfId="0" applyNumberFormat="1" applyFont="1" applyFill="1" applyBorder="1" applyAlignment="1" applyProtection="1">
      <alignment horizontal="center"/>
    </xf>
    <xf numFmtId="0" fontId="17" fillId="19" borderId="13" xfId="0" applyFont="1" applyFill="1" applyBorder="1" applyProtection="1"/>
    <xf numFmtId="0" fontId="64" fillId="0" borderId="13" xfId="0" applyNumberFormat="1" applyFont="1" applyFill="1" applyBorder="1" applyAlignment="1" applyProtection="1">
      <alignment horizontal="left"/>
    </xf>
    <xf numFmtId="0" fontId="20" fillId="0" borderId="0" xfId="0" applyFont="1" applyFill="1" applyBorder="1" applyProtection="1"/>
    <xf numFmtId="0" fontId="10" fillId="0" borderId="0" xfId="0" applyFont="1" applyBorder="1" applyProtection="1"/>
    <xf numFmtId="0" fontId="27" fillId="0" borderId="0" xfId="0" applyFont="1" applyFill="1" applyBorder="1" applyProtection="1"/>
    <xf numFmtId="0" fontId="3" fillId="0" borderId="0" xfId="0" applyFont="1" applyBorder="1" applyAlignment="1" applyProtection="1">
      <alignment horizontal="center"/>
    </xf>
    <xf numFmtId="0" fontId="34" fillId="0" borderId="0" xfId="0" applyFont="1" applyFill="1" applyProtection="1"/>
    <xf numFmtId="0" fontId="34" fillId="20" borderId="8" xfId="0" applyFont="1" applyFill="1" applyBorder="1" applyProtection="1"/>
    <xf numFmtId="0" fontId="74" fillId="20" borderId="8" xfId="0" applyFont="1" applyFill="1" applyBorder="1" applyProtection="1"/>
    <xf numFmtId="0" fontId="55" fillId="12" borderId="8" xfId="0" applyFont="1" applyFill="1" applyBorder="1" applyProtection="1"/>
    <xf numFmtId="0" fontId="28" fillId="0" borderId="8" xfId="0" applyFont="1" applyBorder="1" applyProtection="1"/>
    <xf numFmtId="0" fontId="13" fillId="3" borderId="8" xfId="0" applyNumberFormat="1" applyFont="1" applyFill="1" applyBorder="1" applyAlignment="1" applyProtection="1">
      <alignment horizontal="center"/>
    </xf>
    <xf numFmtId="0" fontId="45" fillId="16" borderId="8" xfId="0" applyFont="1" applyFill="1" applyBorder="1" applyProtection="1"/>
    <xf numFmtId="0" fontId="45" fillId="16" borderId="8" xfId="0" applyFont="1" applyFill="1" applyBorder="1" applyAlignment="1" applyProtection="1">
      <alignment vertical="center"/>
    </xf>
    <xf numFmtId="0" fontId="45" fillId="16" borderId="31" xfId="0" applyFont="1" applyFill="1" applyBorder="1" applyAlignment="1" applyProtection="1">
      <alignment vertical="center"/>
    </xf>
    <xf numFmtId="0" fontId="55" fillId="0" borderId="0" xfId="0" applyFont="1" applyFill="1" applyBorder="1" applyProtection="1"/>
    <xf numFmtId="0" fontId="43" fillId="0" borderId="0" xfId="0" applyFont="1" applyBorder="1" applyAlignment="1" applyProtection="1">
      <alignment horizontal="right"/>
    </xf>
    <xf numFmtId="0" fontId="43" fillId="0" borderId="0" xfId="0" applyFont="1" applyBorder="1" applyProtection="1"/>
    <xf numFmtId="0" fontId="44" fillId="0" borderId="0" xfId="0" applyFont="1" applyBorder="1" applyProtection="1"/>
    <xf numFmtId="0" fontId="5" fillId="0" borderId="0" xfId="0" applyFont="1" applyBorder="1" applyAlignment="1" applyProtection="1">
      <alignment horizontal="right"/>
    </xf>
    <xf numFmtId="0" fontId="34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right"/>
    </xf>
    <xf numFmtId="0" fontId="22" fillId="0" borderId="0" xfId="0" applyFont="1" applyFill="1" applyBorder="1" applyAlignment="1" applyProtection="1">
      <alignment horizontal="center"/>
    </xf>
    <xf numFmtId="0" fontId="22" fillId="0" borderId="0" xfId="0" applyFont="1" applyFill="1" applyAlignment="1" applyProtection="1">
      <alignment horizontal="center"/>
    </xf>
    <xf numFmtId="0" fontId="22" fillId="0" borderId="0" xfId="0" applyFont="1" applyFill="1" applyBorder="1" applyProtection="1"/>
    <xf numFmtId="0" fontId="0" fillId="0" borderId="11" xfId="0" applyFill="1" applyBorder="1" applyProtection="1"/>
    <xf numFmtId="0" fontId="20" fillId="0" borderId="11" xfId="0" applyFont="1" applyFill="1" applyBorder="1" applyProtection="1"/>
    <xf numFmtId="0" fontId="20" fillId="0" borderId="12" xfId="0" applyFont="1" applyFill="1" applyBorder="1" applyProtection="1"/>
    <xf numFmtId="0" fontId="11" fillId="0" borderId="0" xfId="0" applyFont="1" applyFill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8" fillId="0" borderId="0" xfId="0" applyFont="1" applyFill="1" applyBorder="1" applyAlignment="1" applyProtection="1">
      <alignment horizontal="center"/>
    </xf>
    <xf numFmtId="0" fontId="18" fillId="0" borderId="11" xfId="0" applyFont="1" applyFill="1" applyBorder="1" applyProtection="1"/>
    <xf numFmtId="0" fontId="18" fillId="0" borderId="12" xfId="0" applyFont="1" applyFill="1" applyBorder="1" applyProtection="1"/>
    <xf numFmtId="0" fontId="110" fillId="0" borderId="0" xfId="0" applyFont="1" applyFill="1" applyBorder="1" applyAlignment="1" applyProtection="1">
      <alignment horizontal="center"/>
    </xf>
    <xf numFmtId="49" fontId="34" fillId="0" borderId="0" xfId="0" applyNumberFormat="1" applyFont="1" applyFill="1" applyBorder="1" applyAlignment="1" applyProtection="1">
      <alignment horizontal="center" wrapText="1"/>
    </xf>
    <xf numFmtId="0" fontId="11" fillId="0" borderId="0" xfId="0" applyFont="1" applyFill="1" applyBorder="1" applyAlignment="1" applyProtection="1">
      <alignment horizontal="left"/>
    </xf>
    <xf numFmtId="1" fontId="35" fillId="0" borderId="0" xfId="0" applyNumberFormat="1" applyFont="1" applyFill="1" applyBorder="1" applyAlignment="1" applyProtection="1"/>
    <xf numFmtId="0" fontId="30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horizontal="center"/>
    </xf>
    <xf numFmtId="2" fontId="65" fillId="0" borderId="0" xfId="0" applyNumberFormat="1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vertical="center"/>
    </xf>
    <xf numFmtId="2" fontId="15" fillId="0" borderId="0" xfId="0" applyNumberFormat="1" applyFont="1" applyFill="1" applyBorder="1" applyAlignment="1" applyProtection="1">
      <alignment horizontal="center" vertical="center"/>
    </xf>
    <xf numFmtId="2" fontId="65" fillId="0" borderId="0" xfId="0" applyNumberFormat="1" applyFont="1" applyFill="1" applyBorder="1" applyAlignment="1" applyProtection="1">
      <alignment vertical="center"/>
    </xf>
    <xf numFmtId="0" fontId="93" fillId="22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Protection="1"/>
    <xf numFmtId="0" fontId="35" fillId="6" borderId="5" xfId="0" applyNumberFormat="1" applyFont="1" applyFill="1" applyBorder="1" applyAlignment="1" applyProtection="1">
      <alignment horizontal="center" vertical="center" wrapText="1"/>
    </xf>
    <xf numFmtId="49" fontId="43" fillId="16" borderId="0" xfId="0" applyNumberFormat="1" applyFont="1" applyFill="1" applyBorder="1" applyAlignment="1" applyProtection="1">
      <alignment horizontal="center" wrapText="1"/>
    </xf>
    <xf numFmtId="0" fontId="33" fillId="0" borderId="0" xfId="0" applyFont="1" applyFill="1" applyBorder="1" applyProtection="1"/>
    <xf numFmtId="0" fontId="0" fillId="0" borderId="16" xfId="0" applyFill="1" applyBorder="1" applyProtection="1"/>
    <xf numFmtId="49" fontId="34" fillId="15" borderId="5" xfId="0" applyNumberFormat="1" applyFont="1" applyFill="1" applyBorder="1" applyAlignment="1" applyProtection="1">
      <alignment horizontal="center" wrapText="1"/>
    </xf>
    <xf numFmtId="49" fontId="3" fillId="4" borderId="0" xfId="0" applyNumberFormat="1" applyFont="1" applyFill="1" applyBorder="1" applyAlignment="1" applyProtection="1">
      <alignment horizontal="center" wrapText="1"/>
    </xf>
    <xf numFmtId="0" fontId="4" fillId="12" borderId="14" xfId="0" applyFont="1" applyFill="1" applyBorder="1" applyAlignment="1" applyProtection="1">
      <alignment horizontal="center"/>
    </xf>
    <xf numFmtId="49" fontId="5" fillId="12" borderId="5" xfId="0" applyNumberFormat="1" applyFont="1" applyFill="1" applyBorder="1" applyAlignment="1" applyProtection="1">
      <alignment horizontal="center" wrapText="1"/>
    </xf>
    <xf numFmtId="49" fontId="34" fillId="12" borderId="0" xfId="0" applyNumberFormat="1" applyFont="1" applyFill="1" applyBorder="1" applyAlignment="1" applyProtection="1">
      <alignment horizontal="center" wrapText="1"/>
    </xf>
    <xf numFmtId="0" fontId="40" fillId="0" borderId="0" xfId="0" applyFont="1" applyProtection="1"/>
    <xf numFmtId="2" fontId="41" fillId="0" borderId="5" xfId="0" applyNumberFormat="1" applyFont="1" applyFill="1" applyBorder="1" applyAlignment="1" applyProtection="1">
      <alignment horizontal="center"/>
    </xf>
    <xf numFmtId="0" fontId="5" fillId="12" borderId="0" xfId="0" applyFont="1" applyFill="1" applyBorder="1" applyAlignment="1" applyProtection="1"/>
    <xf numFmtId="0" fontId="5" fillId="12" borderId="1" xfId="0" applyFont="1" applyFill="1" applyBorder="1" applyAlignment="1" applyProtection="1"/>
    <xf numFmtId="0" fontId="0" fillId="12" borderId="24" xfId="0" applyFill="1" applyBorder="1" applyProtection="1"/>
    <xf numFmtId="0" fontId="0" fillId="12" borderId="0" xfId="0" applyFill="1" applyBorder="1" applyProtection="1"/>
    <xf numFmtId="0" fontId="28" fillId="11" borderId="8" xfId="0" applyFont="1" applyFill="1" applyBorder="1" applyProtection="1"/>
    <xf numFmtId="0" fontId="5" fillId="13" borderId="8" xfId="0" applyFont="1" applyFill="1" applyBorder="1" applyProtection="1"/>
    <xf numFmtId="0" fontId="8" fillId="0" borderId="8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0" xfId="0" applyFont="1" applyFill="1" applyBorder="1" applyProtection="1"/>
    <xf numFmtId="2" fontId="5" fillId="12" borderId="3" xfId="0" applyNumberFormat="1" applyFont="1" applyFill="1" applyBorder="1" applyAlignment="1" applyProtection="1"/>
    <xf numFmtId="2" fontId="5" fillId="12" borderId="7" xfId="0" applyNumberFormat="1" applyFont="1" applyFill="1" applyBorder="1" applyAlignment="1" applyProtection="1"/>
    <xf numFmtId="0" fontId="0" fillId="12" borderId="30" xfId="0" applyFill="1" applyBorder="1" applyProtection="1"/>
    <xf numFmtId="49" fontId="34" fillId="12" borderId="18" xfId="0" applyNumberFormat="1" applyFont="1" applyFill="1" applyBorder="1" applyAlignment="1" applyProtection="1">
      <alignment horizontal="center" wrapText="1"/>
    </xf>
    <xf numFmtId="0" fontId="8" fillId="7" borderId="0" xfId="0" applyFont="1" applyFill="1" applyBorder="1" applyAlignment="1" applyProtection="1">
      <alignment horizontal="center" wrapText="1"/>
    </xf>
    <xf numFmtId="0" fontId="8" fillId="11" borderId="0" xfId="0" applyFont="1" applyFill="1" applyBorder="1" applyAlignment="1" applyProtection="1">
      <alignment horizontal="center" wrapText="1"/>
    </xf>
    <xf numFmtId="0" fontId="8" fillId="7" borderId="0" xfId="0" applyFont="1" applyFill="1" applyBorder="1" applyProtection="1"/>
    <xf numFmtId="0" fontId="28" fillId="11" borderId="0" xfId="0" applyFont="1" applyFill="1" applyBorder="1" applyAlignment="1" applyProtection="1">
      <alignment horizontal="center" wrapText="1"/>
    </xf>
    <xf numFmtId="0" fontId="5" fillId="11" borderId="8" xfId="0" applyFont="1" applyFill="1" applyBorder="1" applyAlignment="1" applyProtection="1">
      <alignment horizontal="center" wrapText="1"/>
    </xf>
    <xf numFmtId="0" fontId="8" fillId="2" borderId="0" xfId="0" applyFont="1" applyFill="1" applyBorder="1" applyAlignment="1" applyProtection="1">
      <alignment horizontal="center" wrapText="1"/>
    </xf>
    <xf numFmtId="0" fontId="8" fillId="13" borderId="0" xfId="0" applyFont="1" applyFill="1" applyBorder="1" applyAlignment="1" applyProtection="1">
      <alignment horizontal="center" wrapText="1"/>
    </xf>
    <xf numFmtId="0" fontId="8" fillId="0" borderId="0" xfId="0" applyFont="1" applyFill="1" applyBorder="1" applyAlignment="1" applyProtection="1">
      <alignment horizontal="center" wrapText="1"/>
    </xf>
    <xf numFmtId="0" fontId="5" fillId="8" borderId="0" xfId="0" applyFont="1" applyFill="1" applyProtection="1"/>
    <xf numFmtId="2" fontId="41" fillId="0" borderId="0" xfId="0" applyNumberFormat="1" applyFont="1" applyFill="1" applyAlignment="1" applyProtection="1">
      <alignment horizontal="center"/>
    </xf>
    <xf numFmtId="0" fontId="8" fillId="0" borderId="0" xfId="0" applyFont="1" applyProtection="1"/>
    <xf numFmtId="0" fontId="5" fillId="12" borderId="5" xfId="0" applyFont="1" applyFill="1" applyBorder="1" applyAlignment="1" applyProtection="1"/>
    <xf numFmtId="0" fontId="5" fillId="12" borderId="7" xfId="0" applyFont="1" applyFill="1" applyBorder="1" applyAlignment="1" applyProtection="1"/>
    <xf numFmtId="0" fontId="5" fillId="12" borderId="18" xfId="0" applyFont="1" applyFill="1" applyBorder="1" applyAlignment="1" applyProtection="1">
      <alignment horizontal="center"/>
    </xf>
    <xf numFmtId="0" fontId="5" fillId="0" borderId="7" xfId="0" applyFont="1" applyFill="1" applyBorder="1" applyAlignment="1" applyProtection="1">
      <alignment horizontal="center"/>
    </xf>
    <xf numFmtId="0" fontId="28" fillId="13" borderId="8" xfId="0" applyFont="1" applyFill="1" applyBorder="1" applyProtection="1"/>
    <xf numFmtId="0" fontId="5" fillId="0" borderId="5" xfId="0" applyFont="1" applyFill="1" applyBorder="1" applyAlignment="1" applyProtection="1">
      <alignment horizontal="center"/>
    </xf>
    <xf numFmtId="0" fontId="12" fillId="7" borderId="8" xfId="0" applyFont="1" applyFill="1" applyBorder="1" applyAlignment="1" applyProtection="1">
      <alignment horizontal="center"/>
    </xf>
    <xf numFmtId="0" fontId="45" fillId="11" borderId="8" xfId="0" applyFont="1" applyFill="1" applyBorder="1" applyAlignment="1" applyProtection="1">
      <alignment horizontal="center"/>
    </xf>
    <xf numFmtId="0" fontId="8" fillId="7" borderId="8" xfId="0" applyFont="1" applyFill="1" applyBorder="1" applyProtection="1"/>
    <xf numFmtId="0" fontId="72" fillId="11" borderId="8" xfId="0" applyFont="1" applyFill="1" applyBorder="1" applyAlignment="1" applyProtection="1">
      <alignment horizontal="center"/>
    </xf>
    <xf numFmtId="0" fontId="36" fillId="2" borderId="8" xfId="0" applyFont="1" applyFill="1" applyBorder="1" applyProtection="1"/>
    <xf numFmtId="0" fontId="37" fillId="0" borderId="8" xfId="0" applyFont="1" applyBorder="1" applyAlignment="1" applyProtection="1">
      <alignment horizontal="center"/>
    </xf>
    <xf numFmtId="2" fontId="5" fillId="7" borderId="5" xfId="0" applyNumberFormat="1" applyFont="1" applyFill="1" applyBorder="1" applyAlignment="1" applyProtection="1">
      <alignment horizontal="center"/>
    </xf>
    <xf numFmtId="0" fontId="5" fillId="12" borderId="6" xfId="0" applyFont="1" applyFill="1" applyBorder="1" applyAlignment="1" applyProtection="1"/>
    <xf numFmtId="0" fontId="5" fillId="0" borderId="6" xfId="0" applyFont="1" applyFill="1" applyBorder="1" applyAlignment="1" applyProtection="1">
      <alignment horizontal="center"/>
    </xf>
    <xf numFmtId="0" fontId="17" fillId="0" borderId="0" xfId="0" applyFont="1" applyFill="1" applyBorder="1" applyProtection="1"/>
    <xf numFmtId="0" fontId="8" fillId="0" borderId="8" xfId="0" applyFont="1" applyFill="1" applyBorder="1" applyProtection="1"/>
    <xf numFmtId="0" fontId="8" fillId="0" borderId="8" xfId="0" applyFont="1" applyFill="1" applyBorder="1" applyAlignment="1" applyProtection="1">
      <alignment horizontal="center" wrapText="1"/>
    </xf>
    <xf numFmtId="49" fontId="43" fillId="13" borderId="0" xfId="0" applyNumberFormat="1" applyFont="1" applyFill="1" applyBorder="1" applyAlignment="1" applyProtection="1">
      <alignment horizontal="center" wrapText="1"/>
    </xf>
    <xf numFmtId="49" fontId="43" fillId="24" borderId="0" xfId="0" applyNumberFormat="1" applyFont="1" applyFill="1" applyBorder="1" applyAlignment="1" applyProtection="1">
      <alignment horizontal="center" wrapText="1"/>
    </xf>
    <xf numFmtId="0" fontId="37" fillId="11" borderId="8" xfId="0" applyFont="1" applyFill="1" applyBorder="1" applyAlignment="1" applyProtection="1">
      <alignment horizontal="center"/>
    </xf>
    <xf numFmtId="0" fontId="66" fillId="0" borderId="8" xfId="0" applyFont="1" applyFill="1" applyBorder="1" applyProtection="1"/>
    <xf numFmtId="0" fontId="112" fillId="0" borderId="0" xfId="0" applyFont="1" applyFill="1" applyProtection="1"/>
    <xf numFmtId="0" fontId="45" fillId="13" borderId="8" xfId="0" applyFont="1" applyFill="1" applyBorder="1" applyProtection="1"/>
    <xf numFmtId="0" fontId="49" fillId="13" borderId="8" xfId="0" applyFont="1" applyFill="1" applyBorder="1" applyProtection="1"/>
    <xf numFmtId="0" fontId="45" fillId="18" borderId="8" xfId="0" applyFont="1" applyFill="1" applyBorder="1" applyProtection="1"/>
    <xf numFmtId="0" fontId="49" fillId="18" borderId="8" xfId="0" applyFont="1" applyFill="1" applyBorder="1" applyProtection="1"/>
    <xf numFmtId="0" fontId="29" fillId="0" borderId="0" xfId="0" applyFont="1" applyFill="1" applyBorder="1" applyAlignment="1" applyProtection="1">
      <alignment horizontal="center"/>
    </xf>
    <xf numFmtId="0" fontId="43" fillId="18" borderId="8" xfId="0" applyFont="1" applyFill="1" applyBorder="1" applyProtection="1"/>
    <xf numFmtId="0" fontId="12" fillId="0" borderId="0" xfId="0" applyFont="1" applyFill="1" applyBorder="1" applyAlignment="1" applyProtection="1">
      <alignment wrapText="1"/>
    </xf>
    <xf numFmtId="0" fontId="45" fillId="12" borderId="8" xfId="0" applyFont="1" applyFill="1" applyBorder="1" applyAlignment="1" applyProtection="1">
      <alignment horizontal="right"/>
    </xf>
    <xf numFmtId="0" fontId="28" fillId="0" borderId="0" xfId="0" applyFont="1" applyFill="1" applyProtection="1"/>
    <xf numFmtId="0" fontId="28" fillId="0" borderId="0" xfId="0" applyFont="1" applyBorder="1" applyProtection="1"/>
    <xf numFmtId="0" fontId="65" fillId="0" borderId="0" xfId="0" applyFont="1" applyFill="1" applyBorder="1" applyAlignment="1" applyProtection="1">
      <alignment horizontal="center" vertical="center" wrapText="1"/>
    </xf>
    <xf numFmtId="2" fontId="112" fillId="0" borderId="0" xfId="0" applyNumberFormat="1" applyFont="1" applyProtection="1"/>
    <xf numFmtId="0" fontId="12" fillId="0" borderId="0" xfId="0" applyFont="1" applyFill="1" applyBorder="1" applyAlignment="1" applyProtection="1">
      <alignment vertical="center" wrapText="1"/>
    </xf>
    <xf numFmtId="0" fontId="65" fillId="0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horizontal="center" vertical="center"/>
    </xf>
    <xf numFmtId="0" fontId="25" fillId="0" borderId="0" xfId="0" applyFont="1" applyFill="1" applyProtection="1"/>
    <xf numFmtId="0" fontId="26" fillId="0" borderId="0" xfId="0" applyFont="1" applyFill="1" applyProtection="1"/>
    <xf numFmtId="49" fontId="5" fillId="0" borderId="0" xfId="0" applyNumberFormat="1" applyFont="1" applyFill="1" applyBorder="1" applyAlignment="1" applyProtection="1">
      <alignment horizontal="center"/>
    </xf>
    <xf numFmtId="0" fontId="35" fillId="6" borderId="5" xfId="0" applyNumberFormat="1" applyFont="1" applyFill="1" applyBorder="1" applyAlignment="1" applyProtection="1">
      <alignment horizontal="center" wrapText="1"/>
    </xf>
    <xf numFmtId="0" fontId="45" fillId="0" borderId="0" xfId="0" applyFont="1" applyFill="1" applyBorder="1" applyAlignment="1" applyProtection="1">
      <alignment horizontal="center" vertical="center" wrapText="1"/>
    </xf>
    <xf numFmtId="49" fontId="34" fillId="15" borderId="5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wrapText="1"/>
    </xf>
    <xf numFmtId="0" fontId="45" fillId="0" borderId="0" xfId="0" applyFont="1" applyProtection="1"/>
    <xf numFmtId="49" fontId="4" fillId="12" borderId="5" xfId="0" applyNumberFormat="1" applyFont="1" applyFill="1" applyBorder="1" applyAlignment="1" applyProtection="1">
      <alignment horizontal="center" vertical="center" wrapText="1"/>
    </xf>
    <xf numFmtId="49" fontId="45" fillId="0" borderId="0" xfId="0" applyNumberFormat="1" applyFont="1" applyFill="1" applyBorder="1" applyAlignment="1" applyProtection="1">
      <alignment horizontal="center" wrapText="1"/>
    </xf>
    <xf numFmtId="0" fontId="70" fillId="0" borderId="0" xfId="0" applyFont="1" applyProtection="1"/>
    <xf numFmtId="0" fontId="5" fillId="0" borderId="0" xfId="0" applyFont="1" applyFill="1" applyBorder="1" applyAlignment="1" applyProtection="1"/>
    <xf numFmtId="0" fontId="5" fillId="0" borderId="1" xfId="0" applyFont="1" applyFill="1" applyBorder="1" applyAlignment="1" applyProtection="1"/>
    <xf numFmtId="0" fontId="55" fillId="12" borderId="24" xfId="0" applyFont="1" applyFill="1" applyBorder="1" applyProtection="1"/>
    <xf numFmtId="0" fontId="28" fillId="0" borderId="8" xfId="0" applyFont="1" applyBorder="1" applyAlignment="1" applyProtection="1">
      <alignment horizontal="center" wrapText="1"/>
    </xf>
    <xf numFmtId="0" fontId="28" fillId="0" borderId="8" xfId="0" applyFont="1" applyFill="1" applyBorder="1" applyProtection="1"/>
    <xf numFmtId="0" fontId="28" fillId="16" borderId="8" xfId="0" applyFont="1" applyFill="1" applyBorder="1" applyProtection="1"/>
    <xf numFmtId="0" fontId="28" fillId="0" borderId="0" xfId="0" applyFont="1" applyBorder="1" applyAlignment="1" applyProtection="1">
      <alignment horizontal="center" wrapText="1"/>
    </xf>
    <xf numFmtId="2" fontId="5" fillId="0" borderId="3" xfId="0" applyNumberFormat="1" applyFont="1" applyFill="1" applyBorder="1" applyAlignment="1" applyProtection="1"/>
    <xf numFmtId="2" fontId="5" fillId="0" borderId="7" xfId="0" applyNumberFormat="1" applyFont="1" applyFill="1" applyBorder="1" applyAlignment="1" applyProtection="1"/>
    <xf numFmtId="0" fontId="43" fillId="15" borderId="8" xfId="0" applyFont="1" applyFill="1" applyBorder="1" applyAlignment="1" applyProtection="1">
      <alignment horizontal="center" wrapText="1"/>
    </xf>
    <xf numFmtId="0" fontId="28" fillId="15" borderId="8" xfId="0" applyFont="1" applyFill="1" applyBorder="1" applyAlignment="1" applyProtection="1">
      <alignment horizontal="center" wrapText="1"/>
    </xf>
    <xf numFmtId="0" fontId="28" fillId="7" borderId="0" xfId="0" applyFont="1" applyFill="1" applyBorder="1" applyAlignment="1" applyProtection="1">
      <alignment horizontal="center" wrapText="1"/>
    </xf>
    <xf numFmtId="0" fontId="28" fillId="7" borderId="0" xfId="0" applyFont="1" applyFill="1" applyBorder="1" applyProtection="1"/>
    <xf numFmtId="0" fontId="28" fillId="2" borderId="0" xfId="0" applyFont="1" applyFill="1" applyBorder="1" applyAlignment="1" applyProtection="1">
      <alignment horizontal="center" wrapText="1"/>
    </xf>
    <xf numFmtId="0" fontId="28" fillId="9" borderId="0" xfId="0" applyFont="1" applyFill="1" applyBorder="1" applyAlignment="1" applyProtection="1">
      <alignment horizontal="center" wrapText="1"/>
    </xf>
    <xf numFmtId="0" fontId="28" fillId="0" borderId="0" xfId="0" applyFont="1" applyFill="1" applyBorder="1" applyAlignment="1" applyProtection="1">
      <alignment horizontal="center" wrapText="1"/>
    </xf>
    <xf numFmtId="0" fontId="45" fillId="8" borderId="0" xfId="0" applyFont="1" applyFill="1" applyProtection="1"/>
    <xf numFmtId="2" fontId="71" fillId="0" borderId="0" xfId="0" applyNumberFormat="1" applyFont="1" applyFill="1" applyAlignment="1" applyProtection="1">
      <alignment horizontal="center"/>
    </xf>
    <xf numFmtId="2" fontId="71" fillId="0" borderId="5" xfId="0" applyNumberFormat="1" applyFont="1" applyFill="1" applyBorder="1" applyAlignment="1" applyProtection="1">
      <alignment horizontal="center"/>
    </xf>
    <xf numFmtId="0" fontId="5" fillId="2" borderId="14" xfId="0" applyFont="1" applyFill="1" applyBorder="1" applyAlignment="1" applyProtection="1">
      <alignment horizontal="center"/>
    </xf>
    <xf numFmtId="0" fontId="5" fillId="11" borderId="7" xfId="0" applyFont="1" applyFill="1" applyBorder="1" applyAlignment="1" applyProtection="1">
      <alignment horizontal="center"/>
    </xf>
    <xf numFmtId="0" fontId="5" fillId="16" borderId="7" xfId="0" applyFont="1" applyFill="1" applyBorder="1" applyAlignment="1" applyProtection="1">
      <alignment horizontal="center"/>
    </xf>
    <xf numFmtId="0" fontId="5" fillId="14" borderId="7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67" fillId="0" borderId="0" xfId="0" applyFont="1" applyBorder="1" applyAlignment="1" applyProtection="1">
      <alignment horizontal="center"/>
    </xf>
    <xf numFmtId="0" fontId="67" fillId="7" borderId="8" xfId="0" applyFont="1" applyFill="1" applyBorder="1" applyAlignment="1" applyProtection="1">
      <alignment horizontal="center"/>
    </xf>
    <xf numFmtId="0" fontId="5" fillId="13" borderId="0" xfId="0" applyFont="1" applyFill="1" applyBorder="1" applyAlignment="1" applyProtection="1">
      <alignment horizontal="center"/>
    </xf>
    <xf numFmtId="0" fontId="67" fillId="11" borderId="8" xfId="0" applyFont="1" applyFill="1" applyBorder="1" applyAlignment="1" applyProtection="1">
      <alignment horizontal="center"/>
    </xf>
    <xf numFmtId="0" fontId="70" fillId="7" borderId="8" xfId="0" applyFont="1" applyFill="1" applyBorder="1" applyProtection="1"/>
    <xf numFmtId="0" fontId="70" fillId="2" borderId="8" xfId="0" applyFont="1" applyFill="1" applyBorder="1" applyProtection="1"/>
    <xf numFmtId="0" fontId="72" fillId="9" borderId="8" xfId="0" applyFont="1" applyFill="1" applyBorder="1" applyAlignment="1" applyProtection="1">
      <alignment horizontal="center"/>
    </xf>
    <xf numFmtId="0" fontId="72" fillId="0" borderId="8" xfId="0" applyFont="1" applyBorder="1" applyAlignment="1" applyProtection="1">
      <alignment horizontal="center"/>
    </xf>
    <xf numFmtId="0" fontId="72" fillId="0" borderId="0" xfId="0" applyFont="1" applyBorder="1" applyAlignment="1" applyProtection="1">
      <alignment horizontal="center"/>
    </xf>
    <xf numFmtId="0" fontId="72" fillId="9" borderId="0" xfId="0" applyFont="1" applyFill="1" applyBorder="1" applyAlignment="1" applyProtection="1">
      <alignment horizontal="center"/>
    </xf>
    <xf numFmtId="0" fontId="72" fillId="8" borderId="0" xfId="0" applyFont="1" applyFill="1" applyBorder="1" applyAlignment="1" applyProtection="1">
      <alignment horizontal="center"/>
    </xf>
    <xf numFmtId="2" fontId="45" fillId="2" borderId="5" xfId="0" applyNumberFormat="1" applyFont="1" applyFill="1" applyBorder="1" applyAlignment="1" applyProtection="1">
      <alignment horizontal="center"/>
    </xf>
    <xf numFmtId="2" fontId="45" fillId="7" borderId="15" xfId="0" applyNumberFormat="1" applyFont="1" applyFill="1" applyBorder="1" applyAlignment="1" applyProtection="1">
      <alignment horizontal="center"/>
    </xf>
    <xf numFmtId="0" fontId="67" fillId="7" borderId="0" xfId="0" applyFont="1" applyFill="1" applyBorder="1" applyAlignment="1" applyProtection="1">
      <alignment horizontal="center"/>
    </xf>
    <xf numFmtId="2" fontId="45" fillId="7" borderId="5" xfId="0" applyNumberFormat="1" applyFont="1" applyFill="1" applyBorder="1" applyAlignment="1" applyProtection="1">
      <alignment horizontal="center"/>
    </xf>
    <xf numFmtId="0" fontId="77" fillId="0" borderId="7" xfId="0" applyFont="1" applyBorder="1" applyProtection="1"/>
    <xf numFmtId="0" fontId="5" fillId="13" borderId="18" xfId="0" applyFont="1" applyFill="1" applyBorder="1" applyAlignment="1" applyProtection="1">
      <alignment horizontal="center"/>
    </xf>
    <xf numFmtId="49" fontId="3" fillId="4" borderId="18" xfId="0" applyNumberFormat="1" applyFont="1" applyFill="1" applyBorder="1" applyAlignment="1" applyProtection="1">
      <alignment horizontal="center" wrapText="1"/>
    </xf>
    <xf numFmtId="0" fontId="0" fillId="0" borderId="10" xfId="0" applyFill="1" applyBorder="1" applyAlignment="1" applyProtection="1">
      <alignment horizontal="center"/>
    </xf>
    <xf numFmtId="0" fontId="28" fillId="0" borderId="1" xfId="0" applyFont="1" applyBorder="1" applyProtection="1"/>
    <xf numFmtId="0" fontId="28" fillId="12" borderId="8" xfId="0" applyFont="1" applyFill="1" applyBorder="1" applyProtection="1"/>
    <xf numFmtId="0" fontId="28" fillId="0" borderId="0" xfId="0" applyFont="1" applyBorder="1" applyAlignment="1" applyProtection="1">
      <alignment horizontal="right"/>
    </xf>
    <xf numFmtId="2" fontId="14" fillId="0" borderId="0" xfId="0" applyNumberFormat="1" applyFont="1" applyBorder="1" applyAlignment="1" applyProtection="1">
      <alignment horizontal="center"/>
    </xf>
    <xf numFmtId="49" fontId="4" fillId="12" borderId="5" xfId="0" applyNumberFormat="1" applyFont="1" applyFill="1" applyBorder="1" applyAlignment="1" applyProtection="1">
      <alignment horizontal="center" wrapText="1"/>
    </xf>
    <xf numFmtId="49" fontId="45" fillId="4" borderId="18" xfId="0" applyNumberFormat="1" applyFont="1" applyFill="1" applyBorder="1" applyAlignment="1" applyProtection="1">
      <alignment horizontal="center" wrapText="1"/>
    </xf>
    <xf numFmtId="49" fontId="45" fillId="4" borderId="5" xfId="0" applyNumberFormat="1" applyFont="1" applyFill="1" applyBorder="1" applyAlignment="1" applyProtection="1">
      <alignment horizontal="center" wrapText="1"/>
    </xf>
    <xf numFmtId="49" fontId="45" fillId="4" borderId="15" xfId="0" applyNumberFormat="1" applyFont="1" applyFill="1" applyBorder="1" applyAlignment="1" applyProtection="1">
      <alignment horizontal="center" wrapText="1"/>
    </xf>
    <xf numFmtId="49" fontId="45" fillId="4" borderId="6" xfId="0" applyNumberFormat="1" applyFont="1" applyFill="1" applyBorder="1" applyAlignment="1" applyProtection="1">
      <alignment horizontal="center" wrapText="1"/>
    </xf>
    <xf numFmtId="0" fontId="45" fillId="0" borderId="0" xfId="0" applyFont="1" applyBorder="1" applyAlignment="1" applyProtection="1">
      <alignment horizontal="center"/>
    </xf>
    <xf numFmtId="0" fontId="45" fillId="11" borderId="17" xfId="0" applyFont="1" applyFill="1" applyBorder="1" applyProtection="1"/>
    <xf numFmtId="0" fontId="45" fillId="11" borderId="0" xfId="0" applyFont="1" applyFill="1" applyBorder="1" applyProtection="1"/>
    <xf numFmtId="0" fontId="28" fillId="0" borderId="23" xfId="0" applyFont="1" applyBorder="1" applyAlignment="1" applyProtection="1">
      <alignment horizontal="center" wrapText="1"/>
    </xf>
    <xf numFmtId="49" fontId="5" fillId="4" borderId="5" xfId="0" applyNumberFormat="1" applyFont="1" applyFill="1" applyBorder="1" applyAlignment="1" applyProtection="1">
      <alignment horizontal="center" wrapText="1"/>
    </xf>
    <xf numFmtId="0" fontId="28" fillId="11" borderId="21" xfId="0" applyFont="1" applyFill="1" applyBorder="1" applyProtection="1"/>
    <xf numFmtId="0" fontId="28" fillId="11" borderId="22" xfId="0" applyFont="1" applyFill="1" applyBorder="1" applyProtection="1"/>
    <xf numFmtId="0" fontId="28" fillId="0" borderId="4" xfId="0" applyFont="1" applyBorder="1" applyAlignment="1" applyProtection="1">
      <alignment horizontal="center" wrapText="1"/>
    </xf>
    <xf numFmtId="0" fontId="8" fillId="11" borderId="8" xfId="0" applyFont="1" applyFill="1" applyBorder="1" applyAlignment="1" applyProtection="1">
      <alignment horizontal="center" wrapText="1"/>
    </xf>
    <xf numFmtId="0" fontId="0" fillId="11" borderId="8" xfId="0" applyFill="1" applyBorder="1" applyAlignment="1" applyProtection="1">
      <alignment horizontal="center" wrapText="1"/>
    </xf>
    <xf numFmtId="0" fontId="28" fillId="0" borderId="2" xfId="0" applyFont="1" applyBorder="1" applyProtection="1"/>
    <xf numFmtId="0" fontId="5" fillId="11" borderId="2" xfId="0" applyFont="1" applyFill="1" applyBorder="1" applyProtection="1"/>
    <xf numFmtId="0" fontId="28" fillId="0" borderId="3" xfId="0" applyFont="1" applyBorder="1" applyProtection="1"/>
    <xf numFmtId="0" fontId="45" fillId="2" borderId="5" xfId="0" applyFont="1" applyFill="1" applyBorder="1" applyAlignment="1" applyProtection="1">
      <alignment horizontal="center"/>
    </xf>
    <xf numFmtId="0" fontId="45" fillId="2" borderId="0" xfId="0" applyFont="1" applyFill="1" applyBorder="1" applyAlignment="1" applyProtection="1">
      <alignment horizontal="center"/>
    </xf>
    <xf numFmtId="0" fontId="72" fillId="2" borderId="8" xfId="0" applyFont="1" applyFill="1" applyBorder="1" applyAlignment="1" applyProtection="1">
      <alignment horizontal="center"/>
    </xf>
    <xf numFmtId="0" fontId="37" fillId="13" borderId="0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Protection="1"/>
    <xf numFmtId="0" fontId="90" fillId="0" borderId="0" xfId="0" applyFont="1" applyFill="1" applyAlignment="1" applyProtection="1">
      <alignment horizontal="center"/>
    </xf>
    <xf numFmtId="0" fontId="43" fillId="13" borderId="8" xfId="0" applyFont="1" applyFill="1" applyBorder="1" applyProtection="1"/>
    <xf numFmtId="0" fontId="43" fillId="12" borderId="8" xfId="0" applyFont="1" applyFill="1" applyBorder="1" applyAlignment="1" applyProtection="1">
      <alignment horizontal="center" wrapText="1"/>
    </xf>
    <xf numFmtId="0" fontId="45" fillId="12" borderId="8" xfId="0" applyFont="1" applyFill="1" applyBorder="1" applyAlignment="1" applyProtection="1">
      <alignment horizont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89" fillId="0" borderId="0" xfId="0" applyFont="1" applyFill="1" applyBorder="1" applyAlignment="1" applyProtection="1">
      <alignment vertical="center"/>
    </xf>
    <xf numFmtId="2" fontId="65" fillId="0" borderId="0" xfId="0" applyNumberFormat="1" applyFont="1" applyFill="1" applyBorder="1" applyAlignment="1" applyProtection="1">
      <alignment horizontal="center"/>
    </xf>
    <xf numFmtId="0" fontId="67" fillId="0" borderId="0" xfId="0" applyFont="1" applyFill="1" applyBorder="1" applyAlignment="1" applyProtection="1">
      <alignment wrapText="1"/>
    </xf>
    <xf numFmtId="0" fontId="65" fillId="0" borderId="0" xfId="0" applyFont="1" applyFill="1" applyBorder="1" applyProtection="1"/>
    <xf numFmtId="0" fontId="65" fillId="0" borderId="0" xfId="0" applyFont="1" applyFill="1" applyBorder="1" applyAlignment="1" applyProtection="1">
      <alignment horizontal="center"/>
    </xf>
    <xf numFmtId="2" fontId="65" fillId="0" borderId="0" xfId="0" applyNumberFormat="1" applyFont="1" applyFill="1" applyBorder="1" applyProtection="1"/>
    <xf numFmtId="0" fontId="25" fillId="0" borderId="0" xfId="0" applyFont="1" applyFill="1" applyBorder="1" applyProtection="1"/>
    <xf numFmtId="0" fontId="26" fillId="0" borderId="0" xfId="0" applyFont="1" applyFill="1" applyBorder="1" applyProtection="1"/>
    <xf numFmtId="0" fontId="45" fillId="0" borderId="0" xfId="0" applyFont="1" applyBorder="1" applyProtection="1"/>
    <xf numFmtId="0" fontId="4" fillId="2" borderId="14" xfId="0" applyFont="1" applyFill="1" applyBorder="1" applyAlignment="1" applyProtection="1">
      <alignment horizontal="center" vertical="center"/>
    </xf>
    <xf numFmtId="49" fontId="34" fillId="12" borderId="5" xfId="0" applyNumberFormat="1" applyFont="1" applyFill="1" applyBorder="1" applyAlignment="1" applyProtection="1">
      <alignment horizontal="center" vertical="center" wrapText="1"/>
    </xf>
    <xf numFmtId="49" fontId="45" fillId="4" borderId="18" xfId="0" applyNumberFormat="1" applyFont="1" applyFill="1" applyBorder="1" applyAlignment="1" applyProtection="1">
      <alignment horizontal="center" vertical="center" wrapText="1"/>
    </xf>
    <xf numFmtId="49" fontId="45" fillId="4" borderId="5" xfId="0" applyNumberFormat="1" applyFont="1" applyFill="1" applyBorder="1" applyAlignment="1" applyProtection="1">
      <alignment horizontal="center" vertical="center" wrapText="1"/>
    </xf>
    <xf numFmtId="49" fontId="45" fillId="4" borderId="15" xfId="0" applyNumberFormat="1" applyFont="1" applyFill="1" applyBorder="1" applyAlignment="1" applyProtection="1">
      <alignment horizontal="center" vertical="center" wrapText="1"/>
    </xf>
    <xf numFmtId="49" fontId="45" fillId="4" borderId="6" xfId="0" applyNumberFormat="1" applyFont="1" applyFill="1" applyBorder="1" applyAlignment="1" applyProtection="1">
      <alignment horizontal="center" vertical="center" wrapText="1"/>
    </xf>
    <xf numFmtId="0" fontId="45" fillId="0" borderId="0" xfId="0" applyFont="1" applyBorder="1" applyAlignment="1" applyProtection="1">
      <alignment horizontal="center" vertical="center"/>
    </xf>
    <xf numFmtId="0" fontId="43" fillId="11" borderId="17" xfId="0" applyFont="1" applyFill="1" applyBorder="1" applyProtection="1"/>
    <xf numFmtId="2" fontId="5" fillId="0" borderId="4" xfId="0" applyNumberFormat="1" applyFont="1" applyFill="1" applyBorder="1" applyAlignment="1" applyProtection="1"/>
    <xf numFmtId="49" fontId="5" fillId="12" borderId="24" xfId="0" applyNumberFormat="1" applyFont="1" applyFill="1" applyBorder="1" applyAlignment="1" applyProtection="1">
      <alignment horizontal="center" wrapText="1"/>
    </xf>
    <xf numFmtId="49" fontId="5" fillId="4" borderId="24" xfId="0" applyNumberFormat="1" applyFont="1" applyFill="1" applyBorder="1" applyAlignment="1" applyProtection="1">
      <alignment horizontal="center" wrapText="1"/>
    </xf>
    <xf numFmtId="0" fontId="28" fillId="12" borderId="13" xfId="0" applyFont="1" applyFill="1" applyBorder="1" applyAlignment="1" applyProtection="1">
      <alignment horizontal="center" wrapText="1"/>
    </xf>
    <xf numFmtId="2" fontId="71" fillId="0" borderId="24" xfId="0" applyNumberFormat="1" applyFont="1" applyFill="1" applyBorder="1" applyAlignment="1" applyProtection="1">
      <alignment horizontal="center" vertical="center"/>
    </xf>
    <xf numFmtId="0" fontId="43" fillId="11" borderId="19" xfId="0" applyFont="1" applyFill="1" applyBorder="1" applyProtection="1"/>
    <xf numFmtId="0" fontId="43" fillId="11" borderId="20" xfId="0" applyFont="1" applyFill="1" applyBorder="1" applyProtection="1"/>
    <xf numFmtId="0" fontId="28" fillId="0" borderId="14" xfId="0" applyFont="1" applyBorder="1" applyProtection="1"/>
    <xf numFmtId="0" fontId="43" fillId="11" borderId="2" xfId="0" applyFont="1" applyFill="1" applyBorder="1" applyProtection="1"/>
    <xf numFmtId="0" fontId="28" fillId="0" borderId="18" xfId="0" applyFont="1" applyBorder="1" applyProtection="1"/>
    <xf numFmtId="0" fontId="67" fillId="0" borderId="1" xfId="0" applyFont="1" applyBorder="1" applyAlignment="1" applyProtection="1">
      <alignment horizontal="center"/>
    </xf>
    <xf numFmtId="0" fontId="43" fillId="11" borderId="1" xfId="0" applyFont="1" applyFill="1" applyBorder="1" applyAlignment="1" applyProtection="1">
      <alignment horizontal="center"/>
    </xf>
    <xf numFmtId="0" fontId="81" fillId="14" borderId="0" xfId="0" applyFont="1" applyFill="1" applyBorder="1" applyProtection="1"/>
    <xf numFmtId="0" fontId="28" fillId="12" borderId="0" xfId="0" applyFont="1" applyFill="1" applyProtection="1"/>
    <xf numFmtId="0" fontId="67" fillId="7" borderId="1" xfId="0" applyFont="1" applyFill="1" applyBorder="1" applyAlignment="1" applyProtection="1">
      <alignment horizontal="center"/>
    </xf>
    <xf numFmtId="0" fontId="12" fillId="12" borderId="1" xfId="0" applyFont="1" applyFill="1" applyBorder="1" applyAlignment="1" applyProtection="1">
      <alignment horizontal="center"/>
    </xf>
    <xf numFmtId="0" fontId="70" fillId="7" borderId="27" xfId="0" applyFont="1" applyFill="1" applyBorder="1" applyProtection="1"/>
    <xf numFmtId="0" fontId="70" fillId="2" borderId="27" xfId="0" applyFont="1" applyFill="1" applyBorder="1" applyProtection="1"/>
    <xf numFmtId="0" fontId="72" fillId="9" borderId="27" xfId="0" applyFont="1" applyFill="1" applyBorder="1" applyAlignment="1" applyProtection="1">
      <alignment horizontal="center"/>
    </xf>
    <xf numFmtId="0" fontId="72" fillId="0" borderId="27" xfId="0" applyFont="1" applyBorder="1" applyAlignment="1" applyProtection="1">
      <alignment horizontal="center"/>
    </xf>
    <xf numFmtId="0" fontId="72" fillId="0" borderId="1" xfId="0" applyFont="1" applyBorder="1" applyAlignment="1" applyProtection="1">
      <alignment horizontal="center"/>
    </xf>
    <xf numFmtId="0" fontId="72" fillId="9" borderId="1" xfId="0" applyFont="1" applyFill="1" applyBorder="1" applyAlignment="1" applyProtection="1">
      <alignment horizontal="center"/>
    </xf>
    <xf numFmtId="0" fontId="72" fillId="8" borderId="1" xfId="0" applyFont="1" applyFill="1" applyBorder="1" applyAlignment="1" applyProtection="1">
      <alignment horizontal="center"/>
    </xf>
    <xf numFmtId="2" fontId="14" fillId="0" borderId="0" xfId="0" applyNumberFormat="1" applyFont="1" applyAlignment="1" applyProtection="1">
      <alignment horizontal="center"/>
    </xf>
    <xf numFmtId="0" fontId="86" fillId="0" borderId="6" xfId="0" applyFont="1" applyFill="1" applyBorder="1" applyAlignment="1" applyProtection="1"/>
    <xf numFmtId="0" fontId="86" fillId="2" borderId="5" xfId="0" applyFont="1" applyFill="1" applyBorder="1" applyAlignment="1" applyProtection="1">
      <alignment horizontal="center"/>
    </xf>
    <xf numFmtId="0" fontId="85" fillId="0" borderId="2" xfId="0" applyFont="1" applyBorder="1" applyProtection="1"/>
    <xf numFmtId="0" fontId="85" fillId="0" borderId="3" xfId="0" applyFont="1" applyBorder="1" applyProtection="1"/>
    <xf numFmtId="0" fontId="85" fillId="0" borderId="0" xfId="0" applyFont="1" applyBorder="1" applyProtection="1"/>
    <xf numFmtId="0" fontId="87" fillId="0" borderId="0" xfId="0" applyFont="1" applyBorder="1" applyAlignment="1" applyProtection="1">
      <alignment horizontal="center"/>
    </xf>
    <xf numFmtId="0" fontId="87" fillId="2" borderId="5" xfId="0" applyFont="1" applyFill="1" applyBorder="1" applyAlignment="1" applyProtection="1">
      <alignment horizontal="center"/>
    </xf>
    <xf numFmtId="0" fontId="85" fillId="12" borderId="0" xfId="0" applyFont="1" applyFill="1" applyProtection="1"/>
    <xf numFmtId="0" fontId="87" fillId="7" borderId="0" xfId="0" applyFont="1" applyFill="1" applyBorder="1" applyAlignment="1" applyProtection="1">
      <alignment horizontal="center"/>
    </xf>
    <xf numFmtId="0" fontId="86" fillId="12" borderId="1" xfId="0" applyFont="1" applyFill="1" applyBorder="1" applyAlignment="1" applyProtection="1">
      <alignment horizontal="center"/>
    </xf>
    <xf numFmtId="0" fontId="85" fillId="7" borderId="8" xfId="0" applyFont="1" applyFill="1" applyBorder="1" applyProtection="1"/>
    <xf numFmtId="0" fontId="85" fillId="2" borderId="8" xfId="0" applyFont="1" applyFill="1" applyBorder="1" applyProtection="1"/>
    <xf numFmtId="0" fontId="87" fillId="9" borderId="27" xfId="0" applyFont="1" applyFill="1" applyBorder="1" applyAlignment="1" applyProtection="1">
      <alignment horizontal="center"/>
    </xf>
    <xf numFmtId="0" fontId="87" fillId="9" borderId="8" xfId="0" applyFont="1" applyFill="1" applyBorder="1" applyAlignment="1" applyProtection="1">
      <alignment horizontal="center"/>
    </xf>
    <xf numFmtId="0" fontId="87" fillId="0" borderId="8" xfId="0" applyFont="1" applyBorder="1" applyAlignment="1" applyProtection="1">
      <alignment horizontal="center"/>
    </xf>
    <xf numFmtId="0" fontId="87" fillId="9" borderId="0" xfId="0" applyFont="1" applyFill="1" applyBorder="1" applyAlignment="1" applyProtection="1">
      <alignment horizontal="center"/>
    </xf>
    <xf numFmtId="0" fontId="87" fillId="8" borderId="0" xfId="0" applyFont="1" applyFill="1" applyBorder="1" applyAlignment="1" applyProtection="1">
      <alignment horizontal="center"/>
    </xf>
    <xf numFmtId="2" fontId="87" fillId="2" borderId="5" xfId="0" applyNumberFormat="1" applyFont="1" applyFill="1" applyBorder="1" applyAlignment="1" applyProtection="1">
      <alignment horizontal="center"/>
    </xf>
    <xf numFmtId="2" fontId="43" fillId="7" borderId="5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67" fillId="0" borderId="0" xfId="0" applyFont="1" applyFill="1" applyBorder="1" applyAlignment="1" applyProtection="1">
      <alignment horizontal="center"/>
    </xf>
    <xf numFmtId="0" fontId="45" fillId="0" borderId="0" xfId="0" applyFont="1" applyFill="1" applyBorder="1" applyAlignment="1" applyProtection="1">
      <alignment horizontal="center"/>
    </xf>
    <xf numFmtId="0" fontId="70" fillId="0" borderId="0" xfId="0" applyFont="1" applyFill="1" applyBorder="1" applyProtection="1"/>
    <xf numFmtId="0" fontId="37" fillId="0" borderId="0" xfId="0" applyFont="1" applyFill="1" applyBorder="1" applyAlignment="1" applyProtection="1">
      <alignment horizontal="center"/>
    </xf>
    <xf numFmtId="0" fontId="72" fillId="0" borderId="0" xfId="0" applyFont="1" applyFill="1" applyBorder="1" applyAlignment="1" applyProtection="1">
      <alignment horizontal="center"/>
    </xf>
    <xf numFmtId="2" fontId="45" fillId="0" borderId="0" xfId="0" applyNumberFormat="1" applyFont="1" applyFill="1" applyBorder="1" applyAlignment="1" applyProtection="1">
      <alignment horizontal="center"/>
    </xf>
    <xf numFmtId="0" fontId="19" fillId="0" borderId="0" xfId="0" applyFont="1" applyFill="1" applyBorder="1" applyProtection="1"/>
    <xf numFmtId="0" fontId="76" fillId="0" borderId="7" xfId="0" applyFont="1" applyFill="1" applyBorder="1" applyAlignment="1" applyProtection="1">
      <alignment wrapText="1"/>
    </xf>
    <xf numFmtId="0" fontId="76" fillId="0" borderId="18" xfId="0" applyFont="1" applyFill="1" applyBorder="1" applyAlignment="1" applyProtection="1">
      <alignment horizontal="center"/>
    </xf>
    <xf numFmtId="0" fontId="34" fillId="25" borderId="5" xfId="0" applyFont="1" applyFill="1" applyBorder="1" applyAlignment="1" applyProtection="1">
      <alignment horizontal="left"/>
    </xf>
    <xf numFmtId="49" fontId="34" fillId="12" borderId="5" xfId="0" applyNumberFormat="1" applyFont="1" applyFill="1" applyBorder="1" applyAlignment="1" applyProtection="1">
      <alignment horizontal="center" wrapText="1"/>
    </xf>
    <xf numFmtId="0" fontId="55" fillId="0" borderId="24" xfId="0" applyFont="1" applyFill="1" applyBorder="1" applyProtection="1"/>
    <xf numFmtId="49" fontId="5" fillId="12" borderId="5" xfId="0" applyNumberFormat="1" applyFont="1" applyFill="1" applyBorder="1" applyAlignment="1" applyProtection="1">
      <alignment horizontal="center" vertical="center" wrapText="1"/>
    </xf>
    <xf numFmtId="0" fontId="28" fillId="17" borderId="0" xfId="0" applyFont="1" applyFill="1" applyBorder="1" applyAlignment="1" applyProtection="1">
      <alignment horizontal="center" wrapText="1"/>
    </xf>
    <xf numFmtId="0" fontId="28" fillId="14" borderId="0" xfId="0" applyFont="1" applyFill="1" applyBorder="1" applyAlignment="1" applyProtection="1">
      <alignment horizontal="center" wrapText="1"/>
    </xf>
    <xf numFmtId="0" fontId="34" fillId="14" borderId="8" xfId="0" applyFont="1" applyFill="1" applyBorder="1" applyAlignment="1" applyProtection="1">
      <alignment wrapText="1"/>
    </xf>
    <xf numFmtId="0" fontId="34" fillId="14" borderId="8" xfId="0" applyFont="1" applyFill="1" applyBorder="1" applyAlignment="1" applyProtection="1">
      <alignment horizontal="center"/>
    </xf>
    <xf numFmtId="0" fontId="76" fillId="0" borderId="7" xfId="0" applyFont="1" applyBorder="1" applyAlignment="1" applyProtection="1">
      <alignment wrapText="1"/>
    </xf>
    <xf numFmtId="0" fontId="19" fillId="0" borderId="0" xfId="0" applyFont="1" applyProtection="1"/>
    <xf numFmtId="49" fontId="110" fillId="12" borderId="5" xfId="0" applyNumberFormat="1" applyFont="1" applyFill="1" applyBorder="1" applyAlignment="1" applyProtection="1">
      <alignment horizontal="center" wrapText="1"/>
    </xf>
    <xf numFmtId="2" fontId="71" fillId="0" borderId="24" xfId="0" applyNumberFormat="1" applyFont="1" applyFill="1" applyBorder="1" applyAlignment="1" applyProtection="1">
      <alignment horizontal="center"/>
    </xf>
    <xf numFmtId="0" fontId="43" fillId="25" borderId="5" xfId="0" applyFont="1" applyFill="1" applyBorder="1" applyAlignment="1" applyProtection="1">
      <alignment horizontal="left"/>
    </xf>
    <xf numFmtId="0" fontId="5" fillId="0" borderId="0" xfId="1" applyFont="1" applyFill="1" applyProtection="1"/>
    <xf numFmtId="0" fontId="1" fillId="0" borderId="0" xfId="1" applyFill="1" applyProtection="1"/>
    <xf numFmtId="0" fontId="90" fillId="19" borderId="0" xfId="2" applyFont="1" applyFill="1" applyAlignment="1" applyProtection="1">
      <alignment horizontal="center"/>
    </xf>
    <xf numFmtId="0" fontId="28" fillId="0" borderId="0" xfId="1" applyFont="1" applyProtection="1"/>
    <xf numFmtId="0" fontId="20" fillId="12" borderId="8" xfId="1" applyFont="1" applyFill="1" applyBorder="1" applyProtection="1"/>
    <xf numFmtId="0" fontId="1" fillId="0" borderId="0" xfId="1" applyProtection="1"/>
    <xf numFmtId="0" fontId="16" fillId="0" borderId="0" xfId="1" applyNumberFormat="1" applyFont="1" applyFill="1" applyBorder="1" applyAlignment="1" applyProtection="1">
      <alignment horizontal="center"/>
    </xf>
    <xf numFmtId="0" fontId="1" fillId="0" borderId="0" xfId="1" applyFill="1" applyBorder="1" applyProtection="1"/>
    <xf numFmtId="0" fontId="21" fillId="0" borderId="0" xfId="1" applyFont="1" applyFill="1" applyBorder="1" applyAlignment="1" applyProtection="1">
      <alignment horizontal="center"/>
    </xf>
    <xf numFmtId="0" fontId="29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wrapText="1"/>
    </xf>
    <xf numFmtId="0" fontId="13" fillId="0" borderId="0" xfId="1" applyNumberFormat="1" applyFont="1" applyFill="1" applyBorder="1" applyAlignment="1" applyProtection="1">
      <alignment horizontal="center"/>
    </xf>
    <xf numFmtId="0" fontId="5" fillId="21" borderId="8" xfId="1" applyFont="1" applyFill="1" applyBorder="1" applyProtection="1"/>
    <xf numFmtId="0" fontId="3" fillId="0" borderId="0" xfId="1" applyFont="1" applyFill="1" applyBorder="1" applyProtection="1"/>
    <xf numFmtId="0" fontId="55" fillId="12" borderId="53" xfId="1" applyFont="1" applyFill="1" applyBorder="1" applyProtection="1"/>
    <xf numFmtId="0" fontId="73" fillId="12" borderId="27" xfId="1" applyFont="1" applyFill="1" applyBorder="1" applyAlignment="1" applyProtection="1">
      <alignment wrapText="1"/>
    </xf>
    <xf numFmtId="0" fontId="113" fillId="12" borderId="27" xfId="1" applyFont="1" applyFill="1" applyBorder="1" applyProtection="1"/>
    <xf numFmtId="0" fontId="113" fillId="12" borderId="54" xfId="1" applyFont="1" applyFill="1" applyBorder="1" applyProtection="1"/>
    <xf numFmtId="0" fontId="55" fillId="12" borderId="55" xfId="1" applyFont="1" applyFill="1" applyBorder="1" applyProtection="1"/>
    <xf numFmtId="0" fontId="73" fillId="12" borderId="8" xfId="1" applyFont="1" applyFill="1" applyBorder="1" applyAlignment="1" applyProtection="1">
      <alignment wrapText="1"/>
    </xf>
    <xf numFmtId="0" fontId="55" fillId="12" borderId="8" xfId="1" applyFont="1" applyFill="1" applyBorder="1" applyProtection="1"/>
    <xf numFmtId="0" fontId="55" fillId="12" borderId="56" xfId="1" applyFont="1" applyFill="1" applyBorder="1" applyProtection="1"/>
    <xf numFmtId="0" fontId="34" fillId="12" borderId="55" xfId="0" applyFont="1" applyFill="1" applyBorder="1" applyAlignment="1" applyProtection="1">
      <alignment horizontal="left"/>
    </xf>
    <xf numFmtId="0" fontId="34" fillId="12" borderId="8" xfId="1" applyFont="1" applyFill="1" applyBorder="1" applyProtection="1"/>
    <xf numFmtId="0" fontId="34" fillId="12" borderId="56" xfId="1" applyFont="1" applyFill="1" applyBorder="1" applyProtection="1"/>
    <xf numFmtId="0" fontId="55" fillId="12" borderId="57" xfId="1" applyFont="1" applyFill="1" applyBorder="1" applyAlignment="1" applyProtection="1">
      <alignment horizontal="right"/>
    </xf>
    <xf numFmtId="0" fontId="73" fillId="12" borderId="20" xfId="1" applyFont="1" applyFill="1" applyBorder="1" applyAlignment="1" applyProtection="1">
      <alignment wrapText="1"/>
    </xf>
    <xf numFmtId="0" fontId="34" fillId="12" borderId="20" xfId="1" applyFont="1" applyFill="1" applyBorder="1" applyProtection="1"/>
    <xf numFmtId="0" fontId="34" fillId="12" borderId="58" xfId="1" applyFont="1" applyFill="1" applyBorder="1" applyProtection="1"/>
    <xf numFmtId="0" fontId="14" fillId="0" borderId="0" xfId="1" applyFont="1" applyBorder="1" applyProtection="1"/>
    <xf numFmtId="0" fontId="44" fillId="0" borderId="0" xfId="0" applyFont="1" applyFill="1" applyBorder="1" applyProtection="1"/>
    <xf numFmtId="2" fontId="98" fillId="0" borderId="0" xfId="1" applyNumberFormat="1" applyFont="1" applyFill="1" applyBorder="1" applyProtection="1"/>
    <xf numFmtId="2" fontId="99" fillId="0" borderId="0" xfId="1" applyNumberFormat="1" applyFont="1" applyFill="1" applyBorder="1" applyProtection="1"/>
    <xf numFmtId="0" fontId="14" fillId="0" borderId="0" xfId="1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Protection="1"/>
    <xf numFmtId="0" fontId="14" fillId="0" borderId="0" xfId="1" applyFont="1" applyFill="1" applyBorder="1" applyAlignment="1" applyProtection="1">
      <alignment horizontal="center"/>
    </xf>
    <xf numFmtId="2" fontId="0" fillId="0" borderId="0" xfId="0" applyNumberFormat="1" applyFill="1" applyBorder="1" applyProtection="1"/>
    <xf numFmtId="0" fontId="83" fillId="0" borderId="0" xfId="2" applyFont="1" applyFill="1" applyBorder="1" applyAlignment="1" applyProtection="1">
      <alignment horizontal="center"/>
    </xf>
    <xf numFmtId="0" fontId="83" fillId="0" borderId="0" xfId="1" applyFont="1" applyFill="1" applyBorder="1" applyAlignment="1" applyProtection="1">
      <alignment wrapText="1"/>
    </xf>
    <xf numFmtId="0" fontId="84" fillId="0" borderId="0" xfId="1" applyFont="1" applyFill="1" applyBorder="1" applyProtection="1"/>
    <xf numFmtId="0" fontId="5" fillId="0" borderId="0" xfId="1" applyFont="1" applyFill="1" applyBorder="1" applyProtection="1"/>
    <xf numFmtId="0" fontId="3" fillId="0" borderId="0" xfId="1" applyFont="1" applyProtection="1"/>
    <xf numFmtId="0" fontId="26" fillId="0" borderId="0" xfId="2" applyFont="1" applyFill="1" applyBorder="1" applyProtection="1"/>
    <xf numFmtId="0" fontId="42" fillId="0" borderId="0" xfId="1" applyFont="1" applyFill="1" applyBorder="1" applyAlignment="1" applyProtection="1">
      <alignment vertical="center"/>
    </xf>
    <xf numFmtId="2" fontId="15" fillId="0" borderId="0" xfId="2" applyNumberFormat="1" applyFont="1" applyFill="1" applyBorder="1" applyAlignment="1" applyProtection="1">
      <alignment horizontal="center"/>
    </xf>
    <xf numFmtId="2" fontId="42" fillId="0" borderId="0" xfId="1" applyNumberFormat="1" applyFont="1" applyFill="1" applyBorder="1" applyAlignment="1" applyProtection="1">
      <alignment horizontal="center"/>
    </xf>
    <xf numFmtId="0" fontId="25" fillId="0" borderId="0" xfId="1" applyFont="1" applyFill="1" applyBorder="1" applyProtection="1"/>
    <xf numFmtId="0" fontId="26" fillId="0" borderId="0" xfId="1" applyFont="1" applyFill="1" applyBorder="1" applyProtection="1"/>
    <xf numFmtId="0" fontId="26" fillId="0" borderId="0" xfId="1" applyFont="1" applyFill="1" applyProtection="1"/>
    <xf numFmtId="0" fontId="1" fillId="0" borderId="0" xfId="1" applyBorder="1" applyProtection="1"/>
    <xf numFmtId="0" fontId="79" fillId="0" borderId="0" xfId="1" applyFont="1" applyProtection="1"/>
    <xf numFmtId="2" fontId="1" fillId="0" borderId="0" xfId="1" applyNumberFormat="1" applyProtection="1"/>
    <xf numFmtId="0" fontId="78" fillId="0" borderId="0" xfId="1" applyFont="1" applyFill="1" applyBorder="1" applyProtection="1"/>
    <xf numFmtId="0" fontId="1" fillId="0" borderId="0" xfId="1" applyFont="1" applyBorder="1" applyProtection="1"/>
    <xf numFmtId="49" fontId="5" fillId="0" borderId="0" xfId="1" applyNumberFormat="1" applyFont="1" applyFill="1" applyBorder="1" applyAlignment="1" applyProtection="1">
      <alignment horizontal="center"/>
    </xf>
    <xf numFmtId="0" fontId="3" fillId="0" borderId="0" xfId="1" applyFont="1" applyBorder="1" applyProtection="1"/>
    <xf numFmtId="0" fontId="28" fillId="0" borderId="0" xfId="1" applyFont="1" applyAlignment="1" applyProtection="1">
      <alignment horizontal="right"/>
    </xf>
    <xf numFmtId="2" fontId="14" fillId="0" borderId="0" xfId="1" applyNumberFormat="1" applyFont="1" applyAlignment="1" applyProtection="1">
      <alignment horizontal="center"/>
    </xf>
    <xf numFmtId="2" fontId="15" fillId="0" borderId="0" xfId="1" applyNumberFormat="1" applyFont="1" applyBorder="1" applyProtection="1"/>
    <xf numFmtId="0" fontId="5" fillId="0" borderId="1" xfId="1" applyFont="1" applyFill="1" applyBorder="1" applyProtection="1"/>
    <xf numFmtId="0" fontId="35" fillId="0" borderId="0" xfId="1" applyNumberFormat="1" applyFont="1" applyFill="1" applyBorder="1" applyAlignment="1" applyProtection="1">
      <alignment horizont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49" fontId="5" fillId="19" borderId="0" xfId="2" applyNumberFormat="1" applyFont="1" applyFill="1" applyBorder="1" applyAlignment="1" applyProtection="1">
      <alignment horizontal="center" wrapText="1"/>
    </xf>
    <xf numFmtId="0" fontId="6" fillId="0" borderId="0" xfId="1" applyNumberFormat="1" applyFont="1" applyFill="1" applyBorder="1" applyProtection="1"/>
    <xf numFmtId="0" fontId="12" fillId="7" borderId="8" xfId="1" applyFont="1" applyFill="1" applyBorder="1" applyAlignment="1" applyProtection="1">
      <alignment horizontal="center"/>
    </xf>
    <xf numFmtId="0" fontId="12" fillId="7" borderId="0" xfId="1" applyFont="1" applyFill="1" applyBorder="1" applyAlignment="1" applyProtection="1">
      <alignment horizontal="center"/>
    </xf>
    <xf numFmtId="0" fontId="40" fillId="0" borderId="0" xfId="1" applyFont="1" applyProtection="1"/>
    <xf numFmtId="0" fontId="1" fillId="0" borderId="0" xfId="1" applyFont="1" applyProtection="1"/>
    <xf numFmtId="49" fontId="43" fillId="16" borderId="32" xfId="2" applyNumberFormat="1" applyFont="1" applyFill="1" applyBorder="1" applyAlignment="1" applyProtection="1">
      <alignment wrapText="1"/>
    </xf>
    <xf numFmtId="49" fontId="34" fillId="15" borderId="5" xfId="1" applyNumberFormat="1" applyFont="1" applyFill="1" applyBorder="1" applyAlignment="1" applyProtection="1">
      <alignment horizontal="center" wrapText="1"/>
    </xf>
    <xf numFmtId="49" fontId="3" fillId="4" borderId="18" xfId="1" applyNumberFormat="1" applyFont="1" applyFill="1" applyBorder="1" applyAlignment="1" applyProtection="1">
      <alignment horizontal="center" wrapText="1"/>
    </xf>
    <xf numFmtId="0" fontId="1" fillId="0" borderId="6" xfId="1" applyFill="1" applyBorder="1" applyAlignment="1" applyProtection="1">
      <alignment horizontal="center"/>
    </xf>
    <xf numFmtId="0" fontId="1" fillId="0" borderId="0" xfId="1" applyFill="1" applyBorder="1" applyAlignment="1" applyProtection="1">
      <alignment horizontal="center"/>
    </xf>
    <xf numFmtId="0" fontId="1" fillId="0" borderId="1" xfId="1" applyBorder="1" applyProtection="1"/>
    <xf numFmtId="0" fontId="1" fillId="0" borderId="1" xfId="1" applyFont="1" applyBorder="1" applyProtection="1"/>
    <xf numFmtId="0" fontId="1" fillId="0" borderId="23" xfId="1" applyFont="1" applyBorder="1" applyProtection="1"/>
    <xf numFmtId="0" fontId="1" fillId="0" borderId="0" xfId="1" applyBorder="1" applyAlignment="1" applyProtection="1">
      <alignment horizontal="right"/>
    </xf>
    <xf numFmtId="0" fontId="28" fillId="11" borderId="8" xfId="2" applyFont="1" applyFill="1" applyBorder="1" applyProtection="1"/>
    <xf numFmtId="0" fontId="28" fillId="0" borderId="8" xfId="2" applyFont="1" applyFill="1" applyBorder="1" applyProtection="1"/>
    <xf numFmtId="0" fontId="28" fillId="16" borderId="8" xfId="2" applyFont="1" applyFill="1" applyBorder="1" applyProtection="1"/>
    <xf numFmtId="0" fontId="4" fillId="2" borderId="14" xfId="1" applyFont="1" applyFill="1" applyBorder="1" applyAlignment="1" applyProtection="1">
      <alignment horizontal="center"/>
    </xf>
    <xf numFmtId="0" fontId="4" fillId="2" borderId="5" xfId="1" applyFont="1" applyFill="1" applyBorder="1" applyAlignment="1" applyProtection="1">
      <alignment horizontal="center"/>
    </xf>
    <xf numFmtId="0" fontId="4" fillId="0" borderId="0" xfId="1" applyFont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5" fillId="0" borderId="1" xfId="1" applyFont="1" applyFill="1" applyBorder="1" applyAlignment="1" applyProtection="1"/>
    <xf numFmtId="0" fontId="1" fillId="0" borderId="1" xfId="1" applyFill="1" applyBorder="1" applyProtection="1"/>
    <xf numFmtId="0" fontId="1" fillId="0" borderId="23" xfId="1" applyBorder="1" applyAlignment="1" applyProtection="1">
      <alignment horizontal="center" wrapText="1"/>
    </xf>
    <xf numFmtId="0" fontId="8" fillId="0" borderId="0" xfId="1" applyFont="1" applyFill="1" applyBorder="1" applyProtection="1"/>
    <xf numFmtId="0" fontId="1" fillId="0" borderId="0" xfId="1" applyBorder="1" applyAlignment="1" applyProtection="1">
      <alignment horizontal="center" wrapText="1"/>
    </xf>
    <xf numFmtId="0" fontId="28" fillId="0" borderId="0" xfId="2" applyFont="1" applyBorder="1" applyAlignment="1" applyProtection="1">
      <alignment horizontal="center" wrapText="1"/>
    </xf>
    <xf numFmtId="0" fontId="28" fillId="0" borderId="8" xfId="2" applyFont="1" applyBorder="1" applyProtection="1"/>
    <xf numFmtId="0" fontId="8" fillId="15" borderId="0" xfId="1" applyFont="1" applyFill="1" applyProtection="1"/>
    <xf numFmtId="2" fontId="5" fillId="12" borderId="5" xfId="1" applyNumberFormat="1" applyFont="1" applyFill="1" applyBorder="1" applyAlignment="1" applyProtection="1"/>
    <xf numFmtId="2" fontId="5" fillId="12" borderId="7" xfId="1" applyNumberFormat="1" applyFont="1" applyFill="1" applyBorder="1" applyAlignment="1" applyProtection="1"/>
    <xf numFmtId="49" fontId="5" fillId="12" borderId="5" xfId="1" applyNumberFormat="1" applyFont="1" applyFill="1" applyBorder="1" applyAlignment="1" applyProtection="1">
      <alignment horizontal="center" wrapText="1"/>
    </xf>
    <xf numFmtId="49" fontId="5" fillId="12" borderId="18" xfId="1" applyNumberFormat="1" applyFont="1" applyFill="1" applyBorder="1" applyAlignment="1" applyProtection="1">
      <alignment horizontal="center" wrapText="1"/>
    </xf>
    <xf numFmtId="49" fontId="5" fillId="12" borderId="14" xfId="1" applyNumberFormat="1" applyFont="1" applyFill="1" applyBorder="1" applyAlignment="1" applyProtection="1">
      <alignment horizontal="center" wrapText="1"/>
    </xf>
    <xf numFmtId="0" fontId="1" fillId="12" borderId="14" xfId="1" applyFill="1" applyBorder="1" applyProtection="1"/>
    <xf numFmtId="0" fontId="1" fillId="12" borderId="18" xfId="1" applyFill="1" applyBorder="1" applyAlignment="1" applyProtection="1">
      <alignment horizontal="center" wrapText="1"/>
    </xf>
    <xf numFmtId="0" fontId="8" fillId="12" borderId="14" xfId="1" applyFont="1" applyFill="1" applyBorder="1" applyProtection="1"/>
    <xf numFmtId="0" fontId="1" fillId="12" borderId="14" xfId="1" applyFill="1" applyBorder="1" applyAlignment="1" applyProtection="1">
      <alignment horizontal="center" wrapText="1"/>
    </xf>
    <xf numFmtId="0" fontId="28" fillId="12" borderId="14" xfId="2" applyFont="1" applyFill="1" applyBorder="1" applyAlignment="1" applyProtection="1">
      <alignment horizontal="center" wrapText="1"/>
    </xf>
    <xf numFmtId="0" fontId="81" fillId="12" borderId="8" xfId="2" applyFont="1" applyFill="1" applyBorder="1" applyAlignment="1" applyProtection="1">
      <alignment horizontal="center" wrapText="1"/>
    </xf>
    <xf numFmtId="0" fontId="28" fillId="12" borderId="8" xfId="2" applyFont="1" applyFill="1" applyBorder="1" applyAlignment="1" applyProtection="1">
      <alignment horizontal="center" wrapText="1"/>
    </xf>
    <xf numFmtId="0" fontId="1" fillId="15" borderId="14" xfId="1" applyFill="1" applyBorder="1" applyAlignment="1" applyProtection="1">
      <alignment horizontal="center" wrapText="1"/>
    </xf>
    <xf numFmtId="0" fontId="1" fillId="15" borderId="14" xfId="1" applyFill="1" applyBorder="1" applyProtection="1"/>
    <xf numFmtId="0" fontId="1" fillId="11" borderId="14" xfId="1" applyFill="1" applyBorder="1" applyAlignment="1" applyProtection="1">
      <alignment horizontal="center" wrapText="1"/>
    </xf>
    <xf numFmtId="0" fontId="3" fillId="15" borderId="14" xfId="1" applyFont="1" applyFill="1" applyBorder="1" applyProtection="1"/>
    <xf numFmtId="2" fontId="38" fillId="15" borderId="14" xfId="1" applyNumberFormat="1" applyFont="1" applyFill="1" applyBorder="1" applyAlignment="1" applyProtection="1">
      <alignment horizontal="center"/>
    </xf>
    <xf numFmtId="2" fontId="41" fillId="15" borderId="5" xfId="1" applyNumberFormat="1" applyFont="1" applyFill="1" applyBorder="1" applyAlignment="1" applyProtection="1">
      <alignment horizontal="center"/>
    </xf>
    <xf numFmtId="0" fontId="5" fillId="2" borderId="15" xfId="1" applyFont="1" applyFill="1" applyBorder="1" applyAlignment="1" applyProtection="1"/>
    <xf numFmtId="0" fontId="5" fillId="0" borderId="6" xfId="1" applyFont="1" applyFill="1" applyBorder="1" applyAlignment="1" applyProtection="1"/>
    <xf numFmtId="0" fontId="5" fillId="2" borderId="3" xfId="1" applyFont="1" applyFill="1" applyBorder="1" applyAlignment="1" applyProtection="1">
      <alignment horizontal="center"/>
    </xf>
    <xf numFmtId="0" fontId="5" fillId="2" borderId="15" xfId="1" applyFont="1" applyFill="1" applyBorder="1" applyAlignment="1" applyProtection="1">
      <alignment horizontal="center"/>
    </xf>
    <xf numFmtId="0" fontId="1" fillId="0" borderId="2" xfId="1" applyBorder="1" applyProtection="1"/>
    <xf numFmtId="0" fontId="1" fillId="0" borderId="3" xfId="1" applyBorder="1" applyProtection="1"/>
    <xf numFmtId="0" fontId="12" fillId="0" borderId="0" xfId="1" applyFont="1" applyBorder="1" applyAlignment="1" applyProtection="1">
      <alignment horizontal="center"/>
    </xf>
    <xf numFmtId="0" fontId="5" fillId="18" borderId="0" xfId="1" applyFont="1" applyFill="1" applyBorder="1" applyAlignment="1" applyProtection="1">
      <alignment horizontal="center"/>
    </xf>
    <xf numFmtId="0" fontId="43" fillId="14" borderId="0" xfId="1" applyFont="1" applyFill="1" applyBorder="1" applyAlignment="1" applyProtection="1">
      <alignment horizontal="center"/>
    </xf>
    <xf numFmtId="0" fontId="5" fillId="12" borderId="8" xfId="1" applyFont="1" applyFill="1" applyBorder="1" applyProtection="1"/>
    <xf numFmtId="0" fontId="5" fillId="0" borderId="0" xfId="1" applyFont="1" applyBorder="1" applyAlignment="1" applyProtection="1">
      <alignment horizontal="center"/>
    </xf>
    <xf numFmtId="0" fontId="36" fillId="7" borderId="17" xfId="1" applyFont="1" applyFill="1" applyBorder="1" applyProtection="1"/>
    <xf numFmtId="0" fontId="36" fillId="2" borderId="17" xfId="1" applyFont="1" applyFill="1" applyBorder="1" applyProtection="1"/>
    <xf numFmtId="0" fontId="37" fillId="9" borderId="17" xfId="1" applyFont="1" applyFill="1" applyBorder="1" applyAlignment="1" applyProtection="1">
      <alignment horizontal="center"/>
    </xf>
    <xf numFmtId="0" fontId="37" fillId="11" borderId="17" xfId="1" applyFont="1" applyFill="1" applyBorder="1" applyAlignment="1" applyProtection="1">
      <alignment horizontal="center"/>
    </xf>
    <xf numFmtId="0" fontId="37" fillId="0" borderId="17" xfId="1" applyFont="1" applyBorder="1" applyAlignment="1" applyProtection="1">
      <alignment horizontal="center"/>
    </xf>
    <xf numFmtId="0" fontId="37" fillId="0" borderId="0" xfId="1" applyFont="1" applyBorder="1" applyAlignment="1" applyProtection="1">
      <alignment horizontal="center"/>
    </xf>
    <xf numFmtId="0" fontId="37" fillId="9" borderId="0" xfId="1" applyFont="1" applyFill="1" applyBorder="1" applyAlignment="1" applyProtection="1">
      <alignment horizontal="center"/>
    </xf>
    <xf numFmtId="0" fontId="37" fillId="8" borderId="0" xfId="1" applyFont="1" applyFill="1" applyBorder="1" applyAlignment="1" applyProtection="1">
      <alignment horizontal="center"/>
    </xf>
    <xf numFmtId="2" fontId="5" fillId="27" borderId="15" xfId="1" applyNumberFormat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/>
    <xf numFmtId="0" fontId="5" fillId="2" borderId="18" xfId="1" applyFont="1" applyFill="1" applyBorder="1" applyAlignment="1" applyProtection="1">
      <alignment horizontal="center"/>
    </xf>
    <xf numFmtId="0" fontId="5" fillId="2" borderId="5" xfId="1" applyFont="1" applyFill="1" applyBorder="1" applyAlignment="1" applyProtection="1">
      <alignment horizontal="center"/>
    </xf>
    <xf numFmtId="0" fontId="36" fillId="7" borderId="8" xfId="1" applyFont="1" applyFill="1" applyBorder="1" applyProtection="1"/>
    <xf numFmtId="0" fontId="36" fillId="2" borderId="8" xfId="1" applyFont="1" applyFill="1" applyBorder="1" applyProtection="1"/>
    <xf numFmtId="0" fontId="37" fillId="11" borderId="8" xfId="1" applyFont="1" applyFill="1" applyBorder="1" applyAlignment="1" applyProtection="1">
      <alignment horizontal="center"/>
    </xf>
    <xf numFmtId="0" fontId="37" fillId="9" borderId="8" xfId="1" applyFont="1" applyFill="1" applyBorder="1" applyAlignment="1" applyProtection="1">
      <alignment horizontal="center"/>
    </xf>
    <xf numFmtId="0" fontId="37" fillId="0" borderId="8" xfId="1" applyFont="1" applyBorder="1" applyAlignment="1" applyProtection="1">
      <alignment horizontal="center"/>
    </xf>
    <xf numFmtId="2" fontId="5" fillId="27" borderId="5" xfId="1" applyNumberFormat="1" applyFont="1" applyFill="1" applyBorder="1" applyAlignment="1" applyProtection="1">
      <alignment horizontal="center"/>
    </xf>
    <xf numFmtId="0" fontId="1" fillId="0" borderId="4" xfId="1" applyBorder="1" applyAlignment="1" applyProtection="1">
      <alignment horizontal="center"/>
    </xf>
    <xf numFmtId="0" fontId="77" fillId="12" borderId="7" xfId="1" applyFont="1" applyFill="1" applyBorder="1" applyProtection="1"/>
    <xf numFmtId="0" fontId="5" fillId="12" borderId="18" xfId="1" applyFont="1" applyFill="1" applyBorder="1" applyAlignment="1" applyProtection="1">
      <alignment horizontal="center"/>
    </xf>
    <xf numFmtId="49" fontId="34" fillId="0" borderId="0" xfId="1" applyNumberFormat="1" applyFont="1" applyFill="1" applyBorder="1" applyAlignment="1" applyProtection="1">
      <alignment wrapText="1"/>
    </xf>
    <xf numFmtId="49" fontId="5" fillId="4" borderId="18" xfId="1" applyNumberFormat="1" applyFont="1" applyFill="1" applyBorder="1" applyAlignment="1" applyProtection="1">
      <alignment horizontal="center" wrapText="1"/>
    </xf>
    <xf numFmtId="0" fontId="1" fillId="0" borderId="10" xfId="1" applyFill="1" applyBorder="1" applyAlignment="1" applyProtection="1">
      <alignment horizontal="center"/>
    </xf>
    <xf numFmtId="0" fontId="1" fillId="0" borderId="1" xfId="1" applyFont="1" applyFill="1" applyBorder="1" applyProtection="1"/>
    <xf numFmtId="0" fontId="1" fillId="0" borderId="23" xfId="1" applyFont="1" applyFill="1" applyBorder="1" applyProtection="1"/>
    <xf numFmtId="0" fontId="1" fillId="0" borderId="0" xfId="1" applyFill="1" applyBorder="1" applyAlignment="1" applyProtection="1">
      <alignment horizontal="right"/>
    </xf>
    <xf numFmtId="0" fontId="3" fillId="0" borderId="0" xfId="1" applyFont="1" applyFill="1" applyProtection="1"/>
    <xf numFmtId="0" fontId="4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/>
    <xf numFmtId="0" fontId="5" fillId="0" borderId="10" xfId="1" applyFont="1" applyFill="1" applyBorder="1" applyAlignment="1" applyProtection="1"/>
    <xf numFmtId="0" fontId="1" fillId="0" borderId="30" xfId="1" applyFill="1" applyBorder="1" applyProtection="1"/>
    <xf numFmtId="0" fontId="5" fillId="11" borderId="22" xfId="1" applyFont="1" applyFill="1" applyBorder="1" applyProtection="1"/>
    <xf numFmtId="0" fontId="5" fillId="11" borderId="0" xfId="1" applyFont="1" applyFill="1" applyBorder="1" applyProtection="1"/>
    <xf numFmtId="0" fontId="1" fillId="0" borderId="4" xfId="1" applyBorder="1" applyAlignment="1" applyProtection="1">
      <alignment horizontal="center" wrapText="1"/>
    </xf>
    <xf numFmtId="0" fontId="8" fillId="15" borderId="10" xfId="1" applyFont="1" applyFill="1" applyBorder="1" applyProtection="1"/>
    <xf numFmtId="0" fontId="8" fillId="15" borderId="4" xfId="1" applyFont="1" applyFill="1" applyBorder="1" applyProtection="1"/>
    <xf numFmtId="0" fontId="1" fillId="12" borderId="25" xfId="1" applyFill="1" applyBorder="1" applyProtection="1"/>
    <xf numFmtId="0" fontId="1" fillId="12" borderId="26" xfId="1" applyFill="1" applyBorder="1" applyProtection="1"/>
    <xf numFmtId="0" fontId="3" fillId="12" borderId="14" xfId="1" applyFont="1" applyFill="1" applyBorder="1" applyProtection="1"/>
    <xf numFmtId="0" fontId="5" fillId="15" borderId="26" xfId="1" applyFont="1" applyFill="1" applyBorder="1" applyAlignment="1" applyProtection="1">
      <alignment horizontal="center" wrapText="1"/>
    </xf>
    <xf numFmtId="0" fontId="8" fillId="15" borderId="26" xfId="1" applyFont="1" applyFill="1" applyBorder="1" applyAlignment="1" applyProtection="1">
      <alignment horizontal="center" wrapText="1"/>
    </xf>
    <xf numFmtId="0" fontId="5" fillId="2" borderId="2" xfId="1" applyFont="1" applyFill="1" applyBorder="1" applyAlignment="1" applyProtection="1">
      <alignment horizontal="center"/>
    </xf>
    <xf numFmtId="0" fontId="1" fillId="11" borderId="28" xfId="1" applyFill="1" applyBorder="1" applyProtection="1"/>
    <xf numFmtId="0" fontId="1" fillId="11" borderId="29" xfId="1" applyFill="1" applyBorder="1" applyProtection="1"/>
    <xf numFmtId="0" fontId="5" fillId="11" borderId="2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11" borderId="0" xfId="1" applyFont="1" applyFill="1" applyBorder="1" applyAlignment="1" applyProtection="1">
      <alignment horizontal="center"/>
    </xf>
    <xf numFmtId="0" fontId="37" fillId="11" borderId="0" xfId="1" applyFont="1" applyFill="1" applyBorder="1" applyAlignment="1" applyProtection="1">
      <alignment horizontal="center"/>
    </xf>
    <xf numFmtId="0" fontId="37" fillId="2" borderId="17" xfId="1" applyFont="1" applyFill="1" applyBorder="1" applyAlignment="1" applyProtection="1">
      <alignment horizontal="center"/>
    </xf>
    <xf numFmtId="2" fontId="5" fillId="2" borderId="15" xfId="1" applyNumberFormat="1" applyFont="1" applyFill="1" applyBorder="1" applyAlignment="1" applyProtection="1">
      <alignment horizontal="center"/>
    </xf>
    <xf numFmtId="0" fontId="5" fillId="2" borderId="5" xfId="1" applyFont="1" applyFill="1" applyBorder="1" applyAlignment="1" applyProtection="1"/>
    <xf numFmtId="0" fontId="1" fillId="11" borderId="19" xfId="1" applyFill="1" applyBorder="1" applyProtection="1"/>
    <xf numFmtId="0" fontId="1" fillId="11" borderId="20" xfId="1" applyFill="1" applyBorder="1" applyProtection="1"/>
    <xf numFmtId="0" fontId="37" fillId="2" borderId="8" xfId="1" applyFont="1" applyFill="1" applyBorder="1" applyAlignment="1" applyProtection="1">
      <alignment horizontal="center"/>
    </xf>
    <xf numFmtId="2" fontId="5" fillId="2" borderId="5" xfId="1" applyNumberFormat="1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right"/>
    </xf>
    <xf numFmtId="49" fontId="34" fillId="15" borderId="33" xfId="0" applyNumberFormat="1" applyFont="1" applyFill="1" applyBorder="1" applyAlignment="1" applyProtection="1">
      <alignment horizontal="center" wrapText="1"/>
    </xf>
    <xf numFmtId="49" fontId="3" fillId="4" borderId="14" xfId="0" applyNumberFormat="1" applyFont="1" applyFill="1" applyBorder="1" applyAlignment="1" applyProtection="1">
      <alignment horizontal="center" wrapText="1"/>
    </xf>
    <xf numFmtId="0" fontId="5" fillId="13" borderId="7" xfId="0" applyFont="1" applyFill="1" applyBorder="1" applyAlignment="1" applyProtection="1"/>
    <xf numFmtId="0" fontId="28" fillId="14" borderId="8" xfId="0" applyFont="1" applyFill="1" applyBorder="1" applyProtection="1"/>
    <xf numFmtId="0" fontId="12" fillId="12" borderId="0" xfId="0" applyFont="1" applyFill="1" applyBorder="1" applyAlignment="1" applyProtection="1">
      <alignment horizontal="center"/>
    </xf>
    <xf numFmtId="0" fontId="28" fillId="7" borderId="8" xfId="0" applyFont="1" applyFill="1" applyBorder="1" applyProtection="1"/>
    <xf numFmtId="0" fontId="72" fillId="14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right"/>
    </xf>
    <xf numFmtId="0" fontId="8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70" fillId="2" borderId="0" xfId="0" applyFont="1" applyFill="1" applyBorder="1" applyProtection="1"/>
    <xf numFmtId="0" fontId="72" fillId="11" borderId="0" xfId="0" applyFont="1" applyFill="1" applyBorder="1" applyAlignment="1" applyProtection="1">
      <alignment horizontal="center"/>
    </xf>
    <xf numFmtId="2" fontId="45" fillId="2" borderId="0" xfId="0" applyNumberFormat="1" applyFont="1" applyFill="1" applyBorder="1" applyAlignment="1" applyProtection="1">
      <alignment horizontal="center"/>
    </xf>
    <xf numFmtId="2" fontId="45" fillId="7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28" fillId="12" borderId="17" xfId="0" applyFont="1" applyFill="1" applyBorder="1" applyProtection="1"/>
    <xf numFmtId="49" fontId="5" fillId="0" borderId="5" xfId="0" applyNumberFormat="1" applyFont="1" applyFill="1" applyBorder="1" applyAlignment="1" applyProtection="1">
      <alignment horizontal="center" wrapText="1"/>
    </xf>
    <xf numFmtId="0" fontId="55" fillId="0" borderId="21" xfId="0" applyFont="1" applyFill="1" applyBorder="1" applyProtection="1"/>
    <xf numFmtId="0" fontId="55" fillId="0" borderId="22" xfId="0" applyFont="1" applyFill="1" applyBorder="1" applyProtection="1"/>
    <xf numFmtId="0" fontId="28" fillId="0" borderId="4" xfId="0" applyFont="1" applyFill="1" applyBorder="1" applyAlignment="1" applyProtection="1">
      <alignment horizontal="center" wrapText="1"/>
    </xf>
    <xf numFmtId="0" fontId="55" fillId="11" borderId="28" xfId="1" applyFont="1" applyFill="1" applyBorder="1" applyProtection="1"/>
    <xf numFmtId="0" fontId="55" fillId="11" borderId="29" xfId="1" applyFont="1" applyFill="1" applyBorder="1" applyProtection="1"/>
    <xf numFmtId="0" fontId="45" fillId="2" borderId="1" xfId="0" applyFont="1" applyFill="1" applyBorder="1" applyAlignment="1" applyProtection="1">
      <alignment horizontal="center"/>
    </xf>
    <xf numFmtId="0" fontId="5" fillId="2" borderId="5" xfId="0" applyFont="1" applyFill="1" applyBorder="1" applyAlignment="1" applyProtection="1">
      <alignment horizontal="right"/>
    </xf>
    <xf numFmtId="0" fontId="55" fillId="11" borderId="21" xfId="0" applyFont="1" applyFill="1" applyBorder="1" applyProtection="1"/>
    <xf numFmtId="0" fontId="55" fillId="11" borderId="22" xfId="0" applyFont="1" applyFill="1" applyBorder="1" applyProtection="1"/>
    <xf numFmtId="0" fontId="16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13" fillId="13" borderId="8" xfId="0" applyNumberFormat="1" applyFont="1" applyFill="1" applyBorder="1" applyAlignment="1" applyProtection="1"/>
    <xf numFmtId="164" fontId="103" fillId="0" borderId="0" xfId="0" applyNumberFormat="1" applyFont="1" applyFill="1" applyBorder="1" applyAlignment="1" applyProtection="1">
      <alignment horizontal="center"/>
    </xf>
    <xf numFmtId="0" fontId="107" fillId="0" borderId="1" xfId="0" applyFont="1" applyBorder="1" applyProtection="1"/>
    <xf numFmtId="0" fontId="107" fillId="0" borderId="2" xfId="0" applyFont="1" applyBorder="1" applyAlignment="1" applyProtection="1">
      <alignment wrapText="1"/>
    </xf>
    <xf numFmtId="0" fontId="121" fillId="0" borderId="9" xfId="0" applyFont="1" applyBorder="1" applyProtection="1"/>
    <xf numFmtId="0" fontId="121" fillId="0" borderId="6" xfId="0" applyFont="1" applyBorder="1" applyAlignment="1" applyProtection="1">
      <alignment wrapText="1"/>
    </xf>
    <xf numFmtId="0" fontId="124" fillId="0" borderId="9" xfId="0" applyFont="1" applyBorder="1" applyProtection="1"/>
    <xf numFmtId="0" fontId="124" fillId="0" borderId="6" xfId="0" applyFont="1" applyBorder="1" applyProtection="1"/>
    <xf numFmtId="0" fontId="124" fillId="0" borderId="5" xfId="0" applyFont="1" applyBorder="1" applyAlignment="1" applyProtection="1">
      <alignment wrapText="1"/>
    </xf>
    <xf numFmtId="0" fontId="118" fillId="0" borderId="62" xfId="0" applyFont="1" applyBorder="1" applyAlignment="1" applyProtection="1">
      <alignment horizontal="center"/>
    </xf>
    <xf numFmtId="0" fontId="120" fillId="0" borderId="64" xfId="0" applyFont="1" applyBorder="1" applyAlignment="1" applyProtection="1">
      <alignment horizontal="center"/>
    </xf>
    <xf numFmtId="0" fontId="120" fillId="0" borderId="65" xfId="0" applyFont="1" applyBorder="1" applyAlignment="1" applyProtection="1">
      <alignment horizontal="center"/>
    </xf>
    <xf numFmtId="0" fontId="93" fillId="22" borderId="64" xfId="0" applyFont="1" applyFill="1" applyBorder="1" applyAlignment="1" applyProtection="1">
      <alignment horizontal="center"/>
    </xf>
    <xf numFmtId="0" fontId="93" fillId="22" borderId="65" xfId="0" applyFont="1" applyFill="1" applyBorder="1" applyAlignment="1" applyProtection="1">
      <alignment horizontal="center"/>
    </xf>
    <xf numFmtId="0" fontId="111" fillId="22" borderId="66" xfId="0" applyFont="1" applyFill="1" applyBorder="1" applyAlignment="1" applyProtection="1">
      <alignment horizontal="center" wrapText="1"/>
    </xf>
    <xf numFmtId="0" fontId="93" fillId="22" borderId="67" xfId="0" applyFont="1" applyFill="1" applyBorder="1" applyAlignment="1" applyProtection="1">
      <alignment horizontal="center"/>
    </xf>
    <xf numFmtId="0" fontId="111" fillId="22" borderId="68" xfId="0" applyFont="1" applyFill="1" applyBorder="1" applyAlignment="1" applyProtection="1">
      <alignment horizontal="center" wrapText="1"/>
    </xf>
    <xf numFmtId="0" fontId="93" fillId="22" borderId="69" xfId="0" applyFont="1" applyFill="1" applyBorder="1" applyAlignment="1" applyProtection="1">
      <alignment horizontal="center"/>
    </xf>
    <xf numFmtId="0" fontId="116" fillId="0" borderId="67" xfId="0" applyFont="1" applyBorder="1" applyAlignment="1" applyProtection="1">
      <alignment horizontal="center"/>
    </xf>
    <xf numFmtId="0" fontId="116" fillId="0" borderId="69" xfId="0" applyFont="1" applyBorder="1" applyAlignment="1" applyProtection="1">
      <alignment horizontal="center"/>
    </xf>
    <xf numFmtId="0" fontId="93" fillId="22" borderId="61" xfId="0" applyFont="1" applyFill="1" applyBorder="1" applyAlignment="1" applyProtection="1">
      <alignment horizontal="center"/>
    </xf>
    <xf numFmtId="0" fontId="93" fillId="22" borderId="62" xfId="0" applyFont="1" applyFill="1" applyBorder="1" applyAlignment="1" applyProtection="1">
      <alignment horizontal="center"/>
    </xf>
    <xf numFmtId="0" fontId="93" fillId="22" borderId="63" xfId="0" applyFont="1" applyFill="1" applyBorder="1" applyAlignment="1" applyProtection="1">
      <alignment horizontal="center"/>
    </xf>
    <xf numFmtId="0" fontId="58" fillId="0" borderId="71" xfId="0" applyFont="1" applyBorder="1" applyProtection="1"/>
    <xf numFmtId="0" fontId="58" fillId="0" borderId="71" xfId="0" applyFont="1" applyBorder="1" applyAlignment="1" applyProtection="1">
      <alignment horizontal="right"/>
    </xf>
    <xf numFmtId="0" fontId="55" fillId="0" borderId="71" xfId="0" applyFont="1" applyBorder="1" applyProtection="1"/>
    <xf numFmtId="0" fontId="0" fillId="0" borderId="71" xfId="0" applyBorder="1" applyProtection="1"/>
    <xf numFmtId="0" fontId="123" fillId="0" borderId="71" xfId="0" applyFont="1" applyBorder="1" applyProtection="1"/>
    <xf numFmtId="0" fontId="121" fillId="0" borderId="72" xfId="0" applyFont="1" applyBorder="1" applyAlignment="1" applyProtection="1">
      <alignment horizontal="right"/>
    </xf>
    <xf numFmtId="0" fontId="58" fillId="0" borderId="74" xfId="0" applyFont="1" applyBorder="1" applyAlignment="1" applyProtection="1">
      <alignment horizontal="center"/>
    </xf>
    <xf numFmtId="0" fontId="0" fillId="0" borderId="74" xfId="0" applyBorder="1" applyAlignment="1" applyProtection="1">
      <alignment horizontal="center"/>
    </xf>
    <xf numFmtId="0" fontId="55" fillId="0" borderId="74" xfId="0" applyFont="1" applyBorder="1" applyAlignment="1" applyProtection="1">
      <alignment horizontal="center"/>
    </xf>
    <xf numFmtId="0" fontId="0" fillId="0" borderId="74" xfId="0" applyBorder="1" applyProtection="1"/>
    <xf numFmtId="1" fontId="59" fillId="0" borderId="74" xfId="0" applyNumberFormat="1" applyFont="1" applyBorder="1" applyAlignment="1" applyProtection="1">
      <alignment horizontal="right"/>
    </xf>
    <xf numFmtId="0" fontId="121" fillId="0" borderId="70" xfId="0" applyFont="1" applyBorder="1" applyAlignment="1" applyProtection="1">
      <alignment horizontal="left"/>
    </xf>
    <xf numFmtId="1" fontId="122" fillId="0" borderId="73" xfId="0" applyNumberFormat="1" applyFont="1" applyBorder="1" applyAlignment="1" applyProtection="1"/>
    <xf numFmtId="0" fontId="121" fillId="0" borderId="71" xfId="0" applyFont="1" applyBorder="1" applyProtection="1"/>
    <xf numFmtId="1" fontId="122" fillId="0" borderId="74" xfId="0" applyNumberFormat="1" applyFont="1" applyBorder="1" applyAlignment="1" applyProtection="1"/>
    <xf numFmtId="0" fontId="107" fillId="0" borderId="76" xfId="0" applyFont="1" applyBorder="1" applyAlignment="1" applyProtection="1">
      <alignment horizontal="left"/>
    </xf>
    <xf numFmtId="0" fontId="107" fillId="0" borderId="77" xfId="0" applyFont="1" applyBorder="1" applyProtection="1"/>
    <xf numFmtId="0" fontId="56" fillId="0" borderId="77" xfId="0" applyFont="1" applyBorder="1" applyProtection="1"/>
    <xf numFmtId="0" fontId="56" fillId="0" borderId="77" xfId="0" applyFont="1" applyBorder="1" applyAlignment="1" applyProtection="1">
      <alignment horizontal="right"/>
    </xf>
    <xf numFmtId="0" fontId="34" fillId="0" borderId="77" xfId="0" applyFont="1" applyBorder="1" applyProtection="1"/>
    <xf numFmtId="0" fontId="0" fillId="0" borderId="77" xfId="0" applyBorder="1" applyProtection="1"/>
    <xf numFmtId="0" fontId="107" fillId="0" borderId="78" xfId="0" applyFont="1" applyBorder="1" applyAlignment="1" applyProtection="1">
      <alignment horizontal="right"/>
    </xf>
    <xf numFmtId="0" fontId="107" fillId="0" borderId="80" xfId="0" applyFont="1" applyBorder="1" applyAlignment="1" applyProtection="1"/>
    <xf numFmtId="2" fontId="107" fillId="0" borderId="80" xfId="0" applyNumberFormat="1" applyFont="1" applyBorder="1" applyAlignment="1" applyProtection="1"/>
    <xf numFmtId="0" fontId="56" fillId="0" borderId="80" xfId="0" applyFont="1" applyBorder="1" applyAlignment="1" applyProtection="1">
      <alignment horizontal="center"/>
    </xf>
    <xf numFmtId="0" fontId="0" fillId="0" borderId="80" xfId="0" applyBorder="1" applyAlignment="1" applyProtection="1">
      <alignment horizontal="center"/>
    </xf>
    <xf numFmtId="0" fontId="60" fillId="0" borderId="82" xfId="0" applyFont="1" applyFill="1" applyBorder="1" applyProtection="1"/>
    <xf numFmtId="0" fontId="34" fillId="0" borderId="83" xfId="0" applyFont="1" applyBorder="1" applyAlignment="1" applyProtection="1">
      <alignment horizontal="right"/>
    </xf>
    <xf numFmtId="0" fontId="125" fillId="0" borderId="32" xfId="0" applyFont="1" applyBorder="1" applyAlignment="1" applyProtection="1">
      <alignment horizontal="center"/>
    </xf>
    <xf numFmtId="0" fontId="125" fillId="0" borderId="84" xfId="0" applyFont="1" applyBorder="1" applyAlignment="1" applyProtection="1">
      <alignment horizontal="center"/>
    </xf>
    <xf numFmtId="0" fontId="125" fillId="0" borderId="85" xfId="0" applyFont="1" applyBorder="1" applyAlignment="1" applyProtection="1">
      <alignment horizontal="center"/>
    </xf>
    <xf numFmtId="0" fontId="93" fillId="22" borderId="86" xfId="0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164" fontId="92" fillId="0" borderId="8" xfId="0" applyNumberFormat="1" applyFont="1" applyFill="1" applyBorder="1" applyAlignment="1" applyProtection="1">
      <alignment horizontal="center"/>
    </xf>
    <xf numFmtId="0" fontId="126" fillId="0" borderId="8" xfId="0" applyNumberFormat="1" applyFont="1" applyFill="1" applyBorder="1" applyAlignment="1" applyProtection="1"/>
    <xf numFmtId="0" fontId="35" fillId="0" borderId="0" xfId="0" applyNumberFormat="1" applyFont="1" applyFill="1" applyBorder="1" applyAlignment="1" applyProtection="1"/>
    <xf numFmtId="0" fontId="126" fillId="0" borderId="0" xfId="0" applyNumberFormat="1" applyFont="1" applyFill="1" applyBorder="1" applyAlignment="1" applyProtection="1"/>
    <xf numFmtId="0" fontId="35" fillId="0" borderId="8" xfId="0" applyNumberFormat="1" applyFont="1" applyFill="1" applyBorder="1" applyAlignment="1" applyProtection="1"/>
    <xf numFmtId="0" fontId="35" fillId="0" borderId="8" xfId="0" applyNumberFormat="1" applyFont="1" applyFill="1" applyBorder="1" applyAlignment="1" applyProtection="1">
      <alignment wrapText="1"/>
    </xf>
    <xf numFmtId="0" fontId="117" fillId="0" borderId="60" xfId="0" applyNumberFormat="1" applyFont="1" applyFill="1" applyBorder="1" applyAlignment="1" applyProtection="1"/>
    <xf numFmtId="0" fontId="55" fillId="0" borderId="8" xfId="0" applyFont="1" applyFill="1" applyBorder="1" applyProtection="1"/>
    <xf numFmtId="0" fontId="117" fillId="0" borderId="5" xfId="0" applyNumberFormat="1" applyFont="1" applyFill="1" applyBorder="1" applyAlignment="1" applyProtection="1">
      <alignment horizontal="left"/>
    </xf>
    <xf numFmtId="0" fontId="16" fillId="0" borderId="8" xfId="0" applyNumberFormat="1" applyFont="1" applyFill="1" applyBorder="1" applyAlignment="1" applyProtection="1"/>
    <xf numFmtId="0" fontId="16" fillId="0" borderId="51" xfId="0" applyNumberFormat="1" applyFont="1" applyFill="1" applyBorder="1" applyAlignment="1" applyProtection="1">
      <alignment wrapText="1"/>
    </xf>
    <xf numFmtId="0" fontId="5" fillId="0" borderId="0" xfId="0" applyFont="1" applyBorder="1" applyAlignment="1" applyProtection="1">
      <alignment horizontal="right"/>
    </xf>
    <xf numFmtId="0" fontId="60" fillId="0" borderId="13" xfId="0" applyFont="1" applyFill="1" applyBorder="1" applyProtection="1"/>
    <xf numFmtId="0" fontId="60" fillId="0" borderId="87" xfId="0" applyFont="1" applyFill="1" applyBorder="1" applyProtection="1"/>
    <xf numFmtId="0" fontId="60" fillId="0" borderId="88" xfId="0" applyFont="1" applyFill="1" applyBorder="1" applyProtection="1"/>
    <xf numFmtId="0" fontId="60" fillId="0" borderId="89" xfId="0" applyFont="1" applyFill="1" applyBorder="1" applyProtection="1"/>
    <xf numFmtId="0" fontId="63" fillId="0" borderId="53" xfId="0" applyFont="1" applyFill="1" applyBorder="1" applyAlignment="1" applyProtection="1">
      <alignment horizontal="center"/>
    </xf>
    <xf numFmtId="0" fontId="63" fillId="0" borderId="27" xfId="0" applyFont="1" applyFill="1" applyBorder="1" applyAlignment="1" applyProtection="1">
      <alignment horizontal="center"/>
    </xf>
    <xf numFmtId="0" fontId="63" fillId="0" borderId="54" xfId="0" applyFont="1" applyFill="1" applyBorder="1" applyAlignment="1" applyProtection="1">
      <alignment horizontal="center"/>
    </xf>
    <xf numFmtId="0" fontId="63" fillId="0" borderId="57" xfId="0" applyFont="1" applyFill="1" applyBorder="1" applyAlignment="1" applyProtection="1">
      <alignment horizontal="center"/>
    </xf>
    <xf numFmtId="0" fontId="63" fillId="0" borderId="20" xfId="0" applyFont="1" applyFill="1" applyBorder="1" applyAlignment="1" applyProtection="1">
      <alignment horizontal="center"/>
    </xf>
    <xf numFmtId="0" fontId="63" fillId="0" borderId="58" xfId="0" applyFont="1" applyFill="1" applyBorder="1" applyAlignment="1" applyProtection="1">
      <alignment horizontal="center"/>
    </xf>
    <xf numFmtId="0" fontId="77" fillId="0" borderId="0" xfId="0" applyFont="1" applyBorder="1" applyProtection="1"/>
    <xf numFmtId="0" fontId="127" fillId="0" borderId="5" xfId="0" applyNumberFormat="1" applyFont="1" applyFill="1" applyBorder="1" applyAlignment="1" applyProtection="1">
      <alignment horizontal="left"/>
    </xf>
    <xf numFmtId="0" fontId="115" fillId="13" borderId="91" xfId="0" applyNumberFormat="1" applyFont="1" applyFill="1" applyBorder="1" applyAlignment="1" applyProtection="1"/>
    <xf numFmtId="0" fontId="115" fillId="0" borderId="17" xfId="0" applyNumberFormat="1" applyFont="1" applyFill="1" applyBorder="1" applyAlignment="1" applyProtection="1"/>
    <xf numFmtId="0" fontId="115" fillId="0" borderId="17" xfId="0" applyNumberFormat="1" applyFont="1" applyFill="1" applyBorder="1" applyAlignment="1" applyProtection="1">
      <alignment wrapText="1"/>
    </xf>
    <xf numFmtId="0" fontId="127" fillId="0" borderId="30" xfId="0" applyNumberFormat="1" applyFont="1" applyFill="1" applyBorder="1" applyAlignment="1" applyProtection="1"/>
    <xf numFmtId="0" fontId="115" fillId="13" borderId="92" xfId="0" applyNumberFormat="1" applyFont="1" applyFill="1" applyBorder="1" applyAlignment="1" applyProtection="1"/>
    <xf numFmtId="0" fontId="115" fillId="0" borderId="13" xfId="0" applyNumberFormat="1" applyFont="1" applyFill="1" applyBorder="1" applyAlignment="1" applyProtection="1"/>
    <xf numFmtId="0" fontId="98" fillId="0" borderId="13" xfId="0" applyFont="1" applyFill="1" applyBorder="1" applyProtection="1"/>
    <xf numFmtId="0" fontId="127" fillId="0" borderId="24" xfId="0" applyNumberFormat="1" applyFont="1" applyFill="1" applyBorder="1" applyAlignment="1" applyProtection="1">
      <alignment horizontal="left"/>
    </xf>
    <xf numFmtId="0" fontId="115" fillId="0" borderId="20" xfId="0" applyNumberFormat="1" applyFont="1" applyFill="1" applyBorder="1" applyAlignment="1" applyProtection="1"/>
    <xf numFmtId="0" fontId="98" fillId="0" borderId="20" xfId="0" applyFont="1" applyFill="1" applyBorder="1" applyProtection="1"/>
    <xf numFmtId="164" fontId="99" fillId="0" borderId="20" xfId="0" applyNumberFormat="1" applyFont="1" applyFill="1" applyBorder="1" applyAlignment="1" applyProtection="1">
      <alignment horizontal="center"/>
    </xf>
    <xf numFmtId="164" fontId="128" fillId="12" borderId="58" xfId="0" applyNumberFormat="1" applyFont="1" applyFill="1" applyBorder="1" applyAlignment="1" applyProtection="1">
      <alignment horizontal="center"/>
    </xf>
    <xf numFmtId="0" fontId="129" fillId="0" borderId="8" xfId="0" applyNumberFormat="1" applyFont="1" applyFill="1" applyBorder="1" applyAlignment="1" applyProtection="1"/>
    <xf numFmtId="0" fontId="130" fillId="0" borderId="8" xfId="0" applyNumberFormat="1" applyFont="1" applyFill="1" applyBorder="1" applyAlignment="1" applyProtection="1"/>
    <xf numFmtId="0" fontId="129" fillId="0" borderId="51" xfId="0" applyNumberFormat="1" applyFont="1" applyFill="1" applyBorder="1" applyAlignment="1" applyProtection="1">
      <alignment wrapText="1"/>
    </xf>
    <xf numFmtId="0" fontId="129" fillId="13" borderId="8" xfId="0" applyNumberFormat="1" applyFont="1" applyFill="1" applyBorder="1" applyAlignment="1" applyProtection="1"/>
    <xf numFmtId="0" fontId="129" fillId="0" borderId="8" xfId="0" applyNumberFormat="1" applyFont="1" applyFill="1" applyBorder="1" applyAlignment="1" applyProtection="1">
      <alignment wrapText="1"/>
    </xf>
    <xf numFmtId="0" fontId="131" fillId="0" borderId="60" xfId="0" applyNumberFormat="1" applyFont="1" applyFill="1" applyBorder="1" applyAlignment="1" applyProtection="1"/>
    <xf numFmtId="0" fontId="132" fillId="0" borderId="8" xfId="0" applyFont="1" applyFill="1" applyBorder="1" applyProtection="1"/>
    <xf numFmtId="164" fontId="133" fillId="0" borderId="8" xfId="0" applyNumberFormat="1" applyFont="1" applyFill="1" applyBorder="1" applyAlignment="1" applyProtection="1">
      <alignment horizontal="center"/>
    </xf>
    <xf numFmtId="0" fontId="131" fillId="0" borderId="5" xfId="0" applyNumberFormat="1" applyFont="1" applyFill="1" applyBorder="1" applyAlignment="1" applyProtection="1">
      <alignment horizontal="left"/>
    </xf>
    <xf numFmtId="0" fontId="115" fillId="0" borderId="8" xfId="0" applyNumberFormat="1" applyFont="1" applyFill="1" applyBorder="1" applyAlignment="1" applyProtection="1"/>
    <xf numFmtId="0" fontId="134" fillId="0" borderId="8" xfId="0" applyNumberFormat="1" applyFont="1" applyFill="1" applyBorder="1" applyAlignment="1" applyProtection="1"/>
    <xf numFmtId="0" fontId="115" fillId="0" borderId="51" xfId="0" applyNumberFormat="1" applyFont="1" applyFill="1" applyBorder="1" applyAlignment="1" applyProtection="1">
      <alignment wrapText="1"/>
    </xf>
    <xf numFmtId="0" fontId="115" fillId="13" borderId="8" xfId="0" applyNumberFormat="1" applyFont="1" applyFill="1" applyBorder="1" applyAlignment="1" applyProtection="1"/>
    <xf numFmtId="0" fontId="115" fillId="0" borderId="8" xfId="0" applyNumberFormat="1" applyFont="1" applyFill="1" applyBorder="1" applyAlignment="1" applyProtection="1">
      <alignment wrapText="1"/>
    </xf>
    <xf numFmtId="0" fontId="127" fillId="0" borderId="60" xfId="0" applyNumberFormat="1" applyFont="1" applyFill="1" applyBorder="1" applyAlignment="1" applyProtection="1"/>
    <xf numFmtId="0" fontId="98" fillId="0" borderId="8" xfId="0" applyFont="1" applyFill="1" applyBorder="1" applyProtection="1"/>
    <xf numFmtId="164" fontId="99" fillId="0" borderId="8" xfId="0" applyNumberFormat="1" applyFont="1" applyFill="1" applyBorder="1" applyAlignment="1" applyProtection="1">
      <alignment horizontal="center"/>
    </xf>
    <xf numFmtId="0" fontId="127" fillId="12" borderId="51" xfId="0" applyNumberFormat="1" applyFont="1" applyFill="1" applyBorder="1" applyAlignment="1" applyProtection="1">
      <alignment horizontal="center" wrapText="1"/>
    </xf>
    <xf numFmtId="0" fontId="16" fillId="12" borderId="90" xfId="0" applyNumberFormat="1" applyFont="1" applyFill="1" applyBorder="1" applyAlignment="1" applyProtection="1"/>
    <xf numFmtId="0" fontId="16" fillId="19" borderId="90" xfId="0" applyNumberFormat="1" applyFont="1" applyFill="1" applyBorder="1" applyAlignment="1" applyProtection="1"/>
    <xf numFmtId="0" fontId="28" fillId="19" borderId="14" xfId="0" applyFont="1" applyFill="1" applyBorder="1" applyProtection="1"/>
    <xf numFmtId="0" fontId="28" fillId="19" borderId="18" xfId="0" applyFont="1" applyFill="1" applyBorder="1" applyProtection="1"/>
    <xf numFmtId="164" fontId="99" fillId="19" borderId="13" xfId="0" applyNumberFormat="1" applyFont="1" applyFill="1" applyBorder="1" applyAlignment="1" applyProtection="1">
      <alignment horizontal="center"/>
    </xf>
    <xf numFmtId="0" fontId="126" fillId="12" borderId="14" xfId="0" applyNumberFormat="1" applyFont="1" applyFill="1" applyBorder="1" applyAlignment="1" applyProtection="1"/>
    <xf numFmtId="0" fontId="16" fillId="12" borderId="18" xfId="0" applyNumberFormat="1" applyFont="1" applyFill="1" applyBorder="1" applyAlignment="1" applyProtection="1">
      <alignment wrapText="1"/>
    </xf>
    <xf numFmtId="0" fontId="115" fillId="0" borderId="91" xfId="0" applyNumberFormat="1" applyFont="1" applyFill="1" applyBorder="1" applyAlignment="1" applyProtection="1"/>
    <xf numFmtId="0" fontId="115" fillId="0" borderId="57" xfId="0" applyNumberFormat="1" applyFont="1" applyFill="1" applyBorder="1" applyAlignment="1" applyProtection="1"/>
    <xf numFmtId="0" fontId="76" fillId="0" borderId="0" xfId="0" applyFont="1" applyFill="1" applyBorder="1" applyAlignment="1" applyProtection="1">
      <alignment wrapText="1"/>
    </xf>
    <xf numFmtId="0" fontId="76" fillId="0" borderId="0" xfId="0" applyFont="1" applyFill="1" applyBorder="1" applyAlignment="1" applyProtection="1">
      <alignment horizontal="center"/>
    </xf>
    <xf numFmtId="0" fontId="76" fillId="0" borderId="0" xfId="0" applyFont="1" applyBorder="1" applyAlignment="1" applyProtection="1">
      <alignment wrapText="1"/>
    </xf>
    <xf numFmtId="0" fontId="35" fillId="19" borderId="90" xfId="0" applyNumberFormat="1" applyFont="1" applyFill="1" applyBorder="1" applyAlignment="1" applyProtection="1"/>
    <xf numFmtId="0" fontId="55" fillId="19" borderId="14" xfId="0" applyFont="1" applyFill="1" applyBorder="1" applyProtection="1"/>
    <xf numFmtId="0" fontId="55" fillId="19" borderId="18" xfId="0" applyFont="1" applyFill="1" applyBorder="1" applyProtection="1"/>
    <xf numFmtId="0" fontId="35" fillId="13" borderId="91" xfId="0" applyNumberFormat="1" applyFont="1" applyFill="1" applyBorder="1" applyAlignment="1" applyProtection="1"/>
    <xf numFmtId="0" fontId="35" fillId="0" borderId="17" xfId="0" applyNumberFormat="1" applyFont="1" applyFill="1" applyBorder="1" applyAlignment="1" applyProtection="1"/>
    <xf numFmtId="0" fontId="35" fillId="0" borderId="17" xfId="0" applyNumberFormat="1" applyFont="1" applyFill="1" applyBorder="1" applyAlignment="1" applyProtection="1">
      <alignment wrapText="1"/>
    </xf>
    <xf numFmtId="0" fontId="117" fillId="0" borderId="30" xfId="0" applyNumberFormat="1" applyFont="1" applyFill="1" applyBorder="1" applyAlignment="1" applyProtection="1"/>
    <xf numFmtId="0" fontId="35" fillId="13" borderId="92" xfId="0" applyNumberFormat="1" applyFont="1" applyFill="1" applyBorder="1" applyAlignment="1" applyProtection="1"/>
    <xf numFmtId="0" fontId="35" fillId="0" borderId="13" xfId="0" applyNumberFormat="1" applyFont="1" applyFill="1" applyBorder="1" applyAlignment="1" applyProtection="1"/>
    <xf numFmtId="0" fontId="55" fillId="0" borderId="13" xfId="0" applyFont="1" applyFill="1" applyBorder="1" applyProtection="1"/>
    <xf numFmtId="164" fontId="92" fillId="19" borderId="13" xfId="0" applyNumberFormat="1" applyFont="1" applyFill="1" applyBorder="1" applyAlignment="1" applyProtection="1">
      <alignment horizontal="center"/>
    </xf>
    <xf numFmtId="0" fontId="117" fillId="0" borderId="24" xfId="0" applyNumberFormat="1" applyFont="1" applyFill="1" applyBorder="1" applyAlignment="1" applyProtection="1">
      <alignment horizontal="left"/>
    </xf>
    <xf numFmtId="0" fontId="35" fillId="12" borderId="90" xfId="0" applyNumberFormat="1" applyFont="1" applyFill="1" applyBorder="1" applyAlignment="1" applyProtection="1"/>
    <xf numFmtId="0" fontId="35" fillId="12" borderId="18" xfId="0" applyNumberFormat="1" applyFont="1" applyFill="1" applyBorder="1" applyAlignment="1" applyProtection="1">
      <alignment wrapText="1"/>
    </xf>
    <xf numFmtId="0" fontId="35" fillId="0" borderId="91" xfId="0" applyNumberFormat="1" applyFont="1" applyFill="1" applyBorder="1" applyAlignment="1" applyProtection="1"/>
    <xf numFmtId="0" fontId="117" fillId="12" borderId="51" xfId="0" applyNumberFormat="1" applyFont="1" applyFill="1" applyBorder="1" applyAlignment="1" applyProtection="1">
      <alignment horizontal="center" wrapText="1"/>
    </xf>
    <xf numFmtId="0" fontId="35" fillId="0" borderId="57" xfId="0" applyNumberFormat="1" applyFont="1" applyFill="1" applyBorder="1" applyAlignment="1" applyProtection="1"/>
    <xf numFmtId="0" fontId="35" fillId="0" borderId="20" xfId="0" applyNumberFormat="1" applyFont="1" applyFill="1" applyBorder="1" applyAlignment="1" applyProtection="1"/>
    <xf numFmtId="0" fontId="55" fillId="0" borderId="20" xfId="0" applyFont="1" applyFill="1" applyBorder="1" applyProtection="1"/>
    <xf numFmtId="164" fontId="92" fillId="0" borderId="20" xfId="0" applyNumberFormat="1" applyFont="1" applyFill="1" applyBorder="1" applyAlignment="1" applyProtection="1">
      <alignment horizontal="center"/>
    </xf>
    <xf numFmtId="164" fontId="137" fillId="12" borderId="58" xfId="0" applyNumberFormat="1" applyFont="1" applyFill="1" applyBorder="1" applyAlignment="1" applyProtection="1">
      <alignment horizontal="center"/>
    </xf>
    <xf numFmtId="0" fontId="35" fillId="0" borderId="51" xfId="0" applyNumberFormat="1" applyFont="1" applyFill="1" applyBorder="1" applyAlignment="1" applyProtection="1">
      <alignment wrapText="1"/>
    </xf>
    <xf numFmtId="0" fontId="35" fillId="13" borderId="8" xfId="0" applyNumberFormat="1" applyFont="1" applyFill="1" applyBorder="1" applyAlignment="1" applyProtection="1"/>
    <xf numFmtId="0" fontId="64" fillId="0" borderId="0" xfId="0" applyNumberFormat="1" applyFont="1" applyFill="1" applyBorder="1" applyAlignment="1" applyProtection="1">
      <alignment horizontal="center"/>
    </xf>
    <xf numFmtId="0" fontId="17" fillId="19" borderId="0" xfId="0" applyFont="1" applyFill="1" applyBorder="1" applyProtection="1"/>
    <xf numFmtId="0" fontId="90" fillId="19" borderId="0" xfId="0" applyFont="1" applyFill="1" applyBorder="1" applyAlignment="1" applyProtection="1">
      <alignment horizontal="center"/>
    </xf>
    <xf numFmtId="0" fontId="8" fillId="13" borderId="0" xfId="0" applyFont="1" applyFill="1" applyBorder="1" applyProtection="1"/>
    <xf numFmtId="0" fontId="34" fillId="14" borderId="0" xfId="0" applyFont="1" applyFill="1" applyBorder="1" applyAlignment="1" applyProtection="1">
      <alignment wrapText="1"/>
    </xf>
    <xf numFmtId="0" fontId="34" fillId="14" borderId="0" xfId="0" applyFont="1" applyFill="1" applyBorder="1" applyAlignment="1" applyProtection="1">
      <alignment horizontal="center"/>
    </xf>
    <xf numFmtId="1" fontId="122" fillId="0" borderId="74" xfId="0" applyNumberFormat="1" applyFont="1" applyBorder="1" applyAlignment="1" applyProtection="1">
      <alignment horizontal="right"/>
    </xf>
    <xf numFmtId="1" fontId="122" fillId="0" borderId="74" xfId="0" applyNumberFormat="1" applyFont="1" applyBorder="1" applyAlignment="1" applyProtection="1">
      <alignment horizontal="right"/>
    </xf>
    <xf numFmtId="0" fontId="107" fillId="0" borderId="77" xfId="0" applyFont="1" applyBorder="1" applyAlignment="1" applyProtection="1">
      <alignment horizontal="right"/>
    </xf>
    <xf numFmtId="0" fontId="139" fillId="0" borderId="77" xfId="0" applyFont="1" applyBorder="1" applyProtection="1"/>
    <xf numFmtId="0" fontId="107" fillId="0" borderId="80" xfId="0" applyFont="1" applyBorder="1" applyAlignment="1" applyProtection="1">
      <alignment horizontal="center"/>
    </xf>
    <xf numFmtId="0" fontId="139" fillId="0" borderId="80" xfId="0" applyFont="1" applyBorder="1" applyAlignment="1" applyProtection="1">
      <alignment horizontal="center"/>
    </xf>
    <xf numFmtId="0" fontId="121" fillId="0" borderId="71" xfId="0" applyFont="1" applyBorder="1" applyAlignment="1" applyProtection="1">
      <alignment horizontal="right"/>
    </xf>
    <xf numFmtId="0" fontId="138" fillId="0" borderId="71" xfId="0" applyFont="1" applyBorder="1" applyProtection="1"/>
    <xf numFmtId="0" fontId="121" fillId="0" borderId="74" xfId="0" applyFont="1" applyBorder="1" applyAlignment="1" applyProtection="1">
      <alignment horizontal="center"/>
    </xf>
    <xf numFmtId="0" fontId="138" fillId="0" borderId="74" xfId="0" applyFont="1" applyBorder="1" applyAlignment="1" applyProtection="1">
      <alignment horizontal="center"/>
    </xf>
    <xf numFmtId="0" fontId="123" fillId="0" borderId="74" xfId="0" applyFont="1" applyBorder="1" applyAlignment="1" applyProtection="1">
      <alignment horizontal="center"/>
    </xf>
    <xf numFmtId="0" fontId="138" fillId="0" borderId="74" xfId="0" applyFont="1" applyBorder="1" applyProtection="1"/>
    <xf numFmtId="0" fontId="124" fillId="0" borderId="36" xfId="0" applyFont="1" applyFill="1" applyBorder="1" applyAlignment="1" applyProtection="1">
      <alignment horizontal="left"/>
    </xf>
    <xf numFmtId="0" fontId="124" fillId="0" borderId="37" xfId="0" applyFont="1" applyFill="1" applyBorder="1" applyProtection="1"/>
    <xf numFmtId="0" fontId="124" fillId="0" borderId="37" xfId="0" applyFont="1" applyFill="1" applyBorder="1" applyAlignment="1" applyProtection="1">
      <alignment horizontal="right"/>
    </xf>
    <xf numFmtId="0" fontId="140" fillId="0" borderId="37" xfId="0" applyFont="1" applyFill="1" applyBorder="1" applyProtection="1"/>
    <xf numFmtId="0" fontId="124" fillId="0" borderId="37" xfId="0" applyFont="1" applyFill="1" applyBorder="1" applyAlignment="1" applyProtection="1"/>
    <xf numFmtId="0" fontId="124" fillId="0" borderId="38" xfId="0" applyFont="1" applyFill="1" applyBorder="1" applyAlignment="1" applyProtection="1">
      <alignment horizontal="right"/>
    </xf>
    <xf numFmtId="0" fontId="124" fillId="0" borderId="94" xfId="0" applyFont="1" applyFill="1" applyBorder="1" applyAlignment="1" applyProtection="1">
      <alignment horizontal="center"/>
    </xf>
    <xf numFmtId="0" fontId="140" fillId="0" borderId="94" xfId="0" applyFont="1" applyFill="1" applyBorder="1" applyAlignment="1" applyProtection="1">
      <alignment horizontal="center"/>
    </xf>
    <xf numFmtId="0" fontId="140" fillId="0" borderId="94" xfId="0" applyFont="1" applyFill="1" applyBorder="1" applyProtection="1"/>
    <xf numFmtId="0" fontId="124" fillId="0" borderId="94" xfId="0" applyFont="1" applyFill="1" applyBorder="1" applyAlignment="1" applyProtection="1"/>
    <xf numFmtId="0" fontId="93" fillId="22" borderId="96" xfId="0" applyFont="1" applyFill="1" applyBorder="1" applyAlignment="1" applyProtection="1">
      <alignment horizontal="center"/>
    </xf>
    <xf numFmtId="0" fontId="111" fillId="22" borderId="97" xfId="0" applyFont="1" applyFill="1" applyBorder="1" applyAlignment="1" applyProtection="1">
      <alignment horizontal="center" wrapText="1"/>
    </xf>
    <xf numFmtId="0" fontId="61" fillId="0" borderId="37" xfId="0" applyFont="1" applyFill="1" applyBorder="1" applyProtection="1"/>
    <xf numFmtId="0" fontId="61" fillId="0" borderId="37" xfId="0" applyFont="1" applyFill="1" applyBorder="1" applyAlignment="1" applyProtection="1">
      <alignment horizontal="right"/>
    </xf>
    <xf numFmtId="0" fontId="58" fillId="0" borderId="37" xfId="0" applyFont="1" applyFill="1" applyBorder="1" applyProtection="1"/>
    <xf numFmtId="0" fontId="0" fillId="0" borderId="37" xfId="0" applyFill="1" applyBorder="1" applyProtection="1"/>
    <xf numFmtId="0" fontId="58" fillId="0" borderId="37" xfId="0" applyFont="1" applyFill="1" applyBorder="1" applyAlignment="1" applyProtection="1"/>
    <xf numFmtId="0" fontId="61" fillId="0" borderId="94" xfId="0" applyFont="1" applyFill="1" applyBorder="1" applyAlignment="1" applyProtection="1">
      <alignment horizontal="center"/>
    </xf>
    <xf numFmtId="0" fontId="0" fillId="0" borderId="94" xfId="0" applyFill="1" applyBorder="1" applyAlignment="1" applyProtection="1">
      <alignment horizontal="center"/>
    </xf>
    <xf numFmtId="0" fontId="58" fillId="0" borderId="94" xfId="0" applyFont="1" applyFill="1" applyBorder="1" applyAlignment="1" applyProtection="1">
      <alignment horizontal="center"/>
    </xf>
    <xf numFmtId="0" fontId="0" fillId="0" borderId="94" xfId="0" applyFill="1" applyBorder="1" applyProtection="1"/>
    <xf numFmtId="0" fontId="58" fillId="0" borderId="94" xfId="0" applyFont="1" applyFill="1" applyBorder="1" applyAlignment="1" applyProtection="1"/>
    <xf numFmtId="0" fontId="107" fillId="0" borderId="70" xfId="0" applyFont="1" applyBorder="1" applyAlignment="1" applyProtection="1">
      <alignment horizontal="left"/>
    </xf>
    <xf numFmtId="0" fontId="107" fillId="0" borderId="71" xfId="0" applyFont="1" applyBorder="1" applyProtection="1"/>
    <xf numFmtId="0" fontId="107" fillId="0" borderId="71" xfId="0" applyFont="1" applyBorder="1" applyAlignment="1" applyProtection="1">
      <alignment horizontal="right"/>
    </xf>
    <xf numFmtId="0" fontId="139" fillId="0" borderId="71" xfId="0" applyFont="1" applyBorder="1" applyProtection="1"/>
    <xf numFmtId="0" fontId="107" fillId="0" borderId="72" xfId="0" applyFont="1" applyBorder="1" applyAlignment="1" applyProtection="1">
      <alignment horizontal="right"/>
    </xf>
    <xf numFmtId="0" fontId="107" fillId="0" borderId="74" xfId="0" applyFont="1" applyBorder="1" applyAlignment="1" applyProtection="1"/>
    <xf numFmtId="2" fontId="107" fillId="0" borderId="74" xfId="0" applyNumberFormat="1" applyFont="1" applyBorder="1" applyAlignment="1" applyProtection="1"/>
    <xf numFmtId="0" fontId="107" fillId="0" borderId="74" xfId="0" applyFont="1" applyBorder="1" applyAlignment="1" applyProtection="1">
      <alignment horizontal="center"/>
    </xf>
    <xf numFmtId="0" fontId="139" fillId="0" borderId="74" xfId="0" applyFont="1" applyBorder="1" applyAlignment="1" applyProtection="1">
      <alignment horizontal="center"/>
    </xf>
    <xf numFmtId="0" fontId="124" fillId="10" borderId="7" xfId="0" applyFont="1" applyFill="1" applyBorder="1" applyAlignment="1" applyProtection="1"/>
    <xf numFmtId="0" fontId="124" fillId="10" borderId="14" xfId="0" applyFont="1" applyFill="1" applyBorder="1" applyAlignment="1" applyProtection="1"/>
    <xf numFmtId="0" fontId="118" fillId="22" borderId="61" xfId="0" applyFont="1" applyFill="1" applyBorder="1" applyAlignment="1" applyProtection="1">
      <alignment horizontal="center"/>
    </xf>
    <xf numFmtId="0" fontId="118" fillId="22" borderId="62" xfId="0" applyFont="1" applyFill="1" applyBorder="1" applyAlignment="1" applyProtection="1">
      <alignment horizontal="center"/>
    </xf>
    <xf numFmtId="0" fontId="118" fillId="22" borderId="63" xfId="0" applyFont="1" applyFill="1" applyBorder="1" applyAlignment="1" applyProtection="1">
      <alignment horizontal="center"/>
    </xf>
    <xf numFmtId="0" fontId="118" fillId="0" borderId="61" xfId="0" applyFont="1" applyBorder="1" applyAlignment="1" applyProtection="1">
      <alignment horizontal="center"/>
    </xf>
    <xf numFmtId="0" fontId="118" fillId="0" borderId="63" xfId="0" applyFont="1" applyBorder="1" applyAlignment="1" applyProtection="1">
      <alignment horizontal="center"/>
    </xf>
    <xf numFmtId="0" fontId="0" fillId="0" borderId="5" xfId="0" applyBorder="1" applyProtection="1"/>
    <xf numFmtId="49" fontId="34" fillId="12" borderId="14" xfId="1" applyNumberFormat="1" applyFont="1" applyFill="1" applyBorder="1" applyAlignment="1" applyProtection="1">
      <alignment wrapText="1"/>
    </xf>
    <xf numFmtId="49" fontId="34" fillId="4" borderId="14" xfId="1" applyNumberFormat="1" applyFont="1" applyFill="1" applyBorder="1" applyAlignment="1" applyProtection="1">
      <alignment horizontal="center" wrapText="1"/>
    </xf>
    <xf numFmtId="0" fontId="144" fillId="0" borderId="9" xfId="0" applyFont="1" applyBorder="1" applyProtection="1"/>
    <xf numFmtId="0" fontId="144" fillId="0" borderId="6" xfId="0" applyFont="1" applyBorder="1" applyProtection="1"/>
    <xf numFmtId="0" fontId="144" fillId="0" borderId="5" xfId="0" applyFont="1" applyBorder="1" applyAlignment="1" applyProtection="1">
      <alignment wrapText="1"/>
    </xf>
    <xf numFmtId="0" fontId="144" fillId="0" borderId="36" xfId="0" applyFont="1" applyFill="1" applyBorder="1" applyAlignment="1" applyProtection="1">
      <alignment horizontal="left"/>
    </xf>
    <xf numFmtId="0" fontId="144" fillId="0" borderId="37" xfId="0" applyFont="1" applyFill="1" applyBorder="1" applyProtection="1"/>
    <xf numFmtId="0" fontId="144" fillId="0" borderId="37" xfId="0" applyFont="1" applyFill="1" applyBorder="1" applyAlignment="1" applyProtection="1">
      <alignment horizontal="right"/>
    </xf>
    <xf numFmtId="0" fontId="145" fillId="0" borderId="37" xfId="0" applyFont="1" applyFill="1" applyBorder="1" applyProtection="1"/>
    <xf numFmtId="0" fontId="144" fillId="0" borderId="37" xfId="0" applyFont="1" applyFill="1" applyBorder="1" applyAlignment="1" applyProtection="1"/>
    <xf numFmtId="0" fontId="144" fillId="0" borderId="38" xfId="0" applyFont="1" applyFill="1" applyBorder="1" applyAlignment="1" applyProtection="1">
      <alignment horizontal="right"/>
    </xf>
    <xf numFmtId="0" fontId="144" fillId="0" borderId="94" xfId="0" applyFont="1" applyFill="1" applyBorder="1" applyAlignment="1" applyProtection="1">
      <alignment horizontal="center"/>
    </xf>
    <xf numFmtId="0" fontId="145" fillId="0" borderId="94" xfId="0" applyFont="1" applyFill="1" applyBorder="1" applyAlignment="1" applyProtection="1">
      <alignment horizontal="center"/>
    </xf>
    <xf numFmtId="0" fontId="145" fillId="0" borderId="94" xfId="0" applyFont="1" applyFill="1" applyBorder="1" applyProtection="1"/>
    <xf numFmtId="0" fontId="144" fillId="0" borderId="94" xfId="0" applyFont="1" applyFill="1" applyBorder="1" applyAlignment="1" applyProtection="1"/>
    <xf numFmtId="0" fontId="34" fillId="19" borderId="9" xfId="0" applyFont="1" applyFill="1" applyBorder="1" applyAlignment="1" applyProtection="1">
      <alignment horizontal="center"/>
    </xf>
    <xf numFmtId="2" fontId="110" fillId="19" borderId="2" xfId="1" applyNumberFormat="1" applyFont="1" applyFill="1" applyBorder="1" applyAlignment="1" applyProtection="1">
      <alignment horizontal="center"/>
    </xf>
    <xf numFmtId="0" fontId="107" fillId="0" borderId="76" xfId="0" applyFont="1" applyBorder="1" applyProtection="1"/>
    <xf numFmtId="0" fontId="107" fillId="0" borderId="98" xfId="0" applyFont="1" applyBorder="1" applyAlignment="1" applyProtection="1">
      <alignment horizontal="left"/>
    </xf>
    <xf numFmtId="0" fontId="107" fillId="0" borderId="79" xfId="0" applyFont="1" applyBorder="1" applyAlignment="1" applyProtection="1">
      <alignment wrapText="1"/>
    </xf>
    <xf numFmtId="0" fontId="123" fillId="0" borderId="0" xfId="0" applyFont="1" applyProtection="1"/>
    <xf numFmtId="0" fontId="125" fillId="0" borderId="0" xfId="0" applyFont="1" applyBorder="1" applyAlignment="1" applyProtection="1">
      <alignment horizontal="center"/>
    </xf>
    <xf numFmtId="0" fontId="111" fillId="22" borderId="0" xfId="0" applyFont="1" applyFill="1" applyBorder="1" applyAlignment="1" applyProtection="1">
      <alignment horizontal="center" wrapText="1"/>
    </xf>
    <xf numFmtId="0" fontId="16" fillId="0" borderId="0" xfId="0" applyNumberFormat="1" applyFont="1" applyFill="1" applyBorder="1" applyAlignment="1" applyProtection="1">
      <alignment horizontal="center"/>
    </xf>
    <xf numFmtId="1" fontId="122" fillId="0" borderId="74" xfId="0" applyNumberFormat="1" applyFont="1" applyBorder="1" applyAlignment="1" applyProtection="1">
      <alignment horizontal="right"/>
    </xf>
    <xf numFmtId="49" fontId="43" fillId="16" borderId="0" xfId="0" applyNumberFormat="1" applyFont="1" applyFill="1" applyBorder="1" applyAlignment="1" applyProtection="1">
      <alignment horizontal="center" wrapText="1"/>
    </xf>
    <xf numFmtId="0" fontId="148" fillId="13" borderId="8" xfId="0" applyFont="1" applyFill="1" applyBorder="1" applyProtection="1"/>
    <xf numFmtId="0" fontId="8" fillId="12" borderId="5" xfId="0" applyFont="1" applyFill="1" applyBorder="1" applyAlignment="1" applyProtection="1">
      <alignment horizontal="center"/>
      <protection locked="0"/>
    </xf>
    <xf numFmtId="1" fontId="117" fillId="0" borderId="94" xfId="0" applyNumberFormat="1" applyFont="1" applyFill="1" applyBorder="1" applyAlignment="1" applyProtection="1">
      <alignment horizontal="right"/>
    </xf>
    <xf numFmtId="1" fontId="117" fillId="0" borderId="95" xfId="0" applyNumberFormat="1" applyFont="1" applyFill="1" applyBorder="1" applyAlignment="1" applyProtection="1">
      <alignment horizontal="right"/>
    </xf>
    <xf numFmtId="1" fontId="122" fillId="0" borderId="74" xfId="0" applyNumberFormat="1" applyFont="1" applyBorder="1" applyAlignment="1" applyProtection="1">
      <alignment horizontal="right"/>
    </xf>
    <xf numFmtId="1" fontId="122" fillId="0" borderId="75" xfId="0" applyNumberFormat="1" applyFont="1" applyBorder="1" applyAlignment="1" applyProtection="1">
      <alignment horizontal="right"/>
    </xf>
    <xf numFmtId="1" fontId="119" fillId="0" borderId="80" xfId="0" applyNumberFormat="1" applyFont="1" applyBorder="1" applyAlignment="1" applyProtection="1">
      <alignment horizontal="right"/>
    </xf>
    <xf numFmtId="1" fontId="119" fillId="0" borderId="81" xfId="0" applyNumberFormat="1" applyFont="1" applyBorder="1" applyAlignment="1" applyProtection="1">
      <alignment horizontal="right"/>
    </xf>
    <xf numFmtId="0" fontId="58" fillId="10" borderId="1" xfId="0" applyFont="1" applyFill="1" applyBorder="1" applyAlignment="1" applyProtection="1">
      <alignment horizontal="center"/>
    </xf>
    <xf numFmtId="0" fontId="58" fillId="10" borderId="23" xfId="0" applyFont="1" applyFill="1" applyBorder="1" applyAlignment="1" applyProtection="1">
      <alignment horizontal="center"/>
    </xf>
    <xf numFmtId="0" fontId="58" fillId="10" borderId="2" xfId="0" applyFont="1" applyFill="1" applyBorder="1" applyAlignment="1" applyProtection="1">
      <alignment horizontal="center"/>
    </xf>
    <xf numFmtId="0" fontId="58" fillId="10" borderId="3" xfId="0" applyFont="1" applyFill="1" applyBorder="1" applyAlignment="1" applyProtection="1">
      <alignment horizontal="center"/>
    </xf>
    <xf numFmtId="0" fontId="43" fillId="0" borderId="0" xfId="0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 applyProtection="1">
      <alignment horizontal="center" vertical="center"/>
    </xf>
    <xf numFmtId="1" fontId="117" fillId="0" borderId="93" xfId="0" applyNumberFormat="1" applyFont="1" applyFill="1" applyBorder="1" applyAlignment="1" applyProtection="1">
      <alignment horizontal="left"/>
    </xf>
    <xf numFmtId="1" fontId="117" fillId="0" borderId="94" xfId="0" applyNumberFormat="1" applyFont="1" applyFill="1" applyBorder="1" applyAlignment="1" applyProtection="1">
      <alignment horizontal="left"/>
    </xf>
    <xf numFmtId="1" fontId="119" fillId="0" borderId="79" xfId="0" applyNumberFormat="1" applyFont="1" applyBorder="1" applyAlignment="1" applyProtection="1">
      <alignment horizontal="left"/>
    </xf>
    <xf numFmtId="1" fontId="119" fillId="0" borderId="80" xfId="0" applyNumberFormat="1" applyFont="1" applyBorder="1" applyAlignment="1" applyProtection="1">
      <alignment horizontal="left"/>
    </xf>
    <xf numFmtId="0" fontId="58" fillId="10" borderId="9" xfId="0" applyFont="1" applyFill="1" applyBorder="1" applyAlignment="1" applyProtection="1">
      <alignment horizontal="center"/>
    </xf>
    <xf numFmtId="0" fontId="58" fillId="10" borderId="6" xfId="0" applyFont="1" applyFill="1" applyBorder="1" applyAlignment="1" applyProtection="1">
      <alignment horizontal="center"/>
    </xf>
    <xf numFmtId="1" fontId="24" fillId="0" borderId="0" xfId="0" applyNumberFormat="1" applyFont="1" applyBorder="1" applyAlignment="1" applyProtection="1">
      <alignment horizontal="right"/>
    </xf>
    <xf numFmtId="1" fontId="34" fillId="0" borderId="0" xfId="0" applyNumberFormat="1" applyFont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49" fontId="110" fillId="15" borderId="51" xfId="0" applyNumberFormat="1" applyFont="1" applyFill="1" applyBorder="1" applyAlignment="1" applyProtection="1">
      <alignment horizontal="center" vertical="center" wrapText="1"/>
    </xf>
    <xf numFmtId="49" fontId="110" fillId="15" borderId="5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1" fontId="24" fillId="0" borderId="0" xfId="0" applyNumberFormat="1" applyFont="1" applyBorder="1" applyAlignment="1" applyProtection="1">
      <alignment horizontal="left"/>
    </xf>
    <xf numFmtId="2" fontId="41" fillId="0" borderId="7" xfId="0" applyNumberFormat="1" applyFont="1" applyFill="1" applyBorder="1" applyAlignment="1" applyProtection="1">
      <alignment horizontal="center" vertical="center"/>
    </xf>
    <xf numFmtId="2" fontId="41" fillId="0" borderId="18" xfId="0" applyNumberFormat="1" applyFont="1" applyFill="1" applyBorder="1" applyAlignment="1" applyProtection="1">
      <alignment horizontal="center" vertical="center"/>
    </xf>
    <xf numFmtId="0" fontId="124" fillId="10" borderId="9" xfId="0" applyFont="1" applyFill="1" applyBorder="1" applyAlignment="1" applyProtection="1">
      <alignment horizontal="center"/>
    </xf>
    <xf numFmtId="0" fontId="124" fillId="10" borderId="1" xfId="0" applyFont="1" applyFill="1" applyBorder="1" applyAlignment="1" applyProtection="1">
      <alignment horizontal="center"/>
    </xf>
    <xf numFmtId="0" fontId="124" fillId="10" borderId="6" xfId="0" applyFont="1" applyFill="1" applyBorder="1" applyAlignment="1" applyProtection="1">
      <alignment horizontal="center"/>
    </xf>
    <xf numFmtId="0" fontId="124" fillId="10" borderId="2" xfId="0" applyFont="1" applyFill="1" applyBorder="1" applyAlignment="1" applyProtection="1">
      <alignment horizontal="center"/>
    </xf>
    <xf numFmtId="0" fontId="124" fillId="10" borderId="23" xfId="0" applyFont="1" applyFill="1" applyBorder="1" applyAlignment="1" applyProtection="1">
      <alignment horizontal="center"/>
    </xf>
    <xf numFmtId="0" fontId="124" fillId="10" borderId="3" xfId="0" applyFont="1" applyFill="1" applyBorder="1" applyAlignment="1" applyProtection="1">
      <alignment horizontal="center"/>
    </xf>
    <xf numFmtId="0" fontId="121" fillId="10" borderId="9" xfId="0" applyFont="1" applyFill="1" applyBorder="1" applyAlignment="1" applyProtection="1">
      <alignment horizontal="center"/>
    </xf>
    <xf numFmtId="0" fontId="121" fillId="10" borderId="1" xfId="0" applyFont="1" applyFill="1" applyBorder="1" applyAlignment="1" applyProtection="1">
      <alignment horizontal="center"/>
    </xf>
    <xf numFmtId="0" fontId="121" fillId="10" borderId="6" xfId="0" applyFont="1" applyFill="1" applyBorder="1" applyAlignment="1" applyProtection="1">
      <alignment horizontal="center"/>
    </xf>
    <xf numFmtId="0" fontId="121" fillId="10" borderId="2" xfId="0" applyFont="1" applyFill="1" applyBorder="1" applyAlignment="1" applyProtection="1">
      <alignment horizontal="center"/>
    </xf>
    <xf numFmtId="49" fontId="34" fillId="5" borderId="24" xfId="0" applyNumberFormat="1" applyFont="1" applyFill="1" applyBorder="1" applyAlignment="1" applyProtection="1">
      <alignment horizontal="center" wrapText="1"/>
    </xf>
    <xf numFmtId="49" fontId="34" fillId="5" borderId="15" xfId="0" applyNumberFormat="1" applyFont="1" applyFill="1" applyBorder="1" applyAlignment="1" applyProtection="1">
      <alignment horizontal="center" wrapText="1"/>
    </xf>
    <xf numFmtId="1" fontId="24" fillId="0" borderId="11" xfId="0" applyNumberFormat="1" applyFont="1" applyFill="1" applyBorder="1" applyAlignment="1" applyProtection="1">
      <alignment horizontal="right"/>
    </xf>
    <xf numFmtId="1" fontId="117" fillId="0" borderId="94" xfId="0" applyNumberFormat="1" applyFont="1" applyBorder="1" applyAlignment="1" applyProtection="1">
      <alignment horizontal="right"/>
    </xf>
    <xf numFmtId="1" fontId="117" fillId="0" borderId="95" xfId="0" applyNumberFormat="1" applyFont="1" applyBorder="1" applyAlignment="1" applyProtection="1">
      <alignment horizontal="right"/>
    </xf>
    <xf numFmtId="1" fontId="117" fillId="0" borderId="93" xfId="0" applyNumberFormat="1" applyFont="1" applyBorder="1" applyAlignment="1" applyProtection="1">
      <alignment horizontal="left"/>
    </xf>
    <xf numFmtId="1" fontId="117" fillId="0" borderId="94" xfId="0" applyNumberFormat="1" applyFont="1" applyBorder="1" applyAlignment="1" applyProtection="1">
      <alignment horizontal="left"/>
    </xf>
    <xf numFmtId="1" fontId="122" fillId="0" borderId="73" xfId="0" applyNumberFormat="1" applyFont="1" applyBorder="1" applyAlignment="1" applyProtection="1">
      <alignment horizontal="left"/>
    </xf>
    <xf numFmtId="1" fontId="122" fillId="0" borderId="74" xfId="0" applyNumberFormat="1" applyFont="1" applyBorder="1" applyAlignment="1" applyProtection="1">
      <alignment horizontal="left"/>
    </xf>
    <xf numFmtId="0" fontId="43" fillId="0" borderId="0" xfId="0" applyFont="1" applyBorder="1" applyAlignment="1" applyProtection="1">
      <alignment horizontal="right"/>
    </xf>
    <xf numFmtId="1" fontId="24" fillId="0" borderId="0" xfId="0" applyNumberFormat="1" applyFont="1" applyFill="1" applyBorder="1" applyAlignment="1" applyProtection="1">
      <alignment horizontal="left"/>
    </xf>
    <xf numFmtId="2" fontId="41" fillId="0" borderId="9" xfId="0" applyNumberFormat="1" applyFont="1" applyFill="1" applyBorder="1" applyAlignment="1" applyProtection="1">
      <alignment horizontal="center"/>
    </xf>
    <xf numFmtId="2" fontId="41" fillId="0" borderId="23" xfId="0" applyNumberFormat="1" applyFont="1" applyFill="1" applyBorder="1" applyAlignment="1" applyProtection="1">
      <alignment horizontal="center"/>
    </xf>
    <xf numFmtId="49" fontId="34" fillId="12" borderId="9" xfId="0" applyNumberFormat="1" applyFont="1" applyFill="1" applyBorder="1" applyAlignment="1" applyProtection="1">
      <alignment horizontal="center" wrapText="1"/>
    </xf>
    <xf numFmtId="49" fontId="34" fillId="12" borderId="18" xfId="0" applyNumberFormat="1" applyFont="1" applyFill="1" applyBorder="1" applyAlignment="1" applyProtection="1">
      <alignment horizontal="center" wrapText="1"/>
    </xf>
    <xf numFmtId="0" fontId="15" fillId="0" borderId="0" xfId="0" applyFont="1" applyFill="1" applyBorder="1" applyAlignment="1" applyProtection="1">
      <alignment horizontal="center" vertical="center"/>
    </xf>
    <xf numFmtId="1" fontId="119" fillId="0" borderId="73" xfId="0" applyNumberFormat="1" applyFont="1" applyBorder="1" applyAlignment="1" applyProtection="1">
      <alignment horizontal="left"/>
    </xf>
    <xf numFmtId="1" fontId="119" fillId="0" borderId="74" xfId="0" applyNumberFormat="1" applyFont="1" applyBorder="1" applyAlignment="1" applyProtection="1">
      <alignment horizontal="left"/>
    </xf>
    <xf numFmtId="1" fontId="119" fillId="0" borderId="74" xfId="0" applyNumberFormat="1" applyFont="1" applyBorder="1" applyAlignment="1" applyProtection="1">
      <alignment horizontal="right"/>
    </xf>
    <xf numFmtId="1" fontId="119" fillId="0" borderId="75" xfId="0" applyNumberFormat="1" applyFont="1" applyBorder="1" applyAlignment="1" applyProtection="1">
      <alignment horizontal="right"/>
    </xf>
    <xf numFmtId="49" fontId="34" fillId="5" borderId="24" xfId="0" applyNumberFormat="1" applyFont="1" applyFill="1" applyBorder="1" applyAlignment="1" applyProtection="1">
      <alignment horizontal="center" vertical="center" wrapText="1"/>
    </xf>
    <xf numFmtId="49" fontId="34" fillId="5" borderId="15" xfId="0" applyNumberFormat="1" applyFont="1" applyFill="1" applyBorder="1" applyAlignment="1" applyProtection="1">
      <alignment horizontal="center" vertical="center" wrapText="1"/>
    </xf>
    <xf numFmtId="2" fontId="71" fillId="0" borderId="7" xfId="0" applyNumberFormat="1" applyFont="1" applyFill="1" applyBorder="1" applyAlignment="1" applyProtection="1">
      <alignment horizontal="center"/>
    </xf>
    <xf numFmtId="2" fontId="71" fillId="0" borderId="18" xfId="0" applyNumberFormat="1" applyFont="1" applyFill="1" applyBorder="1" applyAlignment="1" applyProtection="1">
      <alignment horizontal="center"/>
    </xf>
    <xf numFmtId="49" fontId="43" fillId="16" borderId="0" xfId="0" applyNumberFormat="1" applyFont="1" applyFill="1" applyBorder="1" applyAlignment="1" applyProtection="1">
      <alignment horizontal="center" wrapText="1"/>
    </xf>
    <xf numFmtId="0" fontId="89" fillId="0" borderId="0" xfId="0" applyFont="1" applyFill="1" applyBorder="1" applyAlignment="1" applyProtection="1">
      <alignment horizontal="center" vertical="center"/>
    </xf>
    <xf numFmtId="1" fontId="141" fillId="0" borderId="94" xfId="0" applyNumberFormat="1" applyFont="1" applyBorder="1" applyAlignment="1" applyProtection="1">
      <alignment horizontal="right"/>
    </xf>
    <xf numFmtId="1" fontId="141" fillId="0" borderId="95" xfId="0" applyNumberFormat="1" applyFont="1" applyBorder="1" applyAlignment="1" applyProtection="1">
      <alignment horizontal="right"/>
    </xf>
    <xf numFmtId="49" fontId="34" fillId="25" borderId="24" xfId="0" applyNumberFormat="1" applyFont="1" applyFill="1" applyBorder="1" applyAlignment="1" applyProtection="1">
      <alignment horizontal="center" vertical="center" wrapText="1"/>
    </xf>
    <xf numFmtId="49" fontId="34" fillId="25" borderId="30" xfId="0" applyNumberFormat="1" applyFont="1" applyFill="1" applyBorder="1" applyAlignment="1" applyProtection="1">
      <alignment horizontal="center" vertical="center" wrapText="1"/>
    </xf>
    <xf numFmtId="49" fontId="34" fillId="25" borderId="15" xfId="0" applyNumberFormat="1" applyFont="1" applyFill="1" applyBorder="1" applyAlignment="1" applyProtection="1">
      <alignment horizontal="center" vertical="center" wrapText="1"/>
    </xf>
    <xf numFmtId="2" fontId="71" fillId="0" borderId="7" xfId="0" applyNumberFormat="1" applyFont="1" applyFill="1" applyBorder="1" applyAlignment="1" applyProtection="1">
      <alignment horizontal="center" vertical="center"/>
    </xf>
    <xf numFmtId="2" fontId="71" fillId="0" borderId="18" xfId="0" applyNumberFormat="1" applyFont="1" applyFill="1" applyBorder="1" applyAlignment="1" applyProtection="1">
      <alignment horizontal="center" vertical="center"/>
    </xf>
    <xf numFmtId="49" fontId="43" fillId="16" borderId="0" xfId="0" applyNumberFormat="1" applyFont="1" applyFill="1" applyBorder="1" applyAlignment="1" applyProtection="1">
      <alignment horizontal="center" vertical="center" wrapText="1"/>
    </xf>
    <xf numFmtId="2" fontId="41" fillId="15" borderId="7" xfId="1" applyNumberFormat="1" applyFont="1" applyFill="1" applyBorder="1" applyAlignment="1" applyProtection="1">
      <alignment horizontal="center"/>
    </xf>
    <xf numFmtId="2" fontId="41" fillId="15" borderId="18" xfId="1" applyNumberFormat="1" applyFont="1" applyFill="1" applyBorder="1" applyAlignment="1" applyProtection="1">
      <alignment horizontal="center"/>
    </xf>
    <xf numFmtId="2" fontId="41" fillId="15" borderId="9" xfId="1" applyNumberFormat="1" applyFont="1" applyFill="1" applyBorder="1" applyAlignment="1" applyProtection="1">
      <alignment horizontal="center"/>
    </xf>
    <xf numFmtId="2" fontId="41" fillId="15" borderId="23" xfId="1" applyNumberFormat="1" applyFont="1" applyFill="1" applyBorder="1" applyAlignment="1" applyProtection="1">
      <alignment horizontal="center"/>
    </xf>
    <xf numFmtId="1" fontId="143" fillId="0" borderId="73" xfId="1" applyNumberFormat="1" applyFont="1" applyBorder="1" applyAlignment="1" applyProtection="1">
      <alignment horizontal="left"/>
    </xf>
    <xf numFmtId="1" fontId="143" fillId="0" borderId="74" xfId="1" applyNumberFormat="1" applyFont="1" applyBorder="1" applyAlignment="1" applyProtection="1">
      <alignment horizontal="left"/>
    </xf>
    <xf numFmtId="49" fontId="34" fillId="5" borderId="24" xfId="1" applyNumberFormat="1" applyFont="1" applyFill="1" applyBorder="1" applyAlignment="1" applyProtection="1">
      <alignment horizontal="center" vertical="center" wrapText="1"/>
    </xf>
    <xf numFmtId="49" fontId="34" fillId="5" borderId="30" xfId="1" applyNumberFormat="1" applyFont="1" applyFill="1" applyBorder="1" applyAlignment="1" applyProtection="1">
      <alignment horizontal="center" vertical="center" wrapText="1"/>
    </xf>
    <xf numFmtId="49" fontId="34" fillId="5" borderId="15" xfId="1" applyNumberFormat="1" applyFont="1" applyFill="1" applyBorder="1" applyAlignment="1" applyProtection="1">
      <alignment horizontal="center" vertical="center" wrapText="1"/>
    </xf>
    <xf numFmtId="1" fontId="143" fillId="0" borderId="74" xfId="1" applyNumberFormat="1" applyFont="1" applyBorder="1" applyAlignment="1" applyProtection="1">
      <alignment horizontal="right"/>
    </xf>
    <xf numFmtId="1" fontId="143" fillId="0" borderId="75" xfId="1" applyNumberFormat="1" applyFont="1" applyBorder="1" applyAlignment="1" applyProtection="1">
      <alignment horizontal="right"/>
    </xf>
    <xf numFmtId="1" fontId="142" fillId="0" borderId="80" xfId="1" applyNumberFormat="1" applyFont="1" applyBorder="1" applyAlignment="1" applyProtection="1">
      <alignment horizontal="right"/>
    </xf>
    <xf numFmtId="1" fontId="142" fillId="0" borderId="81" xfId="1" applyNumberFormat="1" applyFont="1" applyBorder="1" applyAlignment="1" applyProtection="1">
      <alignment horizontal="right"/>
    </xf>
    <xf numFmtId="1" fontId="142" fillId="0" borderId="79" xfId="1" applyNumberFormat="1" applyFont="1" applyBorder="1" applyAlignment="1" applyProtection="1">
      <alignment horizontal="left"/>
    </xf>
    <xf numFmtId="1" fontId="142" fillId="0" borderId="80" xfId="1" applyNumberFormat="1" applyFont="1" applyBorder="1" applyAlignment="1" applyProtection="1">
      <alignment horizontal="left"/>
    </xf>
    <xf numFmtId="0" fontId="144" fillId="10" borderId="9" xfId="0" applyFont="1" applyFill="1" applyBorder="1" applyAlignment="1" applyProtection="1">
      <alignment horizontal="center"/>
    </xf>
    <xf numFmtId="0" fontId="144" fillId="10" borderId="1" xfId="0" applyFont="1" applyFill="1" applyBorder="1" applyAlignment="1" applyProtection="1">
      <alignment horizontal="center"/>
    </xf>
    <xf numFmtId="0" fontId="144" fillId="10" borderId="6" xfId="0" applyFont="1" applyFill="1" applyBorder="1" applyAlignment="1" applyProtection="1">
      <alignment horizontal="center"/>
    </xf>
    <xf numFmtId="0" fontId="144" fillId="10" borderId="2" xfId="0" applyFont="1" applyFill="1" applyBorder="1" applyAlignment="1" applyProtection="1">
      <alignment horizontal="center"/>
    </xf>
    <xf numFmtId="1" fontId="146" fillId="0" borderId="94" xfId="1" applyNumberFormat="1" applyFont="1" applyBorder="1" applyAlignment="1" applyProtection="1">
      <alignment horizontal="right"/>
    </xf>
    <xf numFmtId="1" fontId="146" fillId="0" borderId="95" xfId="1" applyNumberFormat="1" applyFont="1" applyBorder="1" applyAlignment="1" applyProtection="1">
      <alignment horizontal="right"/>
    </xf>
    <xf numFmtId="1" fontId="146" fillId="0" borderId="93" xfId="1" applyNumberFormat="1" applyFont="1" applyBorder="1" applyAlignment="1" applyProtection="1">
      <alignment horizontal="left"/>
    </xf>
    <xf numFmtId="1" fontId="146" fillId="0" borderId="94" xfId="1" applyNumberFormat="1" applyFont="1" applyBorder="1" applyAlignment="1" applyProtection="1">
      <alignment horizontal="left"/>
    </xf>
    <xf numFmtId="1" fontId="147" fillId="0" borderId="93" xfId="1" applyNumberFormat="1" applyFont="1" applyBorder="1" applyAlignment="1" applyProtection="1">
      <alignment horizontal="left"/>
    </xf>
    <xf numFmtId="1" fontId="147" fillId="0" borderId="94" xfId="1" applyNumberFormat="1" applyFont="1" applyBorder="1" applyAlignment="1" applyProtection="1">
      <alignment horizontal="left"/>
    </xf>
    <xf numFmtId="1" fontId="147" fillId="0" borderId="94" xfId="1" applyNumberFormat="1" applyFont="1" applyBorder="1" applyAlignment="1" applyProtection="1">
      <alignment horizontal="right"/>
    </xf>
    <xf numFmtId="1" fontId="147" fillId="0" borderId="95" xfId="1" applyNumberFormat="1" applyFont="1" applyBorder="1" applyAlignment="1" applyProtection="1">
      <alignment horizontal="right"/>
    </xf>
    <xf numFmtId="49" fontId="34" fillId="0" borderId="0" xfId="0" applyNumberFormat="1" applyFont="1" applyFill="1" applyBorder="1" applyAlignment="1" applyProtection="1">
      <alignment horizontal="center" vertical="center" wrapText="1"/>
    </xf>
    <xf numFmtId="1" fontId="119" fillId="0" borderId="99" xfId="0" applyNumberFormat="1" applyFont="1" applyBorder="1" applyAlignment="1" applyProtection="1">
      <alignment horizontal="left"/>
    </xf>
  </cellXfs>
  <cellStyles count="3">
    <cellStyle name="Normal 2" xfId="2"/>
    <cellStyle name="Normal 3" xfId="1"/>
    <cellStyle name="Standard" xfId="0" builtinId="0"/>
  </cellStyles>
  <dxfs count="1167"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ill>
        <patternFill>
          <bgColor rgb="FFFF0000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rgb="FFC0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  <fill>
        <patternFill patternType="solid">
          <bgColor rgb="FFFFFF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ont>
        <b/>
        <i val="0"/>
        <color rgb="FFC00000"/>
      </font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theme="0" tint="-4.9989318521683403E-2"/>
      </font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lor rgb="FFC00000"/>
      </font>
    </dxf>
    <dxf>
      <fill>
        <patternFill>
          <bgColor rgb="FFFF000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strike val="0"/>
        <color theme="0" tint="-4.9989318521683403E-2"/>
      </font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lor rgb="FFC00000"/>
      </font>
    </dxf>
    <dxf>
      <fill>
        <patternFill>
          <bgColor rgb="FFFF000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ont>
        <b/>
        <i val="0"/>
        <color rgb="FF00B0F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0" tint="-4.9989318521683403E-2"/>
      </font>
    </dxf>
    <dxf>
      <font>
        <b/>
        <i val="0"/>
        <color rgb="FF00B0F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ont>
        <b/>
        <i val="0"/>
        <color rgb="FFC00000"/>
      </font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color theme="0" tint="-0.499984740745262"/>
      </font>
      <fill>
        <patternFill>
          <bgColor theme="0" tint="-0.34998626667073579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3300"/>
      <color rgb="FF00FFFF"/>
      <color rgb="FF66CCFF"/>
      <color rgb="FF99CCFF"/>
      <color rgb="FFFFFFCC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0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2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4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5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g"/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g"/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8.jp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9.jp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2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97190</xdr:rowOff>
    </xdr:from>
    <xdr:to>
      <xdr:col>40</xdr:col>
      <xdr:colOff>553541</xdr:colOff>
      <xdr:row>83</xdr:row>
      <xdr:rowOff>432953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60872"/>
          <a:ext cx="10165132" cy="5098263"/>
        </a:xfrm>
        <a:prstGeom prst="rect">
          <a:avLst/>
        </a:prstGeom>
      </xdr:spPr>
    </xdr:pic>
    <xdr:clientData/>
  </xdr:twoCellAnchor>
  <xdr:twoCellAnchor editAs="oneCell">
    <xdr:from>
      <xdr:col>56</xdr:col>
      <xdr:colOff>2832387</xdr:colOff>
      <xdr:row>123</xdr:row>
      <xdr:rowOff>51956</xdr:rowOff>
    </xdr:from>
    <xdr:to>
      <xdr:col>94</xdr:col>
      <xdr:colOff>116031</xdr:colOff>
      <xdr:row>123</xdr:row>
      <xdr:rowOff>1923085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19887" y="6373092"/>
          <a:ext cx="18134735" cy="1871129"/>
        </a:xfrm>
        <a:prstGeom prst="rect">
          <a:avLst/>
        </a:prstGeom>
      </xdr:spPr>
    </xdr:pic>
    <xdr:clientData/>
  </xdr:twoCellAnchor>
  <xdr:twoCellAnchor editAs="oneCell">
    <xdr:from>
      <xdr:col>56</xdr:col>
      <xdr:colOff>2837582</xdr:colOff>
      <xdr:row>130</xdr:row>
      <xdr:rowOff>51955</xdr:rowOff>
    </xdr:from>
    <xdr:to>
      <xdr:col>94</xdr:col>
      <xdr:colOff>98713</xdr:colOff>
      <xdr:row>133</xdr:row>
      <xdr:rowOff>154308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25082" y="9351819"/>
          <a:ext cx="18112222" cy="18688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51955</xdr:colOff>
      <xdr:row>49</xdr:row>
      <xdr:rowOff>69274</xdr:rowOff>
    </xdr:from>
    <xdr:to>
      <xdr:col>40</xdr:col>
      <xdr:colOff>514919</xdr:colOff>
      <xdr:row>83</xdr:row>
      <xdr:rowOff>311728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773" y="432956"/>
          <a:ext cx="10005282" cy="4987636"/>
        </a:xfrm>
        <a:prstGeom prst="rect">
          <a:avLst/>
        </a:prstGeom>
      </xdr:spPr>
    </xdr:pic>
    <xdr:clientData/>
  </xdr:twoCellAnchor>
  <xdr:twoCellAnchor editAs="oneCell">
    <xdr:from>
      <xdr:col>56</xdr:col>
      <xdr:colOff>2836285</xdr:colOff>
      <xdr:row>123</xdr:row>
      <xdr:rowOff>30305</xdr:rowOff>
    </xdr:from>
    <xdr:to>
      <xdr:col>94</xdr:col>
      <xdr:colOff>152399</xdr:colOff>
      <xdr:row>123</xdr:row>
      <xdr:rowOff>1905449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8194" y="6334123"/>
          <a:ext cx="18184523" cy="1875144"/>
        </a:xfrm>
        <a:prstGeom prst="rect">
          <a:avLst/>
        </a:prstGeom>
      </xdr:spPr>
    </xdr:pic>
    <xdr:clientData/>
  </xdr:twoCellAnchor>
  <xdr:twoCellAnchor editAs="oneCell">
    <xdr:from>
      <xdr:col>56</xdr:col>
      <xdr:colOff>2822430</xdr:colOff>
      <xdr:row>130</xdr:row>
      <xdr:rowOff>60615</xdr:rowOff>
    </xdr:from>
    <xdr:to>
      <xdr:col>94</xdr:col>
      <xdr:colOff>56284</xdr:colOff>
      <xdr:row>132</xdr:row>
      <xdr:rowOff>559008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339" y="9395115"/>
          <a:ext cx="18102263" cy="1814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34637</xdr:colOff>
      <xdr:row>49</xdr:row>
      <xdr:rowOff>60611</xdr:rowOff>
    </xdr:from>
    <xdr:to>
      <xdr:col>40</xdr:col>
      <xdr:colOff>512274</xdr:colOff>
      <xdr:row>78</xdr:row>
      <xdr:rowOff>343259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773" y="320384"/>
          <a:ext cx="7335637" cy="4161920"/>
        </a:xfrm>
        <a:prstGeom prst="rect">
          <a:avLst/>
        </a:prstGeom>
      </xdr:spPr>
    </xdr:pic>
    <xdr:clientData/>
  </xdr:twoCellAnchor>
  <xdr:twoCellAnchor editAs="oneCell">
    <xdr:from>
      <xdr:col>53</xdr:col>
      <xdr:colOff>2912052</xdr:colOff>
      <xdr:row>85</xdr:row>
      <xdr:rowOff>81396</xdr:rowOff>
    </xdr:from>
    <xdr:to>
      <xdr:col>92</xdr:col>
      <xdr:colOff>226002</xdr:colOff>
      <xdr:row>85</xdr:row>
      <xdr:rowOff>1995858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2825" y="6991351"/>
          <a:ext cx="18166772" cy="1914462"/>
        </a:xfrm>
        <a:prstGeom prst="rect">
          <a:avLst/>
        </a:prstGeom>
      </xdr:spPr>
    </xdr:pic>
    <xdr:clientData/>
  </xdr:twoCellAnchor>
  <xdr:twoCellAnchor editAs="oneCell">
    <xdr:from>
      <xdr:col>53</xdr:col>
      <xdr:colOff>2894734</xdr:colOff>
      <xdr:row>126</xdr:row>
      <xdr:rowOff>83128</xdr:rowOff>
    </xdr:from>
    <xdr:to>
      <xdr:col>92</xdr:col>
      <xdr:colOff>227734</xdr:colOff>
      <xdr:row>133</xdr:row>
      <xdr:rowOff>451076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5507" y="10266219"/>
          <a:ext cx="18166772" cy="18746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48</xdr:row>
      <xdr:rowOff>175778</xdr:rowOff>
    </xdr:from>
    <xdr:to>
      <xdr:col>40</xdr:col>
      <xdr:colOff>589807</xdr:colOff>
      <xdr:row>58</xdr:row>
      <xdr:rowOff>155862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778"/>
          <a:ext cx="7672943" cy="3859357"/>
        </a:xfrm>
        <a:prstGeom prst="rect">
          <a:avLst/>
        </a:prstGeom>
      </xdr:spPr>
    </xdr:pic>
    <xdr:clientData/>
  </xdr:twoCellAnchor>
  <xdr:twoCellAnchor editAs="oneCell">
    <xdr:from>
      <xdr:col>53</xdr:col>
      <xdr:colOff>3127663</xdr:colOff>
      <xdr:row>85</xdr:row>
      <xdr:rowOff>76199</xdr:rowOff>
    </xdr:from>
    <xdr:to>
      <xdr:col>92</xdr:col>
      <xdr:colOff>142009</xdr:colOff>
      <xdr:row>85</xdr:row>
      <xdr:rowOff>1980579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1845" y="6934199"/>
          <a:ext cx="18080182" cy="1904380"/>
        </a:xfrm>
        <a:prstGeom prst="rect">
          <a:avLst/>
        </a:prstGeom>
      </xdr:spPr>
    </xdr:pic>
    <xdr:clientData/>
  </xdr:twoCellAnchor>
  <xdr:twoCellAnchor editAs="oneCell">
    <xdr:from>
      <xdr:col>53</xdr:col>
      <xdr:colOff>3143250</xdr:colOff>
      <xdr:row>125</xdr:row>
      <xdr:rowOff>76199</xdr:rowOff>
    </xdr:from>
    <xdr:to>
      <xdr:col>92</xdr:col>
      <xdr:colOff>195696</xdr:colOff>
      <xdr:row>135</xdr:row>
      <xdr:rowOff>121796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0" y="10572749"/>
          <a:ext cx="18535650" cy="191249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173554</xdr:colOff>
      <xdr:row>26</xdr:row>
      <xdr:rowOff>34636</xdr:rowOff>
    </xdr:from>
    <xdr:to>
      <xdr:col>52</xdr:col>
      <xdr:colOff>481658</xdr:colOff>
      <xdr:row>58</xdr:row>
      <xdr:rowOff>207818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463" y="1073727"/>
          <a:ext cx="9538695" cy="5697682"/>
        </a:xfrm>
        <a:prstGeom prst="rect">
          <a:avLst/>
        </a:prstGeom>
      </xdr:spPr>
    </xdr:pic>
    <xdr:clientData/>
  </xdr:twoCellAnchor>
  <xdr:twoCellAnchor editAs="oneCell">
    <xdr:from>
      <xdr:col>67</xdr:col>
      <xdr:colOff>3203865</xdr:colOff>
      <xdr:row>59</xdr:row>
      <xdr:rowOff>64078</xdr:rowOff>
    </xdr:from>
    <xdr:to>
      <xdr:col>149</xdr:col>
      <xdr:colOff>117764</xdr:colOff>
      <xdr:row>99</xdr:row>
      <xdr:rowOff>511233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5774" y="7043305"/>
          <a:ext cx="18128672" cy="1832610"/>
        </a:xfrm>
        <a:prstGeom prst="rect">
          <a:avLst/>
        </a:prstGeom>
      </xdr:spPr>
    </xdr:pic>
    <xdr:clientData/>
  </xdr:twoCellAnchor>
  <xdr:twoCellAnchor editAs="oneCell">
    <xdr:from>
      <xdr:col>67</xdr:col>
      <xdr:colOff>3219450</xdr:colOff>
      <xdr:row>102</xdr:row>
      <xdr:rowOff>86591</xdr:rowOff>
    </xdr:from>
    <xdr:to>
      <xdr:col>149</xdr:col>
      <xdr:colOff>114299</xdr:colOff>
      <xdr:row>142</xdr:row>
      <xdr:rowOff>348207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01359" y="10875818"/>
          <a:ext cx="18109622" cy="18029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109598</xdr:colOff>
      <xdr:row>25</xdr:row>
      <xdr:rowOff>213012</xdr:rowOff>
    </xdr:from>
    <xdr:to>
      <xdr:col>52</xdr:col>
      <xdr:colOff>429168</xdr:colOff>
      <xdr:row>60</xdr:row>
      <xdr:rowOff>322118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98" y="555912"/>
          <a:ext cx="10599643" cy="6035388"/>
        </a:xfrm>
        <a:prstGeom prst="rect">
          <a:avLst/>
        </a:prstGeom>
      </xdr:spPr>
    </xdr:pic>
    <xdr:clientData/>
  </xdr:twoCellAnchor>
  <xdr:twoCellAnchor editAs="oneCell">
    <xdr:from>
      <xdr:col>67</xdr:col>
      <xdr:colOff>2889539</xdr:colOff>
      <xdr:row>98</xdr:row>
      <xdr:rowOff>65807</xdr:rowOff>
    </xdr:from>
    <xdr:to>
      <xdr:col>108</xdr:col>
      <xdr:colOff>103909</xdr:colOff>
      <xdr:row>98</xdr:row>
      <xdr:rowOff>1899168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8312" y="7443352"/>
          <a:ext cx="18082779" cy="1833361"/>
        </a:xfrm>
        <a:prstGeom prst="rect">
          <a:avLst/>
        </a:prstGeom>
      </xdr:spPr>
    </xdr:pic>
    <xdr:clientData/>
  </xdr:twoCellAnchor>
  <xdr:twoCellAnchor editAs="oneCell">
    <xdr:from>
      <xdr:col>67</xdr:col>
      <xdr:colOff>2876552</xdr:colOff>
      <xdr:row>101</xdr:row>
      <xdr:rowOff>69273</xdr:rowOff>
    </xdr:from>
    <xdr:to>
      <xdr:col>108</xdr:col>
      <xdr:colOff>103909</xdr:colOff>
      <xdr:row>144</xdr:row>
      <xdr:rowOff>208679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5325" y="10945091"/>
          <a:ext cx="18095766" cy="180195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24</xdr:row>
      <xdr:rowOff>138544</xdr:rowOff>
    </xdr:from>
    <xdr:to>
      <xdr:col>52</xdr:col>
      <xdr:colOff>588819</xdr:colOff>
      <xdr:row>61</xdr:row>
      <xdr:rowOff>688727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38544"/>
          <a:ext cx="9750136" cy="7529410"/>
        </a:xfrm>
        <a:prstGeom prst="rect">
          <a:avLst/>
        </a:prstGeom>
      </xdr:spPr>
    </xdr:pic>
    <xdr:clientData/>
  </xdr:twoCellAnchor>
  <xdr:twoCellAnchor editAs="oneCell">
    <xdr:from>
      <xdr:col>67</xdr:col>
      <xdr:colOff>2880013</xdr:colOff>
      <xdr:row>61</xdr:row>
      <xdr:rowOff>58882</xdr:rowOff>
    </xdr:from>
    <xdr:to>
      <xdr:col>108</xdr:col>
      <xdr:colOff>105641</xdr:colOff>
      <xdr:row>99</xdr:row>
      <xdr:rowOff>613075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17786" y="7713518"/>
          <a:ext cx="16154400" cy="1645239"/>
        </a:xfrm>
        <a:prstGeom prst="rect">
          <a:avLst/>
        </a:prstGeom>
      </xdr:spPr>
    </xdr:pic>
    <xdr:clientData/>
  </xdr:twoCellAnchor>
  <xdr:twoCellAnchor editAs="oneCell">
    <xdr:from>
      <xdr:col>67</xdr:col>
      <xdr:colOff>2832391</xdr:colOff>
      <xdr:row>102</xdr:row>
      <xdr:rowOff>43296</xdr:rowOff>
    </xdr:from>
    <xdr:to>
      <xdr:col>108</xdr:col>
      <xdr:colOff>121228</xdr:colOff>
      <xdr:row>104</xdr:row>
      <xdr:rowOff>700718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70164" y="10867160"/>
          <a:ext cx="16217609" cy="164455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53</xdr:col>
      <xdr:colOff>843553</xdr:colOff>
      <xdr:row>61</xdr:row>
      <xdr:rowOff>1385455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17144" cy="8537864"/>
        </a:xfrm>
        <a:prstGeom prst="rect">
          <a:avLst/>
        </a:prstGeom>
      </xdr:spPr>
    </xdr:pic>
    <xdr:clientData/>
  </xdr:twoCellAnchor>
  <xdr:twoCellAnchor editAs="oneCell">
    <xdr:from>
      <xdr:col>67</xdr:col>
      <xdr:colOff>2880016</xdr:colOff>
      <xdr:row>61</xdr:row>
      <xdr:rowOff>76201</xdr:rowOff>
    </xdr:from>
    <xdr:to>
      <xdr:col>106</xdr:col>
      <xdr:colOff>103910</xdr:colOff>
      <xdr:row>61</xdr:row>
      <xdr:rowOff>1747821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3789" y="7592292"/>
          <a:ext cx="16308530" cy="1671620"/>
        </a:xfrm>
        <a:prstGeom prst="rect">
          <a:avLst/>
        </a:prstGeom>
      </xdr:spPr>
    </xdr:pic>
    <xdr:clientData/>
  </xdr:twoCellAnchor>
  <xdr:twoCellAnchor editAs="oneCell">
    <xdr:from>
      <xdr:col>67</xdr:col>
      <xdr:colOff>2867027</xdr:colOff>
      <xdr:row>102</xdr:row>
      <xdr:rowOff>45028</xdr:rowOff>
    </xdr:from>
    <xdr:to>
      <xdr:col>106</xdr:col>
      <xdr:colOff>123823</xdr:colOff>
      <xdr:row>105</xdr:row>
      <xdr:rowOff>432955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90800" y="10851573"/>
          <a:ext cx="16341432" cy="17560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100445</xdr:rowOff>
    </xdr:from>
    <xdr:to>
      <xdr:col>52</xdr:col>
      <xdr:colOff>775386</xdr:colOff>
      <xdr:row>62</xdr:row>
      <xdr:rowOff>1246909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5172"/>
          <a:ext cx="10490886" cy="6722919"/>
        </a:xfrm>
        <a:prstGeom prst="rect">
          <a:avLst/>
        </a:prstGeom>
      </xdr:spPr>
    </xdr:pic>
    <xdr:clientData/>
  </xdr:twoCellAnchor>
  <xdr:twoCellAnchor editAs="oneCell">
    <xdr:from>
      <xdr:col>67</xdr:col>
      <xdr:colOff>2797754</xdr:colOff>
      <xdr:row>62</xdr:row>
      <xdr:rowOff>57150</xdr:rowOff>
    </xdr:from>
    <xdr:to>
      <xdr:col>108</xdr:col>
      <xdr:colOff>135950</xdr:colOff>
      <xdr:row>62</xdr:row>
      <xdr:rowOff>1866895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00890" y="8058150"/>
          <a:ext cx="18154650" cy="1809745"/>
        </a:xfrm>
        <a:prstGeom prst="rect">
          <a:avLst/>
        </a:prstGeom>
      </xdr:spPr>
    </xdr:pic>
    <xdr:clientData/>
  </xdr:twoCellAnchor>
  <xdr:twoCellAnchor editAs="oneCell">
    <xdr:from>
      <xdr:col>67</xdr:col>
      <xdr:colOff>2854038</xdr:colOff>
      <xdr:row>102</xdr:row>
      <xdr:rowOff>76200</xdr:rowOff>
    </xdr:from>
    <xdr:to>
      <xdr:col>108</xdr:col>
      <xdr:colOff>140277</xdr:colOff>
      <xdr:row>104</xdr:row>
      <xdr:rowOff>553089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57174" y="11436927"/>
          <a:ext cx="18102693" cy="17584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52</xdr:col>
      <xdr:colOff>169303</xdr:colOff>
      <xdr:row>59</xdr:row>
      <xdr:rowOff>659822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04348" cy="6842413"/>
        </a:xfrm>
        <a:prstGeom prst="rect">
          <a:avLst/>
        </a:prstGeom>
      </xdr:spPr>
    </xdr:pic>
    <xdr:clientData/>
  </xdr:twoCellAnchor>
  <xdr:twoCellAnchor editAs="oneCell">
    <xdr:from>
      <xdr:col>67</xdr:col>
      <xdr:colOff>3095625</xdr:colOff>
      <xdr:row>100</xdr:row>
      <xdr:rowOff>76200</xdr:rowOff>
    </xdr:from>
    <xdr:to>
      <xdr:col>106</xdr:col>
      <xdr:colOff>114300</xdr:colOff>
      <xdr:row>100</xdr:row>
      <xdr:rowOff>1879185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49875" y="7848600"/>
          <a:ext cx="17783175" cy="1802985"/>
        </a:xfrm>
        <a:prstGeom prst="rect">
          <a:avLst/>
        </a:prstGeom>
      </xdr:spPr>
    </xdr:pic>
    <xdr:clientData/>
  </xdr:twoCellAnchor>
  <xdr:twoCellAnchor editAs="oneCell">
    <xdr:from>
      <xdr:col>67</xdr:col>
      <xdr:colOff>3042806</xdr:colOff>
      <xdr:row>141</xdr:row>
      <xdr:rowOff>77932</xdr:rowOff>
    </xdr:from>
    <xdr:to>
      <xdr:col>106</xdr:col>
      <xdr:colOff>133350</xdr:colOff>
      <xdr:row>144</xdr:row>
      <xdr:rowOff>141412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7056" y="11165032"/>
          <a:ext cx="17855044" cy="177798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51953</xdr:colOff>
      <xdr:row>24</xdr:row>
      <xdr:rowOff>350694</xdr:rowOff>
    </xdr:from>
    <xdr:to>
      <xdr:col>52</xdr:col>
      <xdr:colOff>403667</xdr:colOff>
      <xdr:row>60</xdr:row>
      <xdr:rowOff>157595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253" y="350694"/>
          <a:ext cx="10562514" cy="6354906"/>
        </a:xfrm>
        <a:prstGeom prst="rect">
          <a:avLst/>
        </a:prstGeom>
      </xdr:spPr>
    </xdr:pic>
    <xdr:clientData/>
  </xdr:twoCellAnchor>
  <xdr:twoCellAnchor editAs="oneCell">
    <xdr:from>
      <xdr:col>68</xdr:col>
      <xdr:colOff>2961410</xdr:colOff>
      <xdr:row>61</xdr:row>
      <xdr:rowOff>69273</xdr:rowOff>
    </xdr:from>
    <xdr:to>
      <xdr:col>107</xdr:col>
      <xdr:colOff>121227</xdr:colOff>
      <xdr:row>61</xdr:row>
      <xdr:rowOff>1733810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1" y="7654637"/>
          <a:ext cx="16417635" cy="1664537"/>
        </a:xfrm>
        <a:prstGeom prst="rect">
          <a:avLst/>
        </a:prstGeom>
      </xdr:spPr>
    </xdr:pic>
    <xdr:clientData/>
  </xdr:twoCellAnchor>
  <xdr:twoCellAnchor editAs="oneCell">
    <xdr:from>
      <xdr:col>68</xdr:col>
      <xdr:colOff>2923313</xdr:colOff>
      <xdr:row>132</xdr:row>
      <xdr:rowOff>51955</xdr:rowOff>
    </xdr:from>
    <xdr:to>
      <xdr:col>107</xdr:col>
      <xdr:colOff>138546</xdr:colOff>
      <xdr:row>134</xdr:row>
      <xdr:rowOff>549319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11904" y="10771910"/>
          <a:ext cx="16473051" cy="164036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67</xdr:col>
      <xdr:colOff>2880013</xdr:colOff>
      <xdr:row>63</xdr:row>
      <xdr:rowOff>58882</xdr:rowOff>
    </xdr:from>
    <xdr:to>
      <xdr:col>108</xdr:col>
      <xdr:colOff>105641</xdr:colOff>
      <xdr:row>101</xdr:row>
      <xdr:rowOff>613076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46263" y="20851957"/>
          <a:ext cx="15999402" cy="1649569"/>
        </a:xfrm>
        <a:prstGeom prst="rect">
          <a:avLst/>
        </a:prstGeom>
      </xdr:spPr>
    </xdr:pic>
    <xdr:clientData/>
  </xdr:twoCellAnchor>
  <xdr:twoCellAnchor editAs="oneCell">
    <xdr:from>
      <xdr:col>67</xdr:col>
      <xdr:colOff>2832391</xdr:colOff>
      <xdr:row>104</xdr:row>
      <xdr:rowOff>43296</xdr:rowOff>
    </xdr:from>
    <xdr:to>
      <xdr:col>108</xdr:col>
      <xdr:colOff>121228</xdr:colOff>
      <xdr:row>106</xdr:row>
      <xdr:rowOff>700718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8641" y="23989146"/>
          <a:ext cx="16062611" cy="1628971"/>
        </a:xfrm>
        <a:prstGeom prst="rect">
          <a:avLst/>
        </a:prstGeom>
      </xdr:spPr>
    </xdr:pic>
    <xdr:clientData/>
  </xdr:twoCellAnchor>
  <xdr:twoCellAnchor editAs="oneCell">
    <xdr:from>
      <xdr:col>0</xdr:col>
      <xdr:colOff>69273</xdr:colOff>
      <xdr:row>26</xdr:row>
      <xdr:rowOff>69272</xdr:rowOff>
    </xdr:from>
    <xdr:to>
      <xdr:col>27</xdr:col>
      <xdr:colOff>1783773</xdr:colOff>
      <xdr:row>63</xdr:row>
      <xdr:rowOff>202006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73" y="7464136"/>
          <a:ext cx="8156864" cy="716391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67</xdr:col>
      <xdr:colOff>2880013</xdr:colOff>
      <xdr:row>63</xdr:row>
      <xdr:rowOff>58882</xdr:rowOff>
    </xdr:from>
    <xdr:to>
      <xdr:col>108</xdr:col>
      <xdr:colOff>105640</xdr:colOff>
      <xdr:row>101</xdr:row>
      <xdr:rowOff>613075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05663" y="7040707"/>
          <a:ext cx="15999403" cy="1649568"/>
        </a:xfrm>
        <a:prstGeom prst="rect">
          <a:avLst/>
        </a:prstGeom>
      </xdr:spPr>
    </xdr:pic>
    <xdr:clientData/>
  </xdr:twoCellAnchor>
  <xdr:twoCellAnchor editAs="oneCell">
    <xdr:from>
      <xdr:col>67</xdr:col>
      <xdr:colOff>2832391</xdr:colOff>
      <xdr:row>104</xdr:row>
      <xdr:rowOff>43296</xdr:rowOff>
    </xdr:from>
    <xdr:to>
      <xdr:col>108</xdr:col>
      <xdr:colOff>121227</xdr:colOff>
      <xdr:row>106</xdr:row>
      <xdr:rowOff>700718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58041" y="10177896"/>
          <a:ext cx="16062612" cy="1628972"/>
        </a:xfrm>
        <a:prstGeom prst="rect">
          <a:avLst/>
        </a:prstGeom>
      </xdr:spPr>
    </xdr:pic>
    <xdr:clientData/>
  </xdr:twoCellAnchor>
  <xdr:twoCellAnchor editAs="oneCell">
    <xdr:from>
      <xdr:col>1</xdr:col>
      <xdr:colOff>848592</xdr:colOff>
      <xdr:row>26</xdr:row>
      <xdr:rowOff>207819</xdr:rowOff>
    </xdr:from>
    <xdr:to>
      <xdr:col>27</xdr:col>
      <xdr:colOff>2167354</xdr:colOff>
      <xdr:row>63</xdr:row>
      <xdr:rowOff>692728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1" y="207819"/>
          <a:ext cx="9042671" cy="746413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69274</xdr:colOff>
      <xdr:row>25</xdr:row>
      <xdr:rowOff>121226</xdr:rowOff>
    </xdr:from>
    <xdr:to>
      <xdr:col>52</xdr:col>
      <xdr:colOff>204356</xdr:colOff>
      <xdr:row>60</xdr:row>
      <xdr:rowOff>402670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183" y="467590"/>
          <a:ext cx="10058400" cy="6637216"/>
        </a:xfrm>
        <a:prstGeom prst="rect">
          <a:avLst/>
        </a:prstGeom>
      </xdr:spPr>
    </xdr:pic>
    <xdr:clientData/>
  </xdr:twoCellAnchor>
  <xdr:twoCellAnchor editAs="oneCell">
    <xdr:from>
      <xdr:col>68</xdr:col>
      <xdr:colOff>2844511</xdr:colOff>
      <xdr:row>92</xdr:row>
      <xdr:rowOff>86590</xdr:rowOff>
    </xdr:from>
    <xdr:to>
      <xdr:col>107</xdr:col>
      <xdr:colOff>142875</xdr:colOff>
      <xdr:row>92</xdr:row>
      <xdr:rowOff>1751127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94011" y="7671954"/>
          <a:ext cx="16417637" cy="1664537"/>
        </a:xfrm>
        <a:prstGeom prst="rect">
          <a:avLst/>
        </a:prstGeom>
      </xdr:spPr>
    </xdr:pic>
    <xdr:clientData/>
  </xdr:twoCellAnchor>
  <xdr:twoCellAnchor editAs="oneCell">
    <xdr:from>
      <xdr:col>68</xdr:col>
      <xdr:colOff>2841050</xdr:colOff>
      <xdr:row>133</xdr:row>
      <xdr:rowOff>90053</xdr:rowOff>
    </xdr:from>
    <xdr:to>
      <xdr:col>107</xdr:col>
      <xdr:colOff>125556</xdr:colOff>
      <xdr:row>136</xdr:row>
      <xdr:rowOff>9018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90550" y="11156371"/>
          <a:ext cx="16403779" cy="163346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329045</xdr:colOff>
      <xdr:row>27</xdr:row>
      <xdr:rowOff>244186</xdr:rowOff>
    </xdr:from>
    <xdr:to>
      <xdr:col>53</xdr:col>
      <xdr:colOff>359636</xdr:colOff>
      <xdr:row>62</xdr:row>
      <xdr:rowOff>445077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345" y="587086"/>
          <a:ext cx="10165191" cy="6537614"/>
        </a:xfrm>
        <a:prstGeom prst="rect">
          <a:avLst/>
        </a:prstGeom>
      </xdr:spPr>
    </xdr:pic>
    <xdr:clientData/>
  </xdr:twoCellAnchor>
  <xdr:twoCellAnchor editAs="oneCell">
    <xdr:from>
      <xdr:col>67</xdr:col>
      <xdr:colOff>2987383</xdr:colOff>
      <xdr:row>100</xdr:row>
      <xdr:rowOff>69273</xdr:rowOff>
    </xdr:from>
    <xdr:to>
      <xdr:col>106</xdr:col>
      <xdr:colOff>136814</xdr:colOff>
      <xdr:row>100</xdr:row>
      <xdr:rowOff>1736444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58019" y="15378546"/>
          <a:ext cx="16443617" cy="1667171"/>
        </a:xfrm>
        <a:prstGeom prst="rect">
          <a:avLst/>
        </a:prstGeom>
      </xdr:spPr>
    </xdr:pic>
    <xdr:clientData/>
  </xdr:twoCellAnchor>
  <xdr:twoCellAnchor editAs="oneCell">
    <xdr:from>
      <xdr:col>67</xdr:col>
      <xdr:colOff>2944090</xdr:colOff>
      <xdr:row>128</xdr:row>
      <xdr:rowOff>69272</xdr:rowOff>
    </xdr:from>
    <xdr:to>
      <xdr:col>106</xdr:col>
      <xdr:colOff>69273</xdr:colOff>
      <xdr:row>130</xdr:row>
      <xdr:rowOff>386210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9454" y="10754590"/>
          <a:ext cx="16400319" cy="163312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528206</xdr:colOff>
      <xdr:row>28</xdr:row>
      <xdr:rowOff>350694</xdr:rowOff>
    </xdr:from>
    <xdr:to>
      <xdr:col>52</xdr:col>
      <xdr:colOff>277412</xdr:colOff>
      <xdr:row>87</xdr:row>
      <xdr:rowOff>523009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506" y="1322244"/>
          <a:ext cx="9788556" cy="6564456"/>
        </a:xfrm>
        <a:prstGeom prst="rect">
          <a:avLst/>
        </a:prstGeom>
      </xdr:spPr>
    </xdr:pic>
    <xdr:clientData/>
  </xdr:twoCellAnchor>
  <xdr:twoCellAnchor editAs="oneCell">
    <xdr:from>
      <xdr:col>67</xdr:col>
      <xdr:colOff>2743199</xdr:colOff>
      <xdr:row>87</xdr:row>
      <xdr:rowOff>79663</xdr:rowOff>
    </xdr:from>
    <xdr:to>
      <xdr:col>105</xdr:col>
      <xdr:colOff>121227</xdr:colOff>
      <xdr:row>87</xdr:row>
      <xdr:rowOff>1768484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82063" y="7734299"/>
          <a:ext cx="16462664" cy="1688821"/>
        </a:xfrm>
        <a:prstGeom prst="rect">
          <a:avLst/>
        </a:prstGeom>
      </xdr:spPr>
    </xdr:pic>
    <xdr:clientData/>
  </xdr:twoCellAnchor>
  <xdr:twoCellAnchor editAs="oneCell">
    <xdr:from>
      <xdr:col>67</xdr:col>
      <xdr:colOff>2751862</xdr:colOff>
      <xdr:row>128</xdr:row>
      <xdr:rowOff>95250</xdr:rowOff>
    </xdr:from>
    <xdr:to>
      <xdr:col>105</xdr:col>
      <xdr:colOff>173182</xdr:colOff>
      <xdr:row>130</xdr:row>
      <xdr:rowOff>424709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90726" y="10919114"/>
          <a:ext cx="16505956" cy="164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2" tint="-9.9978637043366805E-2"/>
  </sheetPr>
  <dimension ref="A1:CU207"/>
  <sheetViews>
    <sheetView topLeftCell="A80" zoomScale="55" zoomScaleNormal="55" workbookViewId="0">
      <selection activeCell="D138" sqref="D138"/>
    </sheetView>
  </sheetViews>
  <sheetFormatPr baseColWidth="10" defaultColWidth="9.140625" defaultRowHeight="15.75" x14ac:dyDescent="0.25"/>
  <cols>
    <col min="1" max="1" width="3" style="40" customWidth="1"/>
    <col min="2" max="2" width="28.85546875" style="37" customWidth="1"/>
    <col min="3" max="3" width="19.5703125" style="37" hidden="1" customWidth="1"/>
    <col min="4" max="4" width="31" style="39" bestFit="1" customWidth="1"/>
    <col min="5" max="5" width="40.85546875" style="39" customWidth="1"/>
    <col min="6" max="6" width="28.7109375" style="39" customWidth="1"/>
    <col min="7" max="7" width="2.5703125" style="39" hidden="1" customWidth="1"/>
    <col min="8" max="8" width="11.140625" style="40" hidden="1" customWidth="1"/>
    <col min="9" max="9" width="13.85546875" style="40" hidden="1" customWidth="1"/>
    <col min="10" max="11" width="11.5703125" style="40" hidden="1" customWidth="1"/>
    <col min="12" max="12" width="12.5703125" style="40" hidden="1" customWidth="1"/>
    <col min="13" max="13" width="13.42578125" style="40" hidden="1" customWidth="1"/>
    <col min="14" max="14" width="12.5703125" style="40" hidden="1" customWidth="1"/>
    <col min="15" max="15" width="7" style="40" hidden="1" customWidth="1"/>
    <col min="16" max="17" width="13.140625" style="40" hidden="1" customWidth="1"/>
    <col min="18" max="18" width="24.42578125" style="40" hidden="1" customWidth="1"/>
    <col min="19" max="19" width="13.140625" style="40" hidden="1" customWidth="1"/>
    <col min="20" max="20" width="28.5703125" style="40" hidden="1" customWidth="1"/>
    <col min="21" max="21" width="15.85546875" style="40" hidden="1" customWidth="1"/>
    <col min="22" max="22" width="16.28515625" style="40" hidden="1" customWidth="1"/>
    <col min="23" max="23" width="28.42578125" style="40" hidden="1" customWidth="1"/>
    <col min="24" max="24" width="63.85546875" style="40" hidden="1" customWidth="1"/>
    <col min="25" max="25" width="12.42578125" style="40" hidden="1" customWidth="1"/>
    <col min="26" max="26" width="14.28515625" style="40" hidden="1" customWidth="1"/>
    <col min="27" max="27" width="15.5703125" style="40" hidden="1" customWidth="1"/>
    <col min="28" max="28" width="21.5703125" style="40" hidden="1" customWidth="1"/>
    <col min="29" max="29" width="14.28515625" style="40" hidden="1" customWidth="1"/>
    <col min="30" max="30" width="15.5703125" style="40" hidden="1" customWidth="1"/>
    <col min="31" max="31" width="18.85546875" style="40" hidden="1" customWidth="1"/>
    <col min="32" max="32" width="29.7109375" style="40" hidden="1" customWidth="1"/>
    <col min="33" max="33" width="14.28515625" style="40" hidden="1" customWidth="1"/>
    <col min="34" max="34" width="16.5703125" style="40" hidden="1" customWidth="1"/>
    <col min="35" max="37" width="16.28515625" style="40" hidden="1" customWidth="1"/>
    <col min="38" max="38" width="9" style="40" hidden="1" customWidth="1"/>
    <col min="39" max="39" width="10.28515625" style="40" hidden="1" customWidth="1"/>
    <col min="40" max="41" width="11.7109375" style="40" customWidth="1"/>
    <col min="42" max="42" width="17.7109375" style="40" hidden="1" customWidth="1"/>
    <col min="43" max="43" width="17.42578125" style="40" hidden="1" customWidth="1"/>
    <col min="44" max="44" width="11.85546875" style="40" hidden="1" customWidth="1"/>
    <col min="45" max="45" width="14.85546875" style="40" hidden="1" customWidth="1"/>
    <col min="46" max="46" width="5.28515625" style="40" hidden="1" customWidth="1"/>
    <col min="47" max="47" width="8.42578125" style="40" hidden="1" customWidth="1"/>
    <col min="48" max="48" width="136" style="40" hidden="1" customWidth="1"/>
    <col min="49" max="51" width="16.28515625" style="40" hidden="1" customWidth="1"/>
    <col min="52" max="52" width="9.42578125" style="40" hidden="1" customWidth="1"/>
    <col min="53" max="53" width="39.42578125" style="40" hidden="1" customWidth="1"/>
    <col min="54" max="54" width="9.28515625" style="40" hidden="1" customWidth="1"/>
    <col min="55" max="55" width="24.85546875" style="40" bestFit="1" customWidth="1"/>
    <col min="56" max="56" width="33.5703125" style="40" customWidth="1"/>
    <col min="57" max="57" width="43.5703125" style="40" customWidth="1"/>
    <col min="58" max="94" width="7.140625" style="40" customWidth="1"/>
    <col min="95" max="95" width="7.7109375" style="40" customWidth="1"/>
    <col min="96" max="96" width="16" style="40" customWidth="1"/>
    <col min="97" max="97" width="41" style="40" hidden="1" customWidth="1"/>
    <col min="98" max="98" width="18" style="40" bestFit="1" customWidth="1"/>
    <col min="99" max="99" width="11.42578125" style="40" hidden="1" customWidth="1"/>
    <col min="100" max="131" width="0" style="40" hidden="1" customWidth="1"/>
    <col min="132" max="16384" width="9.140625" style="40"/>
  </cols>
  <sheetData>
    <row r="1" spans="2:7" ht="18" hidden="1" x14ac:dyDescent="0.25">
      <c r="D1" s="38" t="s">
        <v>104</v>
      </c>
      <c r="E1" s="38" t="s">
        <v>105</v>
      </c>
      <c r="F1" s="38" t="s">
        <v>106</v>
      </c>
    </row>
    <row r="2" spans="2:7" ht="20.25" hidden="1" x14ac:dyDescent="0.3">
      <c r="B2" s="41" t="s">
        <v>26</v>
      </c>
      <c r="C2" s="42">
        <v>688</v>
      </c>
      <c r="D2" s="43">
        <f>+COS(($B$132*-1)*3.14159265358979/180)*C2</f>
        <v>688</v>
      </c>
      <c r="E2" s="44">
        <f>+COS(($B$132*-1)*3.14159265358979/180)*43</f>
        <v>43</v>
      </c>
      <c r="F2" s="45">
        <f>+COS((($B$132*-1)+72.969997)*3.14159265358979/180)*162.1867</f>
        <v>47.500013702602963</v>
      </c>
    </row>
    <row r="3" spans="2:7" ht="20.25" hidden="1" x14ac:dyDescent="0.3">
      <c r="B3" s="41" t="s">
        <v>113</v>
      </c>
      <c r="C3" s="46">
        <f>+C15-47.5</f>
        <v>236.6419197803213</v>
      </c>
      <c r="D3" s="43">
        <f>+C15-F2</f>
        <v>236.64190607771835</v>
      </c>
    </row>
    <row r="4" spans="2:7" ht="72.75" hidden="1" x14ac:dyDescent="0.3">
      <c r="B4" s="47" t="s">
        <v>114</v>
      </c>
      <c r="C4" s="48">
        <v>1075</v>
      </c>
      <c r="D4" s="43">
        <f>+COS(($B$132*-1)*3.14159265358979/180)*C4</f>
        <v>1075</v>
      </c>
    </row>
    <row r="5" spans="2:7" ht="54.75" hidden="1" x14ac:dyDescent="0.3">
      <c r="B5" s="47" t="s">
        <v>115</v>
      </c>
      <c r="C5" s="48">
        <f>+C15+425.5</f>
        <v>709.64191978032136</v>
      </c>
      <c r="D5" s="43">
        <f>+(COS(($B$132*-1)*3.14159265358979/180)*473)+$D$3</f>
        <v>709.64190607771832</v>
      </c>
    </row>
    <row r="6" spans="2:7" s="51" customFormat="1" ht="18" hidden="1" x14ac:dyDescent="0.25">
      <c r="B6" s="49"/>
      <c r="C6" s="50"/>
      <c r="D6" s="39"/>
      <c r="E6" s="39"/>
      <c r="F6" s="39"/>
      <c r="G6" s="39"/>
    </row>
    <row r="7" spans="2:7" ht="36" hidden="1" x14ac:dyDescent="0.25">
      <c r="B7" s="52" t="s">
        <v>76</v>
      </c>
      <c r="C7" s="53">
        <v>5800</v>
      </c>
      <c r="D7" s="53">
        <v>10000</v>
      </c>
    </row>
    <row r="8" spans="2:7" ht="36.75" hidden="1" thickBot="1" x14ac:dyDescent="0.3">
      <c r="B8" s="52" t="s">
        <v>86</v>
      </c>
      <c r="C8" s="54">
        <v>8000</v>
      </c>
      <c r="D8" s="54">
        <v>8000</v>
      </c>
      <c r="E8" s="53">
        <v>8000</v>
      </c>
    </row>
    <row r="9" spans="2:7" ht="18" hidden="1" x14ac:dyDescent="0.25">
      <c r="B9" s="55"/>
      <c r="C9" s="56" t="s">
        <v>20</v>
      </c>
      <c r="D9" s="56" t="s">
        <v>21</v>
      </c>
    </row>
    <row r="10" spans="2:7" ht="18.75" hidden="1" thickBot="1" x14ac:dyDescent="0.3">
      <c r="B10" s="55" t="s">
        <v>17</v>
      </c>
      <c r="C10" s="57">
        <f>+((C13-C15)/C13)*C12</f>
        <v>45.043634328586066</v>
      </c>
      <c r="D10" s="57">
        <f>+(C15/C13)*C12</f>
        <v>61.456365671413934</v>
      </c>
    </row>
    <row r="11" spans="2:7" s="51" customFormat="1" ht="18" hidden="1" x14ac:dyDescent="0.25">
      <c r="B11" s="49"/>
      <c r="C11" s="50"/>
      <c r="D11" s="39"/>
      <c r="E11" s="39"/>
      <c r="F11" s="39"/>
      <c r="G11" s="39"/>
    </row>
    <row r="12" spans="2:7" ht="18" hidden="1" x14ac:dyDescent="0.25">
      <c r="B12" s="58" t="s">
        <v>55</v>
      </c>
      <c r="C12" s="59">
        <f>+(B135*40.5)+31+4.5+0.5+30</f>
        <v>106.5</v>
      </c>
    </row>
    <row r="13" spans="2:7" ht="18" hidden="1" x14ac:dyDescent="0.25">
      <c r="B13" s="60" t="s">
        <v>56</v>
      </c>
      <c r="C13" s="59">
        <v>492.4</v>
      </c>
    </row>
    <row r="14" spans="2:7" ht="18" hidden="1" x14ac:dyDescent="0.25">
      <c r="B14" s="61">
        <f>+B135</f>
        <v>1</v>
      </c>
      <c r="C14" s="62">
        <f>IF(B14&lt;=24,B14)</f>
        <v>1</v>
      </c>
    </row>
    <row r="15" spans="2:7" ht="18" hidden="1" x14ac:dyDescent="0.25">
      <c r="B15" s="60" t="s">
        <v>57</v>
      </c>
      <c r="C15" s="58">
        <f>+X133</f>
        <v>284.1419197803213</v>
      </c>
    </row>
    <row r="16" spans="2:7" ht="18" hidden="1" x14ac:dyDescent="0.25">
      <c r="B16" s="49"/>
      <c r="C16" s="50"/>
    </row>
    <row r="17" spans="1:7" ht="18" hidden="1" x14ac:dyDescent="0.25">
      <c r="B17" s="49"/>
      <c r="C17" s="50"/>
    </row>
    <row r="18" spans="1:7" ht="18" hidden="1" x14ac:dyDescent="0.25">
      <c r="B18" s="49"/>
      <c r="C18" s="50"/>
    </row>
    <row r="19" spans="1:7" ht="18" hidden="1" x14ac:dyDescent="0.25">
      <c r="B19" s="49"/>
      <c r="C19" s="50"/>
    </row>
    <row r="20" spans="1:7" ht="18" hidden="1" x14ac:dyDescent="0.25">
      <c r="B20" s="49"/>
      <c r="C20" s="50"/>
    </row>
    <row r="21" spans="1:7" ht="18" hidden="1" x14ac:dyDescent="0.25">
      <c r="B21" s="49"/>
      <c r="C21" s="50"/>
    </row>
    <row r="22" spans="1:7" ht="18" hidden="1" x14ac:dyDescent="0.25">
      <c r="B22" s="49"/>
      <c r="C22" s="50"/>
    </row>
    <row r="23" spans="1:7" ht="18" hidden="1" x14ac:dyDescent="0.25">
      <c r="B23" s="49"/>
      <c r="C23" s="50"/>
    </row>
    <row r="24" spans="1:7" ht="18" hidden="1" x14ac:dyDescent="0.25">
      <c r="B24" s="49"/>
      <c r="C24" s="50"/>
    </row>
    <row r="25" spans="1:7" ht="18" hidden="1" x14ac:dyDescent="0.25">
      <c r="B25" s="49"/>
      <c r="C25" s="50"/>
    </row>
    <row r="26" spans="1:7" ht="18" hidden="1" x14ac:dyDescent="0.25">
      <c r="B26" s="49"/>
      <c r="C26" s="50"/>
    </row>
    <row r="27" spans="1:7" ht="18" hidden="1" x14ac:dyDescent="0.25">
      <c r="B27" s="49"/>
      <c r="C27" s="50"/>
    </row>
    <row r="28" spans="1:7" ht="18" hidden="1" x14ac:dyDescent="0.25">
      <c r="A28" s="63"/>
      <c r="B28" s="64"/>
      <c r="C28" s="65"/>
      <c r="D28" s="66"/>
      <c r="E28" s="66"/>
      <c r="F28" s="66"/>
      <c r="G28" s="66"/>
    </row>
    <row r="29" spans="1:7" ht="18" hidden="1" x14ac:dyDescent="0.25">
      <c r="A29" s="63"/>
      <c r="B29" s="64"/>
      <c r="C29" s="65"/>
      <c r="D29" s="66"/>
      <c r="E29" s="66"/>
      <c r="F29" s="66"/>
      <c r="G29" s="66"/>
    </row>
    <row r="30" spans="1:7" ht="18" hidden="1" x14ac:dyDescent="0.25">
      <c r="A30" s="63"/>
      <c r="B30" s="67"/>
      <c r="C30" s="68"/>
      <c r="D30" s="69"/>
      <c r="E30" s="66"/>
      <c r="F30" s="69"/>
      <c r="G30" s="66"/>
    </row>
    <row r="31" spans="1:7" ht="18" hidden="1" x14ac:dyDescent="0.25">
      <c r="A31" s="63"/>
      <c r="B31" s="23"/>
      <c r="C31" s="70"/>
      <c r="D31" s="71"/>
      <c r="E31" s="23"/>
      <c r="F31" s="66"/>
      <c r="G31" s="66"/>
    </row>
    <row r="32" spans="1:7" ht="30" hidden="1" x14ac:dyDescent="0.4">
      <c r="A32" s="63"/>
      <c r="B32" s="72"/>
      <c r="C32" s="68"/>
      <c r="D32" s="66"/>
      <c r="E32" s="73"/>
      <c r="F32" s="66"/>
      <c r="G32" s="66"/>
    </row>
    <row r="33" spans="1:7" ht="18" hidden="1" x14ac:dyDescent="0.2">
      <c r="A33" s="63"/>
      <c r="B33" s="1079"/>
      <c r="C33" s="1080"/>
      <c r="D33" s="1080"/>
      <c r="E33" s="1080"/>
      <c r="F33" s="66"/>
      <c r="G33" s="66"/>
    </row>
    <row r="34" spans="1:7" hidden="1" x14ac:dyDescent="0.25">
      <c r="A34" s="63"/>
      <c r="B34" s="68"/>
      <c r="C34" s="68"/>
      <c r="D34" s="68"/>
      <c r="E34" s="68"/>
      <c r="F34" s="66"/>
      <c r="G34" s="66"/>
    </row>
    <row r="35" spans="1:7" hidden="1" x14ac:dyDescent="0.25">
      <c r="A35" s="63"/>
      <c r="B35" s="68"/>
      <c r="C35" s="68"/>
      <c r="D35" s="68"/>
      <c r="E35" s="68"/>
      <c r="F35" s="66"/>
      <c r="G35" s="66"/>
    </row>
    <row r="36" spans="1:7" hidden="1" x14ac:dyDescent="0.25">
      <c r="A36" s="63"/>
      <c r="B36" s="68"/>
      <c r="C36" s="68"/>
      <c r="D36" s="68"/>
      <c r="E36" s="68"/>
      <c r="F36" s="66"/>
      <c r="G36" s="66"/>
    </row>
    <row r="37" spans="1:7" ht="18" hidden="1" x14ac:dyDescent="0.2">
      <c r="A37" s="63"/>
      <c r="B37" s="74"/>
      <c r="C37" s="75"/>
      <c r="D37" s="74"/>
      <c r="E37" s="74"/>
      <c r="F37" s="66"/>
      <c r="G37" s="66"/>
    </row>
    <row r="38" spans="1:7" ht="18" hidden="1" x14ac:dyDescent="0.2">
      <c r="A38" s="63"/>
      <c r="B38" s="74"/>
      <c r="C38" s="75"/>
      <c r="D38" s="74"/>
      <c r="E38" s="74"/>
      <c r="F38" s="66"/>
      <c r="G38" s="66"/>
    </row>
    <row r="39" spans="1:7" ht="18" hidden="1" x14ac:dyDescent="0.25">
      <c r="A39" s="63"/>
      <c r="B39" s="76"/>
      <c r="C39" s="75"/>
      <c r="D39" s="76"/>
      <c r="E39" s="77"/>
      <c r="F39" s="66"/>
      <c r="G39" s="66"/>
    </row>
    <row r="40" spans="1:7" ht="18" hidden="1" x14ac:dyDescent="0.2">
      <c r="A40" s="63"/>
      <c r="B40" s="74"/>
      <c r="C40" s="75"/>
      <c r="D40" s="74"/>
      <c r="E40" s="24"/>
      <c r="F40" s="66"/>
      <c r="G40" s="66"/>
    </row>
    <row r="41" spans="1:7" ht="18" hidden="1" x14ac:dyDescent="0.25">
      <c r="A41" s="63"/>
      <c r="B41" s="64"/>
      <c r="C41" s="65"/>
      <c r="D41" s="66"/>
      <c r="E41" s="66"/>
      <c r="F41" s="66"/>
      <c r="G41" s="66"/>
    </row>
    <row r="42" spans="1:7" ht="18" hidden="1" x14ac:dyDescent="0.25">
      <c r="A42" s="63"/>
      <c r="B42" s="64"/>
      <c r="C42" s="65"/>
      <c r="D42" s="66"/>
      <c r="E42" s="66"/>
      <c r="F42" s="66"/>
      <c r="G42" s="66"/>
    </row>
    <row r="43" spans="1:7" ht="18" hidden="1" x14ac:dyDescent="0.25">
      <c r="A43" s="63"/>
      <c r="B43" s="64"/>
      <c r="C43" s="65"/>
      <c r="D43" s="66"/>
      <c r="E43" s="66"/>
      <c r="F43" s="66"/>
      <c r="G43" s="66"/>
    </row>
    <row r="44" spans="1:7" ht="18" hidden="1" x14ac:dyDescent="0.25">
      <c r="A44" s="63"/>
      <c r="B44" s="64"/>
      <c r="C44" s="65"/>
      <c r="D44" s="66"/>
      <c r="E44" s="66"/>
      <c r="F44" s="66"/>
      <c r="G44" s="66"/>
    </row>
    <row r="45" spans="1:7" ht="18" hidden="1" x14ac:dyDescent="0.25">
      <c r="A45" s="63"/>
      <c r="B45" s="64"/>
      <c r="C45" s="65"/>
      <c r="D45" s="66"/>
      <c r="E45" s="66"/>
      <c r="F45" s="66"/>
      <c r="G45" s="66"/>
    </row>
    <row r="46" spans="1:7" ht="18" hidden="1" x14ac:dyDescent="0.25">
      <c r="A46" s="63"/>
      <c r="B46" s="64"/>
      <c r="C46" s="65"/>
      <c r="D46" s="66"/>
      <c r="E46" s="66"/>
      <c r="F46" s="66"/>
      <c r="G46" s="66"/>
    </row>
    <row r="47" spans="1:7" hidden="1" x14ac:dyDescent="0.25">
      <c r="A47" s="63"/>
      <c r="B47" s="68"/>
      <c r="C47" s="68"/>
      <c r="D47" s="66"/>
      <c r="E47" s="66"/>
      <c r="F47" s="66"/>
      <c r="G47" s="66"/>
    </row>
    <row r="48" spans="1:7" hidden="1" x14ac:dyDescent="0.25">
      <c r="A48" s="63"/>
      <c r="B48" s="68"/>
      <c r="C48" s="68"/>
      <c r="D48" s="66"/>
      <c r="E48" s="66"/>
      <c r="F48" s="66"/>
      <c r="G48" s="66"/>
    </row>
    <row r="49" spans="1:98" s="79" customFormat="1" ht="29.25" customHeight="1" thickBot="1" x14ac:dyDescent="0.35">
      <c r="A49" s="69"/>
      <c r="B49" s="78"/>
      <c r="C49" s="78"/>
      <c r="D49" s="67"/>
      <c r="E49" s="67"/>
      <c r="F49" s="67"/>
      <c r="G49" s="67"/>
      <c r="AR49" s="80"/>
      <c r="AS49" s="80"/>
      <c r="AX49" s="40"/>
      <c r="AY49" s="40"/>
      <c r="AZ49" s="40"/>
      <c r="BA49" s="40"/>
      <c r="BB49" s="40"/>
      <c r="BC49" s="40"/>
      <c r="BE49" s="81" t="s">
        <v>25</v>
      </c>
      <c r="BF49" s="1088">
        <f>+C12</f>
        <v>106.5</v>
      </c>
      <c r="BG49" s="1088"/>
      <c r="BH49" s="82" t="s">
        <v>17</v>
      </c>
      <c r="BI49" s="82"/>
      <c r="BJ49" s="83" t="s">
        <v>127</v>
      </c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</row>
    <row r="50" spans="1:98" ht="42.75" customHeight="1" thickBot="1" x14ac:dyDescent="0.4">
      <c r="A50" s="63"/>
      <c r="B50" s="68"/>
      <c r="C50" s="68"/>
      <c r="D50" s="66"/>
      <c r="E50" s="66"/>
      <c r="F50" s="66"/>
      <c r="G50" s="66"/>
      <c r="AR50" s="51"/>
      <c r="AS50" s="86"/>
      <c r="AT50" s="87"/>
      <c r="AU50" s="87"/>
      <c r="AV50" s="87"/>
      <c r="AW50" s="87"/>
      <c r="BB50" s="88" t="b">
        <f>AND(BF51&gt;0,CD51&gt;0)</f>
        <v>1</v>
      </c>
      <c r="BC50" s="89" t="str">
        <f>IF(BB50=TRUE,"","negative force at the motor")</f>
        <v/>
      </c>
      <c r="BD50" s="90" t="s">
        <v>128</v>
      </c>
      <c r="BE50" s="841" t="s">
        <v>27</v>
      </c>
      <c r="BF50" s="877" t="s">
        <v>28</v>
      </c>
      <c r="BG50" s="878"/>
      <c r="BH50" s="879"/>
      <c r="BI50" s="879"/>
      <c r="BJ50" s="879"/>
      <c r="BK50" s="879"/>
      <c r="BL50" s="879"/>
      <c r="BM50" s="879"/>
      <c r="BN50" s="879"/>
      <c r="BO50" s="879"/>
      <c r="BP50" s="879"/>
      <c r="BQ50" s="879"/>
      <c r="BR50" s="879"/>
      <c r="BS50" s="879"/>
      <c r="BT50" s="879"/>
      <c r="BU50" s="879"/>
      <c r="BV50" s="879"/>
      <c r="BW50" s="879"/>
      <c r="BX50" s="880"/>
      <c r="BY50" s="881"/>
      <c r="BZ50" s="882"/>
      <c r="CA50" s="882"/>
      <c r="CB50" s="882"/>
      <c r="CC50" s="882"/>
      <c r="CD50" s="878"/>
      <c r="CE50" s="883" t="s">
        <v>29</v>
      </c>
      <c r="CF50" s="1075"/>
      <c r="CG50" s="1075"/>
      <c r="CH50" s="1075"/>
      <c r="CI50" s="1075"/>
      <c r="CJ50" s="1075"/>
      <c r="CK50" s="1075"/>
      <c r="CL50" s="1075"/>
      <c r="CM50" s="1075"/>
      <c r="CN50" s="1075"/>
      <c r="CO50" s="1075"/>
      <c r="CP50" s="1076"/>
      <c r="CQ50" s="85"/>
      <c r="CR50" s="85"/>
      <c r="CS50" s="85"/>
    </row>
    <row r="51" spans="1:98" ht="45.75" customHeight="1" thickBot="1" x14ac:dyDescent="0.4">
      <c r="A51" s="63"/>
      <c r="B51" s="68"/>
      <c r="C51" s="68"/>
      <c r="D51" s="66"/>
      <c r="E51" s="66"/>
      <c r="F51" s="66"/>
      <c r="G51" s="66"/>
      <c r="AR51" s="1089"/>
      <c r="AS51" s="1089"/>
      <c r="AT51" s="87"/>
      <c r="AU51" s="87"/>
      <c r="AV51" s="87"/>
      <c r="AW51" s="87"/>
      <c r="BB51" s="40" t="b">
        <f>AND(BD51&gt;=10,$AN$138&gt;=10,$AO$138&gt;=10)</f>
        <v>1</v>
      </c>
      <c r="BC51" s="92" t="str">
        <f>IF(BB51=TRUE,"O K","OVERLOAD")</f>
        <v>O K</v>
      </c>
      <c r="BD51" s="20">
        <f>+D8/(MAX(CD51,BF51))</f>
        <v>113.7914390586687</v>
      </c>
      <c r="BE51" s="842" t="s">
        <v>181</v>
      </c>
      <c r="BF51" s="1083">
        <f>+((D4-D5)/D4)*C12</f>
        <v>36.19594139788186</v>
      </c>
      <c r="BG51" s="1084"/>
      <c r="BH51" s="884"/>
      <c r="BI51" s="884"/>
      <c r="BJ51" s="884"/>
      <c r="BK51" s="885"/>
      <c r="BL51" s="885"/>
      <c r="BM51" s="885"/>
      <c r="BN51" s="886"/>
      <c r="BO51" s="886"/>
      <c r="BP51" s="886"/>
      <c r="BQ51" s="886"/>
      <c r="BR51" s="886"/>
      <c r="BS51" s="886"/>
      <c r="BT51" s="886"/>
      <c r="BU51" s="886"/>
      <c r="BV51" s="886"/>
      <c r="BW51" s="886"/>
      <c r="BX51" s="887"/>
      <c r="BY51" s="884"/>
      <c r="BZ51" s="884"/>
      <c r="CA51" s="884"/>
      <c r="CB51" s="885"/>
      <c r="CC51" s="885"/>
      <c r="CD51" s="1073">
        <f>+(D5/D4)*C12</f>
        <v>70.304058602118147</v>
      </c>
      <c r="CE51" s="1074"/>
      <c r="CF51" s="1077"/>
      <c r="CG51" s="1077"/>
      <c r="CH51" s="1077"/>
      <c r="CI51" s="1077"/>
      <c r="CJ51" s="1077"/>
      <c r="CK51" s="1077"/>
      <c r="CL51" s="1077"/>
      <c r="CM51" s="1077"/>
      <c r="CN51" s="1077"/>
      <c r="CO51" s="1077"/>
      <c r="CP51" s="1078"/>
      <c r="CQ51" s="85"/>
      <c r="CR51" s="85"/>
      <c r="CS51" s="85"/>
      <c r="CT51" s="85"/>
    </row>
    <row r="52" spans="1:98" ht="12.75" customHeight="1" thickBot="1" x14ac:dyDescent="0.4">
      <c r="AR52" s="838"/>
      <c r="AS52" s="838"/>
      <c r="AT52" s="87"/>
      <c r="AU52" s="87"/>
      <c r="AV52" s="87"/>
      <c r="AW52" s="87"/>
      <c r="BC52" s="94"/>
      <c r="BD52" s="838"/>
      <c r="BE52" s="95"/>
      <c r="BF52" s="96"/>
      <c r="BG52" s="96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7"/>
      <c r="BY52" s="98"/>
      <c r="BZ52" s="98"/>
      <c r="CA52" s="96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85"/>
      <c r="CS52" s="85"/>
      <c r="CT52" s="85"/>
    </row>
    <row r="53" spans="1:98" ht="42.75" customHeight="1" thickBot="1" x14ac:dyDescent="0.4">
      <c r="AT53" s="87"/>
      <c r="AU53" s="87"/>
      <c r="AV53" s="87"/>
      <c r="AW53" s="87"/>
      <c r="BB53" s="88" t="b">
        <f>AND(BQ54&gt;0,CO54&gt;0)</f>
        <v>1</v>
      </c>
      <c r="BC53" s="89" t="str">
        <f>IF(BB53=TRUE,"","negative force at the motor")</f>
        <v/>
      </c>
      <c r="BD53" s="90" t="s">
        <v>128</v>
      </c>
      <c r="BE53" s="843" t="s">
        <v>27</v>
      </c>
      <c r="BF53" s="1085"/>
      <c r="BG53" s="1075"/>
      <c r="BH53" s="1075"/>
      <c r="BI53" s="1075"/>
      <c r="BJ53" s="1075"/>
      <c r="BK53" s="1075"/>
      <c r="BL53" s="1075"/>
      <c r="BM53" s="1075"/>
      <c r="BN53" s="1075"/>
      <c r="BO53" s="1075"/>
      <c r="BP53" s="1075"/>
      <c r="BQ53" s="873" t="s">
        <v>28</v>
      </c>
      <c r="BR53" s="875"/>
      <c r="BS53" s="862"/>
      <c r="BT53" s="862"/>
      <c r="BU53" s="862"/>
      <c r="BV53" s="862"/>
      <c r="BW53" s="862"/>
      <c r="BX53" s="862"/>
      <c r="BY53" s="862"/>
      <c r="BZ53" s="862"/>
      <c r="CA53" s="862"/>
      <c r="CB53" s="862"/>
      <c r="CC53" s="863"/>
      <c r="CD53" s="864"/>
      <c r="CE53" s="864"/>
      <c r="CF53" s="864"/>
      <c r="CG53" s="864"/>
      <c r="CH53" s="865"/>
      <c r="CI53" s="865"/>
      <c r="CJ53" s="863"/>
      <c r="CK53" s="863"/>
      <c r="CL53" s="863"/>
      <c r="CM53" s="863"/>
      <c r="CN53" s="863"/>
      <c r="CO53" s="866"/>
      <c r="CP53" s="867" t="s">
        <v>29</v>
      </c>
      <c r="CQ53" s="100"/>
      <c r="CR53" s="85"/>
      <c r="CS53" s="85"/>
      <c r="CT53" s="85"/>
    </row>
    <row r="54" spans="1:98" ht="45" customHeight="1" thickBot="1" x14ac:dyDescent="0.4">
      <c r="BB54" s="40" t="b">
        <f>AND(BD54&gt;=10,$AN$138&gt;=10,$AO$138&gt;=10)</f>
        <v>1</v>
      </c>
      <c r="BC54" s="92" t="str">
        <f>IF(BB54=TRUE,"O K","OVERLOAD")</f>
        <v>O K</v>
      </c>
      <c r="BD54" s="20">
        <f>+$D$8/(MAX(CO54,BQ54))</f>
        <v>96.32062276768103</v>
      </c>
      <c r="BE54" s="844" t="s">
        <v>126</v>
      </c>
      <c r="BF54" s="1086"/>
      <c r="BG54" s="1077"/>
      <c r="BH54" s="1077"/>
      <c r="BI54" s="1077"/>
      <c r="BJ54" s="1077"/>
      <c r="BK54" s="1077"/>
      <c r="BL54" s="1077"/>
      <c r="BM54" s="1077"/>
      <c r="BN54" s="1077"/>
      <c r="BO54" s="1077"/>
      <c r="BP54" s="1077"/>
      <c r="BQ54" s="874">
        <f>+((D4-D3)/D4)*C12</f>
        <v>83.055941397881853</v>
      </c>
      <c r="BR54" s="876"/>
      <c r="BS54" s="868"/>
      <c r="BT54" s="868"/>
      <c r="BU54" s="868"/>
      <c r="BV54" s="868"/>
      <c r="BW54" s="868"/>
      <c r="BX54" s="868"/>
      <c r="BY54" s="868"/>
      <c r="BZ54" s="868"/>
      <c r="CA54" s="868"/>
      <c r="CB54" s="868"/>
      <c r="CC54" s="869"/>
      <c r="CD54" s="870"/>
      <c r="CE54" s="870"/>
      <c r="CF54" s="870"/>
      <c r="CG54" s="870"/>
      <c r="CH54" s="871"/>
      <c r="CI54" s="871"/>
      <c r="CJ54" s="872"/>
      <c r="CK54" s="872"/>
      <c r="CL54" s="872"/>
      <c r="CM54" s="872"/>
      <c r="CN54" s="872"/>
      <c r="CO54" s="1071">
        <f>+(D3/D4)*C12</f>
        <v>23.444058602118144</v>
      </c>
      <c r="CP54" s="1072"/>
      <c r="CQ54" s="102"/>
      <c r="CR54" s="85"/>
      <c r="CS54" s="85"/>
      <c r="CT54" s="85"/>
    </row>
    <row r="55" spans="1:98" ht="12.75" customHeight="1" thickBot="1" x14ac:dyDescent="0.4">
      <c r="BC55" s="94"/>
      <c r="BD55" s="18"/>
      <c r="BE55" s="103"/>
      <c r="BF55" s="103"/>
      <c r="BG55" s="103"/>
      <c r="BH55" s="103"/>
      <c r="BI55" s="103"/>
      <c r="BJ55" s="103"/>
      <c r="BK55" s="103"/>
      <c r="BL55" s="103"/>
      <c r="BM55" s="103"/>
      <c r="BN55" s="104"/>
      <c r="BO55" s="104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6"/>
      <c r="CD55" s="107"/>
      <c r="CE55" s="107"/>
      <c r="CF55" s="107"/>
      <c r="CG55" s="107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85"/>
      <c r="CS55" s="85"/>
      <c r="CT55" s="85"/>
    </row>
    <row r="56" spans="1:98" ht="42.75" customHeight="1" thickBot="1" x14ac:dyDescent="0.35">
      <c r="BB56" s="88" t="b">
        <f>AND(BQ57&gt;0,CF57&gt;0)</f>
        <v>1</v>
      </c>
      <c r="BC56" s="89" t="str">
        <f>IF(BB56=TRUE,"","negative force at the motor")</f>
        <v/>
      </c>
      <c r="BD56" s="90" t="s">
        <v>128</v>
      </c>
      <c r="BE56" s="845" t="s">
        <v>27</v>
      </c>
      <c r="BF56" s="1085"/>
      <c r="BG56" s="1075"/>
      <c r="BH56" s="1075"/>
      <c r="BI56" s="1075"/>
      <c r="BJ56" s="1075"/>
      <c r="BK56" s="1075"/>
      <c r="BL56" s="1075"/>
      <c r="BM56" s="1075"/>
      <c r="BN56" s="1075"/>
      <c r="BO56" s="1075"/>
      <c r="BP56" s="1075"/>
      <c r="BQ56" s="1002" t="s">
        <v>28</v>
      </c>
      <c r="BR56" s="1003"/>
      <c r="BS56" s="1014"/>
      <c r="BT56" s="1014"/>
      <c r="BU56" s="1014"/>
      <c r="BV56" s="1014"/>
      <c r="BW56" s="1014"/>
      <c r="BX56" s="1015"/>
      <c r="BY56" s="1016"/>
      <c r="BZ56" s="1017"/>
      <c r="CA56" s="1017"/>
      <c r="CB56" s="1018"/>
      <c r="CC56" s="1018"/>
      <c r="CD56" s="1018"/>
      <c r="CE56" s="1018"/>
      <c r="CF56" s="1003"/>
      <c r="CG56" s="1007" t="s">
        <v>29</v>
      </c>
      <c r="CH56" s="1075"/>
      <c r="CI56" s="1075"/>
      <c r="CJ56" s="1075"/>
      <c r="CK56" s="1075"/>
      <c r="CL56" s="1075"/>
      <c r="CM56" s="1075"/>
      <c r="CN56" s="1075"/>
      <c r="CO56" s="1075"/>
      <c r="CP56" s="1076"/>
      <c r="CQ56" s="99"/>
      <c r="CR56" s="85"/>
      <c r="CS56" s="85"/>
      <c r="CT56" s="85"/>
    </row>
    <row r="57" spans="1:98" ht="30.75" thickBot="1" x14ac:dyDescent="0.4">
      <c r="BB57" s="40" t="b">
        <f>AND(BD57&gt;=10,$AN$138&gt;=10,$AO$138&gt;=10)</f>
        <v>1</v>
      </c>
      <c r="BC57" s="92" t="str">
        <f>IF(BB57=TRUE,"O K","OVERLOAD")</f>
        <v>O K</v>
      </c>
      <c r="BD57" s="19">
        <f>+$D$8/(MAX(CF57,BQ57))</f>
        <v>114.50055259806133</v>
      </c>
      <c r="BE57" s="846" t="s">
        <v>123</v>
      </c>
      <c r="BF57" s="1086"/>
      <c r="BG57" s="1077"/>
      <c r="BH57" s="1077"/>
      <c r="BI57" s="1077"/>
      <c r="BJ57" s="1077"/>
      <c r="BK57" s="1077"/>
      <c r="BL57" s="1077"/>
      <c r="BM57" s="1077"/>
      <c r="BN57" s="1077"/>
      <c r="BO57" s="1077"/>
      <c r="BP57" s="1077"/>
      <c r="BQ57" s="1081">
        <f>+((D2-D3)/D2)*C12</f>
        <v>69.868658434190408</v>
      </c>
      <c r="BR57" s="1082"/>
      <c r="BS57" s="1019"/>
      <c r="BT57" s="1019"/>
      <c r="BU57" s="1019"/>
      <c r="BV57" s="1019"/>
      <c r="BW57" s="1019"/>
      <c r="BX57" s="1020"/>
      <c r="BY57" s="1021"/>
      <c r="BZ57" s="1022"/>
      <c r="CA57" s="1022"/>
      <c r="CB57" s="1023"/>
      <c r="CC57" s="1023"/>
      <c r="CD57" s="1023"/>
      <c r="CE57" s="1023"/>
      <c r="CF57" s="1069">
        <f>+(D3/D2)*C12</f>
        <v>36.631341565809599</v>
      </c>
      <c r="CG57" s="1070"/>
      <c r="CH57" s="1077"/>
      <c r="CI57" s="1077"/>
      <c r="CJ57" s="1077"/>
      <c r="CK57" s="1077"/>
      <c r="CL57" s="1077"/>
      <c r="CM57" s="1077"/>
      <c r="CN57" s="1077"/>
      <c r="CO57" s="1077"/>
      <c r="CP57" s="1078"/>
      <c r="CQ57" s="99"/>
      <c r="CR57" s="85"/>
      <c r="CS57" s="85"/>
      <c r="CT57" s="85"/>
    </row>
    <row r="58" spans="1:98" ht="23.25" hidden="1" x14ac:dyDescent="0.35">
      <c r="BC58" s="94"/>
      <c r="BD58" s="18"/>
      <c r="BE58" s="103"/>
      <c r="BF58" s="103"/>
      <c r="BG58" s="103"/>
      <c r="BH58" s="103"/>
      <c r="BI58" s="103"/>
      <c r="BJ58" s="103"/>
      <c r="BK58" s="103"/>
      <c r="BL58" s="103"/>
      <c r="BM58" s="103"/>
      <c r="BN58" s="104"/>
      <c r="BO58" s="104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3"/>
      <c r="CA58" s="105"/>
      <c r="CB58" s="105"/>
      <c r="CC58" s="106"/>
      <c r="CD58" s="107"/>
      <c r="CE58" s="107"/>
      <c r="CF58" s="107"/>
      <c r="CG58" s="107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85"/>
      <c r="CS58" s="85"/>
      <c r="CT58" s="85"/>
    </row>
    <row r="59" spans="1:98" ht="12.75" customHeight="1" thickBot="1" x14ac:dyDescent="0.3"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Q59" s="159"/>
      <c r="AR59" s="160"/>
      <c r="AS59" s="160"/>
      <c r="AT59" s="150"/>
      <c r="AU59" s="150"/>
      <c r="AV59" s="150"/>
      <c r="AW59" s="150"/>
      <c r="BC59" s="94"/>
    </row>
    <row r="60" spans="1:98" hidden="1" x14ac:dyDescent="0.25"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Q60" s="159"/>
      <c r="AR60" s="160"/>
      <c r="AS60" s="160"/>
      <c r="AT60" s="150"/>
      <c r="AU60" s="150"/>
      <c r="AV60" s="150"/>
      <c r="AW60" s="150"/>
      <c r="BC60" s="94"/>
    </row>
    <row r="61" spans="1:98" ht="23.25" hidden="1" x14ac:dyDescent="0.35"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Q61" s="159"/>
      <c r="AR61" s="160"/>
      <c r="AS61" s="160"/>
      <c r="AT61" s="150"/>
      <c r="AU61" s="150"/>
      <c r="AV61" s="150"/>
      <c r="AW61" s="150"/>
      <c r="BC61" s="94"/>
      <c r="BD61" s="17"/>
      <c r="BE61" s="193"/>
      <c r="BF61" s="194"/>
      <c r="BG61" s="194"/>
      <c r="BH61" s="194"/>
      <c r="BI61" s="194"/>
      <c r="BJ61" s="194"/>
      <c r="BK61" s="194"/>
      <c r="BL61" s="194"/>
      <c r="BM61" s="194"/>
      <c r="BN61" s="195"/>
      <c r="BO61" s="195"/>
      <c r="BP61" s="196"/>
      <c r="BQ61" s="196"/>
      <c r="BR61" s="196"/>
      <c r="BS61" s="196"/>
      <c r="BT61" s="196"/>
      <c r="BU61" s="196"/>
      <c r="BV61" s="196"/>
      <c r="BW61" s="196"/>
      <c r="BX61" s="106"/>
      <c r="BY61" s="105"/>
      <c r="BZ61" s="197"/>
      <c r="CA61" s="197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194"/>
      <c r="CM61" s="194"/>
      <c r="CN61" s="194"/>
      <c r="CO61" s="194"/>
      <c r="CP61" s="194"/>
      <c r="CQ61" s="198"/>
      <c r="CR61" s="194"/>
      <c r="CS61" s="194"/>
      <c r="CT61" s="194"/>
    </row>
    <row r="62" spans="1:98" ht="24" hidden="1" thickBot="1" x14ac:dyDescent="0.4"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Q62" s="159"/>
      <c r="AR62" s="160"/>
      <c r="AS62" s="160"/>
      <c r="AT62" s="150"/>
      <c r="AU62" s="150"/>
      <c r="AV62" s="150"/>
      <c r="AW62" s="150"/>
      <c r="BC62" s="94"/>
      <c r="BD62" s="17"/>
      <c r="BE62" s="193"/>
      <c r="BF62" s="194"/>
      <c r="BG62" s="194"/>
      <c r="BH62" s="194"/>
      <c r="BI62" s="194"/>
      <c r="BJ62" s="194"/>
      <c r="BK62" s="194"/>
      <c r="BL62" s="194"/>
      <c r="BM62" s="194"/>
      <c r="BN62" s="195"/>
      <c r="BO62" s="195"/>
      <c r="BP62" s="196"/>
      <c r="BQ62" s="196"/>
      <c r="BR62" s="196"/>
      <c r="BS62" s="196"/>
      <c r="BT62" s="196"/>
      <c r="BU62" s="196"/>
      <c r="BV62" s="196"/>
      <c r="BW62" s="196"/>
      <c r="BX62" s="106"/>
      <c r="BY62" s="105"/>
      <c r="BZ62" s="197"/>
      <c r="CA62" s="197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194"/>
      <c r="CM62" s="194"/>
      <c r="CN62" s="194"/>
      <c r="CO62" s="194"/>
      <c r="CP62" s="194"/>
      <c r="CQ62" s="194"/>
      <c r="CR62" s="194"/>
      <c r="CS62" s="194"/>
      <c r="CT62" s="194"/>
    </row>
    <row r="63" spans="1:98" ht="24" hidden="1" thickBot="1" x14ac:dyDescent="0.4"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Q63" s="159"/>
      <c r="AR63" s="160"/>
      <c r="AS63" s="160"/>
      <c r="AT63" s="150"/>
      <c r="AU63" s="150"/>
      <c r="AV63" s="150"/>
      <c r="AW63" s="150"/>
      <c r="BC63" s="94"/>
      <c r="BD63" s="17"/>
      <c r="BE63" s="193"/>
      <c r="BF63" s="194"/>
      <c r="BG63" s="194"/>
      <c r="BH63" s="194"/>
      <c r="BI63" s="194"/>
      <c r="BJ63" s="194"/>
      <c r="BK63" s="194"/>
      <c r="BL63" s="194"/>
      <c r="BM63" s="194"/>
      <c r="BN63" s="195"/>
      <c r="BO63" s="195"/>
      <c r="BP63" s="199">
        <v>16</v>
      </c>
      <c r="BQ63" s="196"/>
      <c r="BR63" s="196"/>
      <c r="BS63" s="196"/>
      <c r="BT63" s="196"/>
      <c r="BU63" s="196"/>
      <c r="BV63" s="196"/>
      <c r="BW63" s="196"/>
      <c r="BX63" s="106"/>
      <c r="BY63" s="105"/>
      <c r="BZ63" s="197"/>
      <c r="CA63" s="197"/>
      <c r="CB63" s="99"/>
      <c r="CC63" s="99"/>
      <c r="CD63" s="99"/>
      <c r="CE63" s="129" t="b">
        <f>IF(CF81=27,15)</f>
        <v>0</v>
      </c>
      <c r="CF63" s="200"/>
      <c r="CG63" s="115" t="b">
        <f>IF(CF81=27,17)</f>
        <v>0</v>
      </c>
      <c r="CH63" s="99"/>
      <c r="CI63" s="99"/>
      <c r="CJ63" s="99"/>
      <c r="CK63" s="99"/>
      <c r="CL63" s="194"/>
      <c r="CM63" s="194"/>
      <c r="CN63" s="194"/>
      <c r="CO63" s="194"/>
      <c r="CP63" s="194"/>
      <c r="CQ63" s="194"/>
      <c r="CR63" s="194"/>
      <c r="CS63" s="194"/>
      <c r="CT63" s="194"/>
    </row>
    <row r="64" spans="1:98" ht="24" hidden="1" thickBot="1" x14ac:dyDescent="0.4"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Q64" s="159"/>
      <c r="AR64" s="160"/>
      <c r="AS64" s="160"/>
      <c r="AT64" s="150"/>
      <c r="AU64" s="150"/>
      <c r="AV64" s="150"/>
      <c r="AW64" s="150"/>
      <c r="BC64" s="94"/>
      <c r="BD64" s="17"/>
      <c r="BE64" s="193"/>
      <c r="BF64" s="194"/>
      <c r="BG64" s="194"/>
      <c r="BH64" s="194"/>
      <c r="BI64" s="194"/>
      <c r="BJ64" s="194"/>
      <c r="BK64" s="194"/>
      <c r="BL64" s="194"/>
      <c r="BM64" s="194"/>
      <c r="BN64" s="195"/>
      <c r="BO64" s="195"/>
      <c r="BP64" s="199">
        <v>15</v>
      </c>
      <c r="BQ64" s="196"/>
      <c r="BR64" s="196"/>
      <c r="BS64" s="196"/>
      <c r="BT64" s="196"/>
      <c r="BU64" s="196"/>
      <c r="BV64" s="196"/>
      <c r="BW64" s="196"/>
      <c r="BX64" s="106"/>
      <c r="BY64" s="105"/>
      <c r="BZ64" s="197"/>
      <c r="CA64" s="197"/>
      <c r="CB64" s="99"/>
      <c r="CC64" s="129" t="b">
        <f>IF(CE81=26,13)</f>
        <v>0</v>
      </c>
      <c r="CD64" s="200"/>
      <c r="CE64" s="200"/>
      <c r="CF64" s="200"/>
      <c r="CG64" s="115" t="b">
        <f>IF(CE81=26,17)</f>
        <v>0</v>
      </c>
      <c r="CH64" s="99"/>
      <c r="CI64" s="99"/>
      <c r="CJ64" s="99"/>
      <c r="CK64" s="99"/>
      <c r="CL64" s="194"/>
      <c r="CM64" s="194"/>
      <c r="CN64" s="194"/>
      <c r="CO64" s="194"/>
      <c r="CP64" s="194"/>
      <c r="CQ64" s="194"/>
      <c r="CR64" s="194"/>
      <c r="CS64" s="194"/>
      <c r="CT64" s="194"/>
    </row>
    <row r="65" spans="2:98" ht="24" hidden="1" thickBot="1" x14ac:dyDescent="0.4"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Q65" s="159"/>
      <c r="AR65" s="160"/>
      <c r="AS65" s="160"/>
      <c r="AT65" s="150"/>
      <c r="AU65" s="150"/>
      <c r="AV65" s="150"/>
      <c r="AW65" s="150"/>
      <c r="BC65" s="94"/>
      <c r="BD65" s="17"/>
      <c r="BE65" s="193"/>
      <c r="BF65" s="194"/>
      <c r="BG65" s="194"/>
      <c r="BH65" s="194"/>
      <c r="BI65" s="194"/>
      <c r="BJ65" s="194"/>
      <c r="BK65" s="194"/>
      <c r="BL65" s="194"/>
      <c r="BM65" s="194"/>
      <c r="BN65" s="195"/>
      <c r="BO65" s="195"/>
      <c r="BP65" s="199">
        <v>14</v>
      </c>
      <c r="BQ65" s="196"/>
      <c r="BR65" s="196"/>
      <c r="BS65" s="196"/>
      <c r="BT65" s="196"/>
      <c r="BU65" s="196"/>
      <c r="BV65" s="196"/>
      <c r="BW65" s="196"/>
      <c r="BX65" s="106"/>
      <c r="BY65" s="105"/>
      <c r="BZ65" s="197"/>
      <c r="CA65" s="129" t="b">
        <f>IF(CD81=25,11)</f>
        <v>0</v>
      </c>
      <c r="CB65" s="200"/>
      <c r="CC65" s="201"/>
      <c r="CD65" s="201"/>
      <c r="CE65" s="201"/>
      <c r="CF65" s="201"/>
      <c r="CG65" s="136" t="b">
        <f>IF(CD81=25,17)</f>
        <v>0</v>
      </c>
      <c r="CH65" s="99"/>
      <c r="CI65" s="99"/>
      <c r="CJ65" s="99"/>
      <c r="CK65" s="99"/>
      <c r="CL65" s="194"/>
      <c r="CM65" s="194"/>
      <c r="CN65" s="194"/>
      <c r="CO65" s="194"/>
      <c r="CP65" s="194"/>
      <c r="CQ65" s="194"/>
      <c r="CR65" s="194"/>
      <c r="CS65" s="194"/>
      <c r="CT65" s="194"/>
    </row>
    <row r="66" spans="2:98" ht="21" hidden="1" thickBot="1" x14ac:dyDescent="0.35">
      <c r="D66" s="202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Q66" s="159"/>
      <c r="AR66" s="160"/>
      <c r="AS66" s="160"/>
      <c r="AT66" s="150"/>
      <c r="AU66" s="150"/>
      <c r="AV66" s="150"/>
      <c r="AW66" s="150"/>
      <c r="BC66" s="94"/>
      <c r="BD66" s="150"/>
      <c r="BE66" s="193"/>
      <c r="BF66" s="194"/>
      <c r="BG66" s="194"/>
      <c r="BH66" s="194"/>
      <c r="BI66" s="194"/>
      <c r="BJ66" s="194"/>
      <c r="BK66" s="194"/>
      <c r="BL66" s="194"/>
      <c r="BM66" s="194"/>
      <c r="BP66" s="199">
        <v>13</v>
      </c>
      <c r="BQ66" s="194"/>
      <c r="BR66" s="193"/>
      <c r="BS66" s="193"/>
      <c r="BT66" s="193"/>
      <c r="BU66" s="193"/>
      <c r="BV66" s="193"/>
      <c r="BW66" s="193"/>
      <c r="BX66" s="193"/>
      <c r="BY66" s="129" t="b">
        <f>IF(CC81=24,9)</f>
        <v>0</v>
      </c>
      <c r="BZ66" s="203"/>
      <c r="CA66" s="204"/>
      <c r="CB66" s="134"/>
      <c r="CC66" s="204"/>
      <c r="CD66" s="134"/>
      <c r="CE66" s="134"/>
      <c r="CF66" s="133"/>
      <c r="CG66" s="136" t="b">
        <f>IF(CC81=24,17)</f>
        <v>0</v>
      </c>
      <c r="CH66" s="85"/>
      <c r="CI66" s="85"/>
      <c r="CJ66" s="85"/>
      <c r="CK66" s="85"/>
      <c r="CL66" s="85"/>
      <c r="CM66" s="85"/>
      <c r="CN66" s="85"/>
      <c r="CO66" s="85"/>
      <c r="CP66" s="85"/>
      <c r="CQ66" s="85"/>
      <c r="CR66" s="85"/>
      <c r="CS66" s="85"/>
    </row>
    <row r="67" spans="2:98" ht="21" hidden="1" thickBot="1" x14ac:dyDescent="0.35">
      <c r="D67" s="202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Q67" s="159"/>
      <c r="AR67" s="160"/>
      <c r="AS67" s="160"/>
      <c r="AT67" s="150"/>
      <c r="AU67" s="150"/>
      <c r="AV67" s="150"/>
      <c r="AW67" s="150"/>
      <c r="BC67" s="94"/>
      <c r="BD67" s="150"/>
      <c r="BE67" s="193"/>
      <c r="BF67" s="193"/>
      <c r="BG67" s="194"/>
      <c r="BH67" s="193"/>
      <c r="BI67" s="193"/>
      <c r="BJ67" s="193"/>
      <c r="BP67" s="199">
        <v>12</v>
      </c>
      <c r="BQ67" s="194"/>
      <c r="BR67" s="193"/>
      <c r="BS67" s="193"/>
      <c r="BT67" s="193"/>
      <c r="BU67" s="193"/>
      <c r="BV67" s="193"/>
      <c r="BW67" s="129" t="b">
        <f>IF(CB81=23,7)</f>
        <v>0</v>
      </c>
      <c r="BX67" s="203"/>
      <c r="BY67" s="203"/>
      <c r="BZ67" s="130"/>
      <c r="CA67" s="203"/>
      <c r="CB67" s="203"/>
      <c r="CC67" s="203"/>
      <c r="CD67" s="130"/>
      <c r="CE67" s="130"/>
      <c r="CF67" s="123"/>
      <c r="CG67" s="115" t="b">
        <f>IF(CB81=23,17)</f>
        <v>0</v>
      </c>
      <c r="CH67" s="85"/>
      <c r="CI67" s="85"/>
      <c r="CJ67" s="85"/>
      <c r="CK67" s="85"/>
      <c r="CL67" s="85"/>
      <c r="CM67" s="85"/>
      <c r="CN67" s="85"/>
      <c r="CO67" s="85"/>
      <c r="CP67" s="85"/>
      <c r="CQ67" s="85"/>
      <c r="CR67" s="85"/>
      <c r="CS67" s="85"/>
    </row>
    <row r="68" spans="2:98" ht="21" hidden="1" thickBot="1" x14ac:dyDescent="0.35">
      <c r="D68" s="202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Q68" s="159"/>
      <c r="AR68" s="160"/>
      <c r="AS68" s="160"/>
      <c r="AT68" s="150"/>
      <c r="AU68" s="150"/>
      <c r="AV68" s="150"/>
      <c r="AW68" s="150"/>
      <c r="BC68" s="94"/>
      <c r="BD68" s="150"/>
      <c r="BE68" s="193"/>
      <c r="BF68" s="193"/>
      <c r="BG68" s="194"/>
      <c r="BH68" s="193"/>
      <c r="BI68" s="193"/>
      <c r="BJ68" s="193"/>
      <c r="BP68" s="199">
        <v>11</v>
      </c>
      <c r="BQ68" s="194"/>
      <c r="BR68" s="193"/>
      <c r="BS68" s="193"/>
      <c r="BT68" s="193"/>
      <c r="BU68" s="129" t="b">
        <f>IF(CA81=22,5)</f>
        <v>0</v>
      </c>
      <c r="BV68" s="203"/>
      <c r="BW68" s="203"/>
      <c r="BX68" s="130"/>
      <c r="BY68" s="203"/>
      <c r="BZ68" s="130"/>
      <c r="CA68" s="203"/>
      <c r="CB68" s="130"/>
      <c r="CC68" s="203"/>
      <c r="CD68" s="130"/>
      <c r="CE68" s="130"/>
      <c r="CF68" s="123"/>
      <c r="CG68" s="115" t="b">
        <f>IF(CA81=22,17)</f>
        <v>0</v>
      </c>
      <c r="CH68" s="85"/>
      <c r="CI68" s="85"/>
      <c r="CJ68" s="85"/>
      <c r="CK68" s="85"/>
      <c r="CL68" s="85"/>
      <c r="CM68" s="85"/>
      <c r="CN68" s="85"/>
      <c r="CO68" s="85"/>
      <c r="CP68" s="85"/>
      <c r="CQ68" s="85"/>
      <c r="CR68" s="85"/>
      <c r="CS68" s="85"/>
    </row>
    <row r="69" spans="2:98" ht="21" hidden="1" thickBot="1" x14ac:dyDescent="0.35">
      <c r="D69" s="202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Q69" s="159"/>
      <c r="AR69" s="160"/>
      <c r="AS69" s="160"/>
      <c r="AT69" s="150"/>
      <c r="AU69" s="150"/>
      <c r="AV69" s="150"/>
      <c r="AW69" s="150"/>
      <c r="BC69" s="94"/>
      <c r="BD69" s="150"/>
      <c r="BE69" s="193"/>
      <c r="BF69" s="193"/>
      <c r="BG69" s="194"/>
      <c r="BH69" s="193"/>
      <c r="BI69" s="193"/>
      <c r="BJ69" s="193"/>
      <c r="BP69" s="199">
        <v>10</v>
      </c>
      <c r="BQ69" s="194"/>
      <c r="BR69" s="193"/>
      <c r="BS69" s="129" t="b">
        <f>IF(BZ81=21,3)</f>
        <v>0</v>
      </c>
      <c r="BT69" s="203"/>
      <c r="BU69" s="203"/>
      <c r="BV69" s="130"/>
      <c r="BW69" s="130"/>
      <c r="BX69" s="130"/>
      <c r="BY69" s="203"/>
      <c r="BZ69" s="203"/>
      <c r="CA69" s="203"/>
      <c r="CB69" s="130"/>
      <c r="CC69" s="203"/>
      <c r="CD69" s="130"/>
      <c r="CE69" s="130"/>
      <c r="CF69" s="123"/>
      <c r="CG69" s="115" t="b">
        <f>IF(BZ81=21,17)</f>
        <v>0</v>
      </c>
      <c r="CH69" s="85"/>
      <c r="CI69" s="85"/>
      <c r="CJ69" s="85"/>
      <c r="CK69" s="85"/>
      <c r="CL69" s="85"/>
      <c r="CM69" s="85"/>
      <c r="CN69" s="85"/>
      <c r="CO69" s="85"/>
      <c r="CP69" s="85"/>
      <c r="CQ69" s="85"/>
      <c r="CR69" s="85"/>
      <c r="CS69" s="85"/>
    </row>
    <row r="70" spans="2:98" ht="21" hidden="1" thickBot="1" x14ac:dyDescent="0.35">
      <c r="B70" s="205"/>
      <c r="C70" s="205"/>
      <c r="D70" s="202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Q70" s="159"/>
      <c r="AR70" s="160"/>
      <c r="AS70" s="160"/>
      <c r="AT70" s="150"/>
      <c r="AU70" s="150"/>
      <c r="AV70" s="150"/>
      <c r="AW70" s="150"/>
      <c r="BC70" s="94"/>
      <c r="BD70" s="150"/>
      <c r="BE70" s="193"/>
      <c r="BF70" s="193"/>
      <c r="BG70" s="194"/>
      <c r="BH70" s="193"/>
      <c r="BI70" s="193"/>
      <c r="BJ70" s="193"/>
      <c r="BP70" s="199">
        <v>9</v>
      </c>
      <c r="BQ70" s="129" t="b">
        <f>IF(BY81=20,1)</f>
        <v>0</v>
      </c>
      <c r="BR70" s="203"/>
      <c r="BS70" s="203"/>
      <c r="BT70" s="130"/>
      <c r="BU70" s="203"/>
      <c r="BV70" s="203"/>
      <c r="BW70" s="203"/>
      <c r="BX70" s="203"/>
      <c r="BY70" s="203"/>
      <c r="BZ70" s="203"/>
      <c r="CA70" s="203"/>
      <c r="CB70" s="203"/>
      <c r="CC70" s="203"/>
      <c r="CD70" s="130"/>
      <c r="CE70" s="130"/>
      <c r="CF70" s="123"/>
      <c r="CG70" s="115" t="b">
        <f>IF(BY81=20,17)</f>
        <v>0</v>
      </c>
      <c r="CH70" s="85"/>
      <c r="CI70" s="85"/>
      <c r="CJ70" s="85"/>
      <c r="CK70" s="85"/>
      <c r="CL70" s="85"/>
      <c r="CM70" s="85"/>
      <c r="CN70" s="85"/>
      <c r="CO70" s="85"/>
      <c r="CP70" s="85"/>
      <c r="CQ70" s="85"/>
      <c r="CR70" s="85"/>
      <c r="CS70" s="85"/>
    </row>
    <row r="71" spans="2:98" ht="21" hidden="1" thickBot="1" x14ac:dyDescent="0.35">
      <c r="B71" s="205"/>
      <c r="C71" s="205"/>
      <c r="D71" s="202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Q71" s="159"/>
      <c r="AR71" s="160"/>
      <c r="AS71" s="160"/>
      <c r="AT71" s="150"/>
      <c r="AU71" s="150"/>
      <c r="AV71" s="150"/>
      <c r="AW71" s="150"/>
      <c r="BC71" s="94"/>
      <c r="BD71" s="150"/>
      <c r="BE71" s="193"/>
      <c r="BF71" s="193"/>
      <c r="BG71" s="194"/>
      <c r="BH71" s="193"/>
      <c r="BI71" s="193"/>
      <c r="BJ71" s="193"/>
      <c r="BP71" s="199">
        <v>8</v>
      </c>
      <c r="BQ71" s="132" t="b">
        <f>IF(BX81=19,1)</f>
        <v>0</v>
      </c>
      <c r="BR71" s="134"/>
      <c r="BS71" s="204"/>
      <c r="BT71" s="204"/>
      <c r="BU71" s="204"/>
      <c r="BV71" s="204"/>
      <c r="BW71" s="204"/>
      <c r="BX71" s="204"/>
      <c r="BY71" s="204"/>
      <c r="BZ71" s="204"/>
      <c r="CA71" s="204"/>
      <c r="CB71" s="204"/>
      <c r="CC71" s="204"/>
      <c r="CD71" s="134"/>
      <c r="CE71" s="136" t="b">
        <f>IF(BX81=19,15)</f>
        <v>0</v>
      </c>
      <c r="CF71" s="85"/>
      <c r="CG71" s="85"/>
      <c r="CH71" s="85"/>
      <c r="CI71" s="85"/>
      <c r="CJ71" s="85"/>
      <c r="CK71" s="85"/>
      <c r="CL71" s="85"/>
      <c r="CM71" s="85"/>
      <c r="CN71" s="85"/>
      <c r="CO71" s="85"/>
      <c r="CP71" s="85"/>
      <c r="CQ71" s="85"/>
      <c r="CR71" s="85"/>
      <c r="CS71" s="85"/>
    </row>
    <row r="72" spans="2:98" ht="21" hidden="1" thickBot="1" x14ac:dyDescent="0.35"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Q72" s="159"/>
      <c r="AR72" s="160"/>
      <c r="AS72" s="160"/>
      <c r="AT72" s="150"/>
      <c r="AU72" s="150"/>
      <c r="AV72" s="150"/>
      <c r="AW72" s="150"/>
      <c r="BC72" s="94"/>
      <c r="BD72" s="150"/>
      <c r="BE72" s="193"/>
      <c r="BF72" s="193"/>
      <c r="BG72" s="194"/>
      <c r="BH72" s="193"/>
      <c r="BI72" s="193"/>
      <c r="BJ72" s="193"/>
      <c r="BP72" s="199">
        <v>7</v>
      </c>
      <c r="BQ72" s="132">
        <f>IF(BW81=18,1)</f>
        <v>1</v>
      </c>
      <c r="BR72" s="204"/>
      <c r="BS72" s="204"/>
      <c r="BT72" s="204"/>
      <c r="BU72" s="204"/>
      <c r="BV72" s="204"/>
      <c r="BW72" s="204"/>
      <c r="BX72" s="204"/>
      <c r="BY72" s="204"/>
      <c r="BZ72" s="204"/>
      <c r="CA72" s="204"/>
      <c r="CB72" s="204"/>
      <c r="CC72" s="136">
        <f>IF(BW81=18,13)</f>
        <v>13</v>
      </c>
      <c r="CD72" s="194"/>
      <c r="CF72" s="85"/>
      <c r="CG72" s="85"/>
      <c r="CH72" s="85"/>
      <c r="CI72" s="85"/>
      <c r="CJ72" s="85"/>
      <c r="CK72" s="85"/>
      <c r="CL72" s="85"/>
      <c r="CM72" s="85"/>
      <c r="CN72" s="85"/>
      <c r="CO72" s="85"/>
      <c r="CP72" s="85"/>
      <c r="CQ72" s="85"/>
      <c r="CR72" s="85"/>
      <c r="CS72" s="85"/>
    </row>
    <row r="73" spans="2:98" ht="21" hidden="1" thickBot="1" x14ac:dyDescent="0.35"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Q73" s="159"/>
      <c r="AR73" s="160"/>
      <c r="AS73" s="160"/>
      <c r="AT73" s="150"/>
      <c r="AU73" s="150"/>
      <c r="AV73" s="150"/>
      <c r="AW73" s="150"/>
      <c r="BC73" s="94"/>
      <c r="BD73" s="150"/>
      <c r="BE73" s="193"/>
      <c r="BF73" s="193"/>
      <c r="BG73" s="194"/>
      <c r="BH73" s="193"/>
      <c r="BI73" s="193"/>
      <c r="BJ73" s="193"/>
      <c r="BP73" s="199">
        <v>6</v>
      </c>
      <c r="BQ73" s="132" t="b">
        <f>IF(BV81=17,1)</f>
        <v>0</v>
      </c>
      <c r="BR73" s="204"/>
      <c r="BS73" s="204"/>
      <c r="BT73" s="204"/>
      <c r="BU73" s="204"/>
      <c r="BV73" s="204"/>
      <c r="BW73" s="204"/>
      <c r="BX73" s="204"/>
      <c r="BY73" s="204"/>
      <c r="BZ73" s="204"/>
      <c r="CA73" s="136" t="b">
        <f>IF(BV81=17,11)</f>
        <v>0</v>
      </c>
      <c r="CB73" s="193"/>
      <c r="CC73" s="193"/>
      <c r="CD73" s="194"/>
      <c r="CF73" s="85"/>
      <c r="CG73" s="85"/>
      <c r="CH73" s="85"/>
      <c r="CI73" s="85"/>
      <c r="CJ73" s="85"/>
      <c r="CK73" s="85"/>
      <c r="CL73" s="85"/>
      <c r="CM73" s="85"/>
      <c r="CN73" s="85"/>
      <c r="CO73" s="85"/>
      <c r="CP73" s="85"/>
      <c r="CQ73" s="85"/>
      <c r="CR73" s="85"/>
      <c r="CS73" s="85"/>
    </row>
    <row r="74" spans="2:98" ht="21" hidden="1" thickBot="1" x14ac:dyDescent="0.35"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Q74" s="159"/>
      <c r="AR74" s="160"/>
      <c r="AS74" s="160"/>
      <c r="AT74" s="150"/>
      <c r="AU74" s="150"/>
      <c r="AV74" s="150"/>
      <c r="AW74" s="150"/>
      <c r="BC74" s="94"/>
      <c r="BD74" s="150"/>
      <c r="BE74" s="193"/>
      <c r="BF74" s="193"/>
      <c r="BG74" s="194"/>
      <c r="BH74" s="193"/>
      <c r="BI74" s="193"/>
      <c r="BJ74" s="193"/>
      <c r="BP74" s="199">
        <v>5</v>
      </c>
      <c r="BQ74" s="129" t="b">
        <f>IF(BU81=16,1)</f>
        <v>0</v>
      </c>
      <c r="BR74" s="203"/>
      <c r="BS74" s="203"/>
      <c r="BT74" s="130"/>
      <c r="BU74" s="203"/>
      <c r="BV74" s="130"/>
      <c r="BW74" s="203"/>
      <c r="BX74" s="203"/>
      <c r="BY74" s="115" t="b">
        <f>IF(BU81=16,9)</f>
        <v>0</v>
      </c>
      <c r="BZ74" s="193"/>
      <c r="CA74" s="193"/>
      <c r="CB74" s="193"/>
      <c r="CC74" s="193"/>
      <c r="CD74" s="194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  <c r="CQ74" s="85"/>
      <c r="CR74" s="85"/>
      <c r="CS74" s="85"/>
    </row>
    <row r="75" spans="2:98" ht="21" hidden="1" thickBot="1" x14ac:dyDescent="0.35">
      <c r="B75" s="205"/>
      <c r="C75" s="205"/>
      <c r="D75" s="202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Q75" s="159"/>
      <c r="AR75" s="160"/>
      <c r="AS75" s="160"/>
      <c r="AT75" s="150"/>
      <c r="AU75" s="150"/>
      <c r="AV75" s="150"/>
      <c r="AW75" s="150"/>
      <c r="BC75" s="94"/>
      <c r="BD75" s="150"/>
      <c r="BE75" s="193"/>
      <c r="BF75" s="193"/>
      <c r="BG75" s="194"/>
      <c r="BH75" s="193"/>
      <c r="BI75" s="193"/>
      <c r="BJ75" s="193"/>
      <c r="BP75" s="199">
        <v>4</v>
      </c>
      <c r="BQ75" s="129" t="b">
        <f>IF(BT81=15,1)</f>
        <v>0</v>
      </c>
      <c r="BR75" s="130"/>
      <c r="BS75" s="130"/>
      <c r="BT75" s="203"/>
      <c r="BU75" s="130"/>
      <c r="BV75" s="130"/>
      <c r="BW75" s="115" t="b">
        <f>IF(BT81=15,7)</f>
        <v>0</v>
      </c>
      <c r="BX75" s="193"/>
      <c r="BY75" s="193"/>
      <c r="BZ75" s="193"/>
      <c r="CA75" s="193"/>
      <c r="CB75" s="193"/>
      <c r="CC75" s="193"/>
      <c r="CD75" s="194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</row>
    <row r="76" spans="2:98" ht="21" hidden="1" thickBot="1" x14ac:dyDescent="0.35">
      <c r="B76" s="205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Q76" s="159"/>
      <c r="AR76" s="160"/>
      <c r="AS76" s="160"/>
      <c r="AT76" s="150"/>
      <c r="AU76" s="150"/>
      <c r="AV76" s="150"/>
      <c r="AW76" s="150"/>
      <c r="BC76" s="94"/>
      <c r="BD76" s="150"/>
      <c r="BE76" s="193"/>
      <c r="BF76" s="193"/>
      <c r="BG76" s="194"/>
      <c r="BH76" s="193"/>
      <c r="BI76" s="193"/>
      <c r="BJ76" s="193"/>
      <c r="BP76" s="199">
        <v>3</v>
      </c>
      <c r="BQ76" s="132" t="b">
        <f>IF(BS81=14,1)</f>
        <v>0</v>
      </c>
      <c r="BR76" s="204"/>
      <c r="BS76" s="204"/>
      <c r="BT76" s="204"/>
      <c r="BU76" s="136" t="b">
        <f>IF(BS81=14,5)</f>
        <v>0</v>
      </c>
      <c r="BV76" s="193"/>
      <c r="BW76" s="193"/>
      <c r="BX76" s="193"/>
      <c r="BY76" s="193"/>
      <c r="BZ76" s="193"/>
      <c r="CA76" s="193"/>
      <c r="CB76" s="193"/>
      <c r="CC76" s="193"/>
      <c r="CD76" s="194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  <c r="CQ76" s="85"/>
      <c r="CR76" s="85"/>
      <c r="CS76" s="85"/>
    </row>
    <row r="77" spans="2:98" ht="21" hidden="1" thickBot="1" x14ac:dyDescent="0.35"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Q77" s="159"/>
      <c r="AR77" s="160"/>
      <c r="AS77" s="160"/>
      <c r="AT77" s="150"/>
      <c r="AU77" s="150"/>
      <c r="AV77" s="150"/>
      <c r="AW77" s="150"/>
      <c r="BC77" s="94"/>
      <c r="BD77" s="150"/>
      <c r="BE77" s="193"/>
      <c r="BF77" s="193"/>
      <c r="BG77" s="194"/>
      <c r="BH77" s="193"/>
      <c r="BI77" s="193"/>
      <c r="BJ77" s="193"/>
      <c r="BP77" s="199">
        <v>2</v>
      </c>
      <c r="BQ77" s="132" t="b">
        <f>IF(BR81=13,1)</f>
        <v>0</v>
      </c>
      <c r="BR77" s="204"/>
      <c r="BS77" s="136" t="b">
        <f>IF(BR81=13,3)</f>
        <v>0</v>
      </c>
      <c r="BT77" s="193"/>
      <c r="BU77" s="193"/>
      <c r="BV77" s="193"/>
      <c r="BW77" s="193"/>
      <c r="BX77" s="193"/>
      <c r="BY77" s="193"/>
      <c r="BZ77" s="193"/>
      <c r="CA77" s="193"/>
      <c r="CB77" s="193"/>
      <c r="CC77" s="193"/>
      <c r="CD77" s="194"/>
      <c r="CF77" s="85"/>
      <c r="CG77" s="85"/>
      <c r="CH77" s="85"/>
      <c r="CI77" s="85"/>
      <c r="CJ77" s="85"/>
      <c r="CK77" s="85"/>
      <c r="CL77" s="85"/>
      <c r="CM77" s="85"/>
      <c r="CN77" s="85"/>
      <c r="CO77" s="85"/>
      <c r="CP77" s="85"/>
      <c r="CQ77" s="85"/>
      <c r="CR77" s="85"/>
      <c r="CS77" s="85"/>
    </row>
    <row r="78" spans="2:98" ht="21" hidden="1" thickBot="1" x14ac:dyDescent="0.35"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Q78" s="159"/>
      <c r="AR78" s="160"/>
      <c r="AS78" s="160"/>
      <c r="AT78" s="150"/>
      <c r="AU78" s="150"/>
      <c r="AV78" s="150"/>
      <c r="AW78" s="150"/>
      <c r="BC78" s="94"/>
      <c r="BD78" s="150"/>
      <c r="BE78" s="193"/>
      <c r="BF78" s="193"/>
      <c r="BG78" s="194"/>
      <c r="BH78" s="193"/>
      <c r="BI78" s="193"/>
      <c r="BJ78" s="193"/>
      <c r="BK78" s="82"/>
      <c r="BL78" s="193"/>
      <c r="BP78" s="193"/>
      <c r="BQ78" s="193"/>
      <c r="BR78" s="193"/>
      <c r="BS78" s="193"/>
      <c r="BT78" s="193"/>
      <c r="BU78" s="193"/>
      <c r="BV78" s="193"/>
      <c r="BW78" s="193"/>
      <c r="BX78" s="193"/>
      <c r="BY78" s="193"/>
      <c r="BZ78" s="193"/>
      <c r="CA78" s="194"/>
      <c r="CB78" s="119"/>
      <c r="CC78" s="119"/>
      <c r="CD78" s="119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  <c r="CQ78" s="85"/>
      <c r="CR78" s="85"/>
      <c r="CS78" s="85"/>
    </row>
    <row r="79" spans="2:98" ht="62.25" thickBot="1" x14ac:dyDescent="0.4">
      <c r="G79" s="37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Q79" s="159"/>
      <c r="AS79" s="160"/>
      <c r="AT79" s="150"/>
      <c r="AU79" s="150"/>
      <c r="AV79" s="150"/>
      <c r="AW79" s="150"/>
      <c r="AX79" s="150"/>
      <c r="AZ79" s="150"/>
      <c r="BA79" s="150"/>
      <c r="BB79" s="150"/>
      <c r="BC79" s="206"/>
      <c r="BD79" s="90" t="s">
        <v>128</v>
      </c>
      <c r="BE79" s="847" t="s">
        <v>125</v>
      </c>
      <c r="BF79" s="208"/>
      <c r="BG79" s="209"/>
      <c r="BH79" s="209"/>
      <c r="BI79" s="209"/>
      <c r="BJ79" s="209"/>
      <c r="BK79" s="209"/>
      <c r="BL79" s="209"/>
      <c r="BM79" s="209"/>
      <c r="BN79" s="209"/>
      <c r="BO79" s="209"/>
      <c r="BP79" s="209"/>
      <c r="BQ79" s="859">
        <f>SUM(BQ63:BQ78)</f>
        <v>1</v>
      </c>
      <c r="BR79" s="860">
        <f t="shared" ref="BR79:CG79" si="0">SUM(BR63:BR78)</f>
        <v>0</v>
      </c>
      <c r="BS79" s="860">
        <f t="shared" si="0"/>
        <v>0</v>
      </c>
      <c r="BT79" s="860">
        <f t="shared" si="0"/>
        <v>0</v>
      </c>
      <c r="BU79" s="860">
        <f t="shared" si="0"/>
        <v>0</v>
      </c>
      <c r="BV79" s="860">
        <f t="shared" si="0"/>
        <v>0</v>
      </c>
      <c r="BW79" s="860">
        <f t="shared" si="0"/>
        <v>0</v>
      </c>
      <c r="BX79" s="860">
        <f t="shared" si="0"/>
        <v>0</v>
      </c>
      <c r="BY79" s="860">
        <f t="shared" si="0"/>
        <v>0</v>
      </c>
      <c r="BZ79" s="860">
        <f t="shared" si="0"/>
        <v>0</v>
      </c>
      <c r="CA79" s="860">
        <f t="shared" si="0"/>
        <v>0</v>
      </c>
      <c r="CB79" s="860">
        <f t="shared" si="0"/>
        <v>0</v>
      </c>
      <c r="CC79" s="860">
        <f t="shared" si="0"/>
        <v>13</v>
      </c>
      <c r="CD79" s="860">
        <f t="shared" si="0"/>
        <v>0</v>
      </c>
      <c r="CE79" s="860">
        <f t="shared" si="0"/>
        <v>0</v>
      </c>
      <c r="CF79" s="860">
        <f t="shared" si="0"/>
        <v>0</v>
      </c>
      <c r="CG79" s="861">
        <f t="shared" si="0"/>
        <v>0</v>
      </c>
      <c r="CH79" s="209"/>
      <c r="CI79" s="209"/>
      <c r="CJ79" s="210"/>
      <c r="CK79" s="210"/>
      <c r="CL79" s="210"/>
      <c r="CM79" s="210"/>
      <c r="CN79" s="210"/>
      <c r="CO79" s="210"/>
      <c r="CP79" s="211"/>
      <c r="CQ79" s="99"/>
      <c r="CR79" s="85"/>
      <c r="CS79" s="85"/>
    </row>
    <row r="80" spans="2:98" ht="33.75" customHeight="1" thickBot="1" x14ac:dyDescent="0.4"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Q80" s="159"/>
      <c r="AR80" s="212"/>
      <c r="AS80" s="160"/>
      <c r="AT80" s="150"/>
      <c r="AU80" s="150"/>
      <c r="AV80" s="150"/>
      <c r="AW80" s="150"/>
      <c r="AX80" s="150"/>
      <c r="AY80" s="150"/>
      <c r="AZ80" s="150"/>
      <c r="BA80" s="150"/>
      <c r="BB80" s="40" t="b">
        <f>AND(BD80&gt;=10,$AN$138&gt;=10,$AO$138&gt;=10)</f>
        <v>1</v>
      </c>
      <c r="BC80" s="92" t="str">
        <f>IF(BB80=TRUE,"O K","OVERLOAD")</f>
        <v>O K</v>
      </c>
      <c r="BD80" s="20">
        <f>+$D$8/(BF49/2)</f>
        <v>150.23474178403757</v>
      </c>
      <c r="BE80" s="213"/>
      <c r="BF80" s="119"/>
      <c r="BG80" s="120"/>
      <c r="BH80" s="119"/>
      <c r="BI80" s="119"/>
      <c r="BJ80" s="119"/>
      <c r="BK80" s="120"/>
      <c r="BL80" s="119"/>
      <c r="BM80" s="119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85"/>
      <c r="CI80" s="85"/>
      <c r="CJ80" s="85"/>
      <c r="CK80" s="85"/>
      <c r="CL80" s="85"/>
      <c r="CM80" s="85"/>
      <c r="CN80" s="85"/>
      <c r="CO80" s="85"/>
      <c r="CP80" s="85"/>
      <c r="CQ80" s="85"/>
      <c r="CR80" s="85"/>
      <c r="CS80" s="85"/>
    </row>
    <row r="81" spans="20:97" ht="20.25" hidden="1" x14ac:dyDescent="0.3"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Q81" s="159"/>
      <c r="AR81" s="212"/>
      <c r="AS81" s="160"/>
      <c r="AT81" s="150"/>
      <c r="AU81" s="150"/>
      <c r="AV81" s="150"/>
      <c r="AW81" s="150"/>
      <c r="AX81" s="150"/>
      <c r="AY81" s="150"/>
      <c r="AZ81" s="150"/>
      <c r="BA81" s="150"/>
      <c r="BB81" s="150"/>
      <c r="BC81" s="206"/>
      <c r="BD81" s="150"/>
      <c r="BE81" s="82"/>
      <c r="BF81" s="214" t="b">
        <f>+AZ162</f>
        <v>0</v>
      </c>
      <c r="BG81" s="214" t="b">
        <f>+AZ163</f>
        <v>0</v>
      </c>
      <c r="BH81" s="214" t="b">
        <f>+AZ164</f>
        <v>0</v>
      </c>
      <c r="BI81" s="214" t="b">
        <f>+AZ165</f>
        <v>0</v>
      </c>
      <c r="BJ81" s="214" t="b">
        <f>+AZ166</f>
        <v>0</v>
      </c>
      <c r="BK81" s="214" t="b">
        <f>+AZ167</f>
        <v>0</v>
      </c>
      <c r="BL81" s="214" t="b">
        <f>+AZ168</f>
        <v>0</v>
      </c>
      <c r="BM81" s="214" t="b">
        <f>+AZ169</f>
        <v>0</v>
      </c>
      <c r="BN81" s="214" t="b">
        <f>+AZ170</f>
        <v>0</v>
      </c>
      <c r="BO81" s="214" t="b">
        <f>+AZ171</f>
        <v>0</v>
      </c>
      <c r="BP81" s="214" t="b">
        <f>+AZ172</f>
        <v>0</v>
      </c>
      <c r="BQ81" s="214" t="b">
        <f>+AZ173</f>
        <v>0</v>
      </c>
      <c r="BR81" s="214" t="b">
        <f>+AZ174</f>
        <v>0</v>
      </c>
      <c r="BS81" s="214" t="b">
        <f>+AZ175</f>
        <v>0</v>
      </c>
      <c r="BT81" s="214" t="b">
        <f>+AZ176</f>
        <v>0</v>
      </c>
      <c r="BU81" s="214" t="b">
        <f>+AZ177</f>
        <v>0</v>
      </c>
      <c r="BV81" s="214" t="b">
        <f>+AZ178</f>
        <v>0</v>
      </c>
      <c r="BW81" s="214">
        <f>+AZ179</f>
        <v>18</v>
      </c>
      <c r="BX81" s="214" t="b">
        <f>+AZ180</f>
        <v>0</v>
      </c>
      <c r="BY81" s="214" t="b">
        <f>+AZ181</f>
        <v>0</v>
      </c>
      <c r="BZ81" s="214" t="b">
        <f>+AZ182</f>
        <v>0</v>
      </c>
      <c r="CA81" s="214" t="b">
        <f>+AZ183</f>
        <v>0</v>
      </c>
      <c r="CB81" s="214" t="b">
        <f>+AZ184</f>
        <v>0</v>
      </c>
      <c r="CC81" s="214" t="b">
        <f>+AZ185</f>
        <v>0</v>
      </c>
      <c r="CD81" s="214" t="b">
        <f>+AZ186</f>
        <v>0</v>
      </c>
      <c r="CE81" s="214" t="b">
        <f>+AZ187</f>
        <v>0</v>
      </c>
      <c r="CF81" s="214" t="b">
        <f>+AZ188</f>
        <v>0</v>
      </c>
      <c r="CG81" s="214" t="b">
        <f>+AZ189</f>
        <v>0</v>
      </c>
      <c r="CH81" s="214" t="b">
        <f>+AZ190</f>
        <v>0</v>
      </c>
      <c r="CI81" s="214" t="b">
        <f>+AZ191</f>
        <v>0</v>
      </c>
      <c r="CJ81" s="214" t="b">
        <f>+AZ192</f>
        <v>0</v>
      </c>
      <c r="CK81" s="214" t="b">
        <f>+AZ193</f>
        <v>0</v>
      </c>
      <c r="CL81" s="214" t="b">
        <f>+AZ194</f>
        <v>0</v>
      </c>
      <c r="CM81" s="214" t="b">
        <f>+AZ195</f>
        <v>0</v>
      </c>
      <c r="CN81" s="214" t="b">
        <f>+AZ196</f>
        <v>0</v>
      </c>
      <c r="CO81" s="214" t="b">
        <f>+AZ197</f>
        <v>0</v>
      </c>
      <c r="CP81" s="214" t="b">
        <f>+AZ198</f>
        <v>0</v>
      </c>
      <c r="CQ81" s="215"/>
      <c r="CR81" s="85"/>
      <c r="CS81" s="85"/>
    </row>
    <row r="82" spans="20:97" ht="20.25" hidden="1" x14ac:dyDescent="0.3"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Q82" s="159"/>
      <c r="AR82" s="212"/>
      <c r="AS82" s="160"/>
      <c r="AT82" s="150"/>
      <c r="AU82" s="150"/>
      <c r="AV82" s="150"/>
      <c r="AW82" s="150"/>
      <c r="AX82" s="150"/>
      <c r="AY82" s="150"/>
      <c r="AZ82" s="150"/>
      <c r="BA82" s="150"/>
      <c r="BB82" s="150"/>
      <c r="BC82" s="206"/>
      <c r="BD82" s="150"/>
      <c r="BE82" s="84"/>
      <c r="BF82" s="215" t="b">
        <f>+BF81</f>
        <v>0</v>
      </c>
      <c r="BG82" s="215" t="b">
        <f t="shared" ref="BG82:BX82" si="1">+BG81</f>
        <v>0</v>
      </c>
      <c r="BH82" s="215" t="b">
        <f t="shared" si="1"/>
        <v>0</v>
      </c>
      <c r="BI82" s="215" t="b">
        <f t="shared" si="1"/>
        <v>0</v>
      </c>
      <c r="BJ82" s="215" t="b">
        <f t="shared" si="1"/>
        <v>0</v>
      </c>
      <c r="BK82" s="215" t="b">
        <f t="shared" si="1"/>
        <v>0</v>
      </c>
      <c r="BL82" s="215" t="b">
        <f>+BL81</f>
        <v>0</v>
      </c>
      <c r="BM82" s="215" t="b">
        <f t="shared" si="1"/>
        <v>0</v>
      </c>
      <c r="BN82" s="215" t="b">
        <f t="shared" si="1"/>
        <v>0</v>
      </c>
      <c r="BO82" s="215" t="b">
        <f t="shared" si="1"/>
        <v>0</v>
      </c>
      <c r="BP82" s="215" t="b">
        <f t="shared" si="1"/>
        <v>0</v>
      </c>
      <c r="BQ82" s="215" t="b">
        <f>+BQ81</f>
        <v>0</v>
      </c>
      <c r="BR82" s="215" t="b">
        <f>+BR81</f>
        <v>0</v>
      </c>
      <c r="BS82" s="215" t="b">
        <f>+BS81</f>
        <v>0</v>
      </c>
      <c r="BT82" s="215" t="b">
        <f>+BT81</f>
        <v>0</v>
      </c>
      <c r="BU82" s="215" t="b">
        <f>+BU81</f>
        <v>0</v>
      </c>
      <c r="BV82" s="215" t="b">
        <f t="shared" si="1"/>
        <v>0</v>
      </c>
      <c r="BW82" s="215">
        <f t="shared" si="1"/>
        <v>18</v>
      </c>
      <c r="BX82" s="215" t="b">
        <f t="shared" si="1"/>
        <v>0</v>
      </c>
      <c r="BY82" s="215" t="b">
        <f>+BY81</f>
        <v>0</v>
      </c>
      <c r="BZ82" s="215" t="b">
        <f>+BZ81</f>
        <v>0</v>
      </c>
      <c r="CA82" s="215" t="b">
        <f t="shared" ref="CA82:CP82" si="2">+CA81</f>
        <v>0</v>
      </c>
      <c r="CB82" s="215" t="b">
        <f t="shared" si="2"/>
        <v>0</v>
      </c>
      <c r="CC82" s="215" t="b">
        <f t="shared" si="2"/>
        <v>0</v>
      </c>
      <c r="CD82" s="215" t="b">
        <f t="shared" si="2"/>
        <v>0</v>
      </c>
      <c r="CE82" s="215" t="b">
        <f t="shared" si="2"/>
        <v>0</v>
      </c>
      <c r="CF82" s="215" t="b">
        <f t="shared" si="2"/>
        <v>0</v>
      </c>
      <c r="CG82" s="215" t="b">
        <f t="shared" si="2"/>
        <v>0</v>
      </c>
      <c r="CH82" s="215" t="b">
        <f t="shared" si="2"/>
        <v>0</v>
      </c>
      <c r="CI82" s="215" t="b">
        <f t="shared" si="2"/>
        <v>0</v>
      </c>
      <c r="CJ82" s="215" t="b">
        <f t="shared" si="2"/>
        <v>0</v>
      </c>
      <c r="CK82" s="215" t="b">
        <f t="shared" si="2"/>
        <v>0</v>
      </c>
      <c r="CL82" s="215" t="b">
        <f t="shared" si="2"/>
        <v>0</v>
      </c>
      <c r="CM82" s="215" t="b">
        <f t="shared" si="2"/>
        <v>0</v>
      </c>
      <c r="CN82" s="215" t="b">
        <f t="shared" si="2"/>
        <v>0</v>
      </c>
      <c r="CO82" s="215" t="b">
        <f t="shared" si="2"/>
        <v>0</v>
      </c>
      <c r="CP82" s="215" t="b">
        <f t="shared" si="2"/>
        <v>0</v>
      </c>
      <c r="CQ82" s="215"/>
      <c r="CR82" s="85"/>
      <c r="CS82" s="85"/>
    </row>
    <row r="83" spans="20:97" ht="12.75" customHeight="1" thickBot="1" x14ac:dyDescent="0.35"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Q83" s="159"/>
      <c r="AR83" s="212"/>
      <c r="AS83" s="160"/>
      <c r="AT83" s="150"/>
      <c r="AU83" s="150"/>
      <c r="AV83" s="150"/>
      <c r="AW83" s="150"/>
      <c r="AX83" s="150"/>
      <c r="AY83" s="150"/>
      <c r="AZ83" s="150"/>
      <c r="BA83" s="150"/>
      <c r="BB83" s="150"/>
      <c r="BC83" s="206"/>
      <c r="BD83" s="150"/>
      <c r="BE83" s="84"/>
      <c r="BF83" s="215"/>
      <c r="BG83" s="215"/>
      <c r="BH83" s="215"/>
      <c r="BI83" s="215"/>
      <c r="BJ83" s="215"/>
      <c r="BK83" s="215"/>
      <c r="BL83" s="215"/>
      <c r="BM83" s="215"/>
      <c r="BN83" s="215"/>
      <c r="BO83" s="215"/>
      <c r="BP83" s="215"/>
      <c r="BQ83" s="215"/>
      <c r="BR83" s="215"/>
      <c r="BS83" s="215"/>
      <c r="BT83" s="215"/>
      <c r="BU83" s="215"/>
      <c r="BV83" s="215"/>
      <c r="BW83" s="215"/>
      <c r="BX83" s="215"/>
      <c r="BY83" s="215"/>
      <c r="BZ83" s="215"/>
      <c r="CA83" s="215"/>
      <c r="CB83" s="215"/>
      <c r="CC83" s="215"/>
      <c r="CD83" s="215"/>
      <c r="CE83" s="215"/>
      <c r="CF83" s="215"/>
      <c r="CG83" s="215"/>
      <c r="CH83" s="215"/>
      <c r="CI83" s="215"/>
      <c r="CJ83" s="215"/>
      <c r="CK83" s="215"/>
      <c r="CL83" s="215"/>
      <c r="CM83" s="215"/>
      <c r="CN83" s="215"/>
      <c r="CO83" s="215"/>
      <c r="CP83" s="215"/>
      <c r="CQ83" s="215"/>
      <c r="CR83" s="85"/>
      <c r="CS83" s="85"/>
    </row>
    <row r="84" spans="20:97" ht="42" customHeight="1" thickBot="1" x14ac:dyDescent="0.4"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Q84" s="159"/>
      <c r="AS84" s="160"/>
      <c r="AT84" s="150"/>
      <c r="AU84" s="150"/>
      <c r="AV84" s="150"/>
      <c r="AW84" s="150"/>
      <c r="AX84" s="150"/>
      <c r="AY84" s="150"/>
      <c r="AZ84" s="150"/>
      <c r="BA84" s="150"/>
      <c r="BB84" s="150"/>
      <c r="BC84" s="206"/>
      <c r="BD84" s="90" t="s">
        <v>128</v>
      </c>
      <c r="BE84" s="216" t="s">
        <v>129</v>
      </c>
      <c r="BF84" s="849" t="str">
        <f>IF(BF82=1,"17","")</f>
        <v/>
      </c>
      <c r="BG84" s="850" t="str">
        <f>IF(BG82=2,"16","")</f>
        <v/>
      </c>
      <c r="BH84" s="850" t="str">
        <f>IF(BH82=3,"15","")</f>
        <v/>
      </c>
      <c r="BI84" s="850" t="str">
        <f>IF(BI82=4,"14","")</f>
        <v/>
      </c>
      <c r="BJ84" s="850" t="str">
        <f>IF(BJ82=5,"13","")</f>
        <v/>
      </c>
      <c r="BK84" s="850" t="str">
        <f>IF(BK82=6,"12","")</f>
        <v/>
      </c>
      <c r="BL84" s="850" t="str">
        <f>IF(BL82=7,"11","")</f>
        <v/>
      </c>
      <c r="BM84" s="850" t="str">
        <f>IF(BM82=8,"10","")</f>
        <v/>
      </c>
      <c r="BN84" s="850" t="str">
        <f>IF(BN82=9,"9","")</f>
        <v/>
      </c>
      <c r="BO84" s="850" t="str">
        <f>IF(BO82=10,"8","")</f>
        <v/>
      </c>
      <c r="BP84" s="850" t="str">
        <f>IF(BP82=11,"7","")</f>
        <v/>
      </c>
      <c r="BQ84" s="1038" t="str">
        <f>IF(BQ82=12,"1","")</f>
        <v/>
      </c>
      <c r="BR84" s="848" t="str">
        <f>IF(BR82=13,"2","")</f>
        <v/>
      </c>
      <c r="BS84" s="848" t="str">
        <f>IF(BS82=14,"3","")</f>
        <v/>
      </c>
      <c r="BT84" s="848" t="str">
        <f>IF(BT82=15,"4","")</f>
        <v/>
      </c>
      <c r="BU84" s="848" t="str">
        <f>IF(BU82=16,"5","")</f>
        <v/>
      </c>
      <c r="BV84" s="848" t="str">
        <f>IF(BV82=17,"6","")</f>
        <v/>
      </c>
      <c r="BW84" s="848" t="str">
        <f>IF(BW82=18,"7","")</f>
        <v>7</v>
      </c>
      <c r="BX84" s="848" t="str">
        <f>IF(BX82=19,"8","")</f>
        <v/>
      </c>
      <c r="BY84" s="848" t="str">
        <f>IF(BY82=20,"9","")</f>
        <v/>
      </c>
      <c r="BZ84" s="848" t="str">
        <f>IF(BZ82=21,"10","")</f>
        <v/>
      </c>
      <c r="CA84" s="848" t="str">
        <f>IF(CA82=22,"11","")</f>
        <v/>
      </c>
      <c r="CB84" s="848" t="str">
        <f>IF(CB82=23,"12","")</f>
        <v/>
      </c>
      <c r="CC84" s="848" t="str">
        <f>IF(CC82=24,"13","")</f>
        <v/>
      </c>
      <c r="CD84" s="848" t="str">
        <f>IF(CD82=25,"14","")</f>
        <v/>
      </c>
      <c r="CE84" s="848" t="str">
        <f>IF(CE82=26,"15","")</f>
        <v/>
      </c>
      <c r="CF84" s="848" t="str">
        <f>IF(CF82=27,"16","")</f>
        <v/>
      </c>
      <c r="CG84" s="1039" t="str">
        <f>IF(CG82=28,"17","")</f>
        <v/>
      </c>
      <c r="CH84" s="857" t="str">
        <f>IF(CH82=29,"9","")</f>
        <v/>
      </c>
      <c r="CI84" s="857" t="str">
        <f>IF(CI82=30,"10","")</f>
        <v/>
      </c>
      <c r="CJ84" s="857" t="str">
        <f>IF(CJ82=31,"11","")</f>
        <v/>
      </c>
      <c r="CK84" s="857" t="str">
        <f>IF(CK82=32,"12","")</f>
        <v/>
      </c>
      <c r="CL84" s="857" t="str">
        <f>IF(CL82=33,"13","")</f>
        <v/>
      </c>
      <c r="CM84" s="857" t="str">
        <f>IF(CM82=34,"14","")</f>
        <v/>
      </c>
      <c r="CN84" s="857" t="str">
        <f>IF(CN82=35,"15","")</f>
        <v/>
      </c>
      <c r="CO84" s="857" t="str">
        <f>IF(CO82=36,"16","")</f>
        <v/>
      </c>
      <c r="CP84" s="858" t="str">
        <f>IF(CP82=37,"17","")</f>
        <v/>
      </c>
      <c r="CQ84" s="217"/>
      <c r="CR84" s="85"/>
      <c r="CS84" s="85"/>
    </row>
    <row r="85" spans="20:97" ht="30.75" thickBot="1" x14ac:dyDescent="0.4"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Q85" s="159"/>
      <c r="AS85" s="160"/>
      <c r="AT85" s="150"/>
      <c r="AU85" s="150"/>
      <c r="AV85" s="150"/>
      <c r="AW85" s="150"/>
      <c r="AX85" s="150"/>
      <c r="AY85" s="150"/>
      <c r="AZ85" s="150"/>
      <c r="BA85" s="150"/>
      <c r="BB85" s="40" t="b">
        <f>AND(BD85&gt;=10,$AN$138&gt;=10,$AO$138&gt;=10)</f>
        <v>1</v>
      </c>
      <c r="BC85" s="92" t="str">
        <f>IF(BB85=TRUE,"O K","OVERLOAD")</f>
        <v>O K</v>
      </c>
      <c r="BD85" s="20">
        <f>+$D$8/(BF49)</f>
        <v>75.117370892018783</v>
      </c>
      <c r="BE85" s="889" t="s">
        <v>186</v>
      </c>
      <c r="BF85" s="890">
        <v>-10</v>
      </c>
      <c r="BG85" s="890">
        <v>-9</v>
      </c>
      <c r="BH85" s="890">
        <v>-8</v>
      </c>
      <c r="BI85" s="890">
        <v>-7</v>
      </c>
      <c r="BJ85" s="890">
        <v>-6</v>
      </c>
      <c r="BK85" s="890">
        <v>-5</v>
      </c>
      <c r="BL85" s="890">
        <v>-4</v>
      </c>
      <c r="BM85" s="890">
        <v>-3</v>
      </c>
      <c r="BN85" s="890">
        <v>-2</v>
      </c>
      <c r="BO85" s="890">
        <v>-1</v>
      </c>
      <c r="BP85" s="890">
        <v>0</v>
      </c>
      <c r="BQ85" s="890">
        <v>1</v>
      </c>
      <c r="BR85" s="890">
        <v>2</v>
      </c>
      <c r="BS85" s="890">
        <v>3</v>
      </c>
      <c r="BT85" s="890">
        <v>4</v>
      </c>
      <c r="BU85" s="890">
        <v>5</v>
      </c>
      <c r="BV85" s="890">
        <v>6</v>
      </c>
      <c r="BW85" s="890">
        <v>7</v>
      </c>
      <c r="BX85" s="890">
        <v>8</v>
      </c>
      <c r="BY85" s="890">
        <v>9</v>
      </c>
      <c r="BZ85" s="891">
        <v>10</v>
      </c>
      <c r="CA85" s="890">
        <v>11</v>
      </c>
      <c r="CB85" s="890">
        <v>12</v>
      </c>
      <c r="CC85" s="890">
        <v>13</v>
      </c>
      <c r="CD85" s="890">
        <v>14</v>
      </c>
      <c r="CE85" s="890">
        <v>15</v>
      </c>
      <c r="CF85" s="890">
        <v>16</v>
      </c>
      <c r="CG85" s="890">
        <v>17</v>
      </c>
      <c r="CH85" s="890">
        <v>18</v>
      </c>
      <c r="CI85" s="890">
        <v>19</v>
      </c>
      <c r="CJ85" s="890">
        <v>20</v>
      </c>
      <c r="CK85" s="890">
        <v>21</v>
      </c>
      <c r="CL85" s="890">
        <v>22</v>
      </c>
      <c r="CM85" s="890">
        <v>23</v>
      </c>
      <c r="CN85" s="890">
        <v>24</v>
      </c>
      <c r="CO85" s="890">
        <v>25</v>
      </c>
      <c r="CP85" s="892">
        <v>26</v>
      </c>
      <c r="CQ85" s="85"/>
      <c r="CR85" s="85"/>
      <c r="CS85" s="85"/>
    </row>
    <row r="86" spans="20:97" ht="20.25" hidden="1" x14ac:dyDescent="0.3"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Q86" s="159"/>
      <c r="AR86" s="160"/>
      <c r="AS86" s="16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E86" s="85"/>
      <c r="BF86" s="218">
        <v>1</v>
      </c>
      <c r="BG86" s="218">
        <v>2</v>
      </c>
      <c r="BH86" s="218">
        <v>3</v>
      </c>
      <c r="BI86" s="218">
        <v>4</v>
      </c>
      <c r="BJ86" s="218">
        <v>5</v>
      </c>
      <c r="BK86" s="218">
        <v>6</v>
      </c>
      <c r="BL86" s="218">
        <v>7</v>
      </c>
      <c r="BM86" s="218">
        <v>8</v>
      </c>
      <c r="BN86" s="218">
        <v>9</v>
      </c>
      <c r="BO86" s="218">
        <v>10</v>
      </c>
      <c r="BP86" s="218">
        <v>11</v>
      </c>
      <c r="BQ86" s="218">
        <v>12</v>
      </c>
      <c r="BR86" s="218">
        <v>13</v>
      </c>
      <c r="BS86" s="218">
        <v>14</v>
      </c>
      <c r="BT86" s="218">
        <v>15</v>
      </c>
      <c r="BU86" s="218">
        <v>16</v>
      </c>
      <c r="BV86" s="218">
        <v>17</v>
      </c>
      <c r="BW86" s="218">
        <v>18</v>
      </c>
      <c r="BX86" s="218">
        <v>19</v>
      </c>
      <c r="BY86" s="218">
        <v>20</v>
      </c>
      <c r="BZ86" s="218">
        <v>21</v>
      </c>
      <c r="CA86" s="218">
        <v>22</v>
      </c>
      <c r="CB86" s="218">
        <v>23</v>
      </c>
      <c r="CC86" s="218">
        <v>24</v>
      </c>
      <c r="CD86" s="218">
        <v>25</v>
      </c>
      <c r="CE86" s="218">
        <v>26</v>
      </c>
      <c r="CF86" s="218">
        <v>27</v>
      </c>
      <c r="CG86" s="218">
        <v>28</v>
      </c>
      <c r="CH86" s="218">
        <v>29</v>
      </c>
      <c r="CI86" s="218">
        <v>30</v>
      </c>
      <c r="CJ86" s="218">
        <v>31</v>
      </c>
      <c r="CK86" s="218">
        <v>32</v>
      </c>
      <c r="CL86" s="218">
        <v>33</v>
      </c>
      <c r="CM86" s="218">
        <v>34</v>
      </c>
      <c r="CN86" s="218">
        <v>35</v>
      </c>
      <c r="CO86" s="218">
        <v>36</v>
      </c>
      <c r="CP86" s="218">
        <v>37</v>
      </c>
      <c r="CQ86" s="218"/>
      <c r="CR86" s="85"/>
      <c r="CS86" s="85"/>
    </row>
    <row r="87" spans="20:97" ht="23.25" hidden="1" x14ac:dyDescent="0.35">
      <c r="BC87" s="94"/>
      <c r="BD87" s="18"/>
      <c r="BE87" s="108"/>
      <c r="BF87" s="109"/>
      <c r="BG87" s="109"/>
      <c r="BH87" s="109"/>
      <c r="BI87" s="109"/>
      <c r="BJ87" s="109"/>
      <c r="BK87" s="109"/>
      <c r="BL87" s="109"/>
      <c r="BM87" s="109"/>
      <c r="BN87" s="104"/>
      <c r="BO87" s="104"/>
      <c r="BP87" s="105"/>
      <c r="BQ87" s="105"/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6"/>
      <c r="CD87" s="107"/>
      <c r="CE87" s="107"/>
      <c r="CF87" s="107"/>
      <c r="CG87" s="107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  <c r="CR87" s="17"/>
      <c r="CS87" s="85"/>
    </row>
    <row r="88" spans="20:97" ht="24" hidden="1" thickBot="1" x14ac:dyDescent="0.4">
      <c r="BC88" s="94"/>
      <c r="BD88" s="18"/>
      <c r="BE88" s="108">
        <v>36</v>
      </c>
      <c r="BF88" s="109"/>
      <c r="BG88" s="109"/>
      <c r="BH88" s="109"/>
      <c r="BI88" s="109"/>
      <c r="BJ88" s="109"/>
      <c r="BK88" s="109"/>
      <c r="BL88" s="109"/>
      <c r="BM88" s="109"/>
      <c r="BN88" s="104"/>
      <c r="BO88" s="104"/>
      <c r="BP88" s="105"/>
      <c r="BQ88" s="105"/>
      <c r="BR88" s="105"/>
      <c r="BS88" s="105"/>
      <c r="BT88" s="105"/>
      <c r="BU88" s="105"/>
      <c r="BV88" s="105"/>
      <c r="BW88" s="110"/>
      <c r="BX88" s="111"/>
      <c r="BY88" s="112"/>
      <c r="BZ88" s="105"/>
      <c r="CA88" s="105"/>
      <c r="CB88" s="105"/>
      <c r="CC88" s="106"/>
      <c r="CD88" s="107"/>
      <c r="CE88" s="107"/>
      <c r="CF88" s="107"/>
      <c r="CG88" s="107"/>
      <c r="CH88" s="102"/>
      <c r="CI88" s="102"/>
      <c r="CJ88" s="102"/>
      <c r="CK88" s="102"/>
      <c r="CL88" s="102"/>
      <c r="CM88" s="102"/>
      <c r="CN88" s="113" t="b">
        <f>IF(CO81=36,35)</f>
        <v>0</v>
      </c>
      <c r="CO88" s="114"/>
      <c r="CP88" s="115" t="b">
        <f>IF(CO81=36,37)</f>
        <v>0</v>
      </c>
      <c r="CQ88" s="102"/>
      <c r="CR88" s="17"/>
      <c r="CS88" s="85"/>
    </row>
    <row r="89" spans="20:97" ht="24" hidden="1" thickBot="1" x14ac:dyDescent="0.4">
      <c r="BC89" s="94"/>
      <c r="BD89" s="18"/>
      <c r="BE89" s="108">
        <v>35</v>
      </c>
      <c r="BF89" s="109"/>
      <c r="BG89" s="109"/>
      <c r="BH89" s="109"/>
      <c r="BI89" s="109"/>
      <c r="BJ89" s="109"/>
      <c r="BK89" s="109"/>
      <c r="BL89" s="109"/>
      <c r="BM89" s="109"/>
      <c r="BN89" s="104"/>
      <c r="BO89" s="104"/>
      <c r="BP89" s="105"/>
      <c r="BQ89" s="105"/>
      <c r="BR89" s="105"/>
      <c r="BS89" s="105"/>
      <c r="BT89" s="105"/>
      <c r="BU89" s="105"/>
      <c r="BV89" s="105"/>
      <c r="BW89" s="116"/>
      <c r="BX89" s="105"/>
      <c r="BY89" s="117"/>
      <c r="BZ89" s="105"/>
      <c r="CA89" s="105"/>
      <c r="CB89" s="105"/>
      <c r="CC89" s="106"/>
      <c r="CD89" s="107"/>
      <c r="CE89" s="107"/>
      <c r="CF89" s="107"/>
      <c r="CG89" s="107"/>
      <c r="CH89" s="102"/>
      <c r="CI89" s="102"/>
      <c r="CJ89" s="102"/>
      <c r="CK89" s="102"/>
      <c r="CL89" s="113" t="b">
        <f>IF(CN81=35,33)</f>
        <v>0</v>
      </c>
      <c r="CM89" s="114"/>
      <c r="CN89" s="114"/>
      <c r="CO89" s="114"/>
      <c r="CP89" s="115" t="b">
        <f>IF(CN81=35,37)</f>
        <v>0</v>
      </c>
      <c r="CQ89" s="102"/>
      <c r="CR89" s="17"/>
      <c r="CS89" s="85"/>
    </row>
    <row r="90" spans="20:97" ht="24" hidden="1" thickBot="1" x14ac:dyDescent="0.4">
      <c r="BC90" s="94"/>
      <c r="BD90" s="18"/>
      <c r="BE90" s="108">
        <v>34</v>
      </c>
      <c r="BF90" s="109"/>
      <c r="BG90" s="109"/>
      <c r="BH90" s="109"/>
      <c r="BI90" s="109"/>
      <c r="BJ90" s="109"/>
      <c r="BK90" s="109"/>
      <c r="BL90" s="109"/>
      <c r="BM90" s="109"/>
      <c r="BN90" s="104"/>
      <c r="BO90" s="104"/>
      <c r="BP90" s="105"/>
      <c r="BQ90" s="105"/>
      <c r="BR90" s="105"/>
      <c r="BS90" s="105"/>
      <c r="BT90" s="105"/>
      <c r="BU90" s="105"/>
      <c r="BV90" s="105"/>
      <c r="BW90" s="116"/>
      <c r="BX90" s="105"/>
      <c r="BY90" s="117"/>
      <c r="BZ90" s="105"/>
      <c r="CA90" s="105"/>
      <c r="CB90" s="105"/>
      <c r="CC90" s="106"/>
      <c r="CD90" s="107"/>
      <c r="CE90" s="107"/>
      <c r="CF90" s="107"/>
      <c r="CG90" s="107"/>
      <c r="CH90" s="102"/>
      <c r="CI90" s="102"/>
      <c r="CJ90" s="113" t="b">
        <f>IF(CM81=34,31)</f>
        <v>0</v>
      </c>
      <c r="CK90" s="114"/>
      <c r="CL90" s="114"/>
      <c r="CM90" s="114"/>
      <c r="CN90" s="114"/>
      <c r="CO90" s="114"/>
      <c r="CP90" s="115" t="b">
        <f>IF(CM81=34,37)</f>
        <v>0</v>
      </c>
      <c r="CQ90" s="102"/>
      <c r="CR90" s="17"/>
      <c r="CS90" s="85"/>
    </row>
    <row r="91" spans="20:97" ht="24" hidden="1" thickBot="1" x14ac:dyDescent="0.4">
      <c r="BC91" s="94"/>
      <c r="BD91" s="18"/>
      <c r="BE91" s="108">
        <v>33</v>
      </c>
      <c r="BF91" s="109"/>
      <c r="BG91" s="109"/>
      <c r="BH91" s="109"/>
      <c r="BI91" s="109"/>
      <c r="BJ91" s="109"/>
      <c r="BK91" s="109"/>
      <c r="BL91" s="109"/>
      <c r="BM91" s="109"/>
      <c r="BN91" s="104"/>
      <c r="BO91" s="104"/>
      <c r="BP91" s="105"/>
      <c r="BQ91" s="105"/>
      <c r="BR91" s="105"/>
      <c r="BS91" s="105"/>
      <c r="BT91" s="105"/>
      <c r="BU91" s="105"/>
      <c r="BV91" s="105"/>
      <c r="BW91" s="116"/>
      <c r="BX91" s="105"/>
      <c r="BY91" s="117"/>
      <c r="BZ91" s="105"/>
      <c r="CA91" s="105"/>
      <c r="CB91" s="105"/>
      <c r="CC91" s="106"/>
      <c r="CD91" s="107"/>
      <c r="CE91" s="107"/>
      <c r="CF91" s="107"/>
      <c r="CG91" s="107"/>
      <c r="CH91" s="113" t="b">
        <f>IF(CL81=33,29)</f>
        <v>0</v>
      </c>
      <c r="CI91" s="114"/>
      <c r="CJ91" s="114"/>
      <c r="CK91" s="114"/>
      <c r="CL91" s="114"/>
      <c r="CM91" s="114"/>
      <c r="CN91" s="114"/>
      <c r="CO91" s="114"/>
      <c r="CP91" s="115" t="b">
        <f>IF(CL81=33,37)</f>
        <v>0</v>
      </c>
      <c r="CQ91" s="102"/>
      <c r="CR91" s="17"/>
      <c r="CS91" s="85"/>
    </row>
    <row r="92" spans="20:97" ht="21" hidden="1" thickBot="1" x14ac:dyDescent="0.35">
      <c r="AR92" s="118"/>
      <c r="AS92" s="118"/>
      <c r="BC92" s="94"/>
      <c r="BD92" s="51"/>
      <c r="BE92" s="108">
        <v>32</v>
      </c>
      <c r="BF92" s="119"/>
      <c r="BG92" s="119"/>
      <c r="BH92" s="119"/>
      <c r="BI92" s="119"/>
      <c r="BJ92" s="119"/>
      <c r="BK92" s="120"/>
      <c r="BL92" s="119"/>
      <c r="BM92" s="119"/>
      <c r="BN92" s="119"/>
      <c r="BO92" s="119"/>
      <c r="BP92" s="119"/>
      <c r="BQ92" s="119"/>
      <c r="BR92" s="119"/>
      <c r="BS92" s="119"/>
      <c r="BT92" s="119"/>
      <c r="BU92" s="119"/>
      <c r="BV92" s="119"/>
      <c r="BW92" s="121"/>
      <c r="BX92" s="119"/>
      <c r="BY92" s="122"/>
      <c r="BZ92" s="119"/>
      <c r="CA92" s="119"/>
      <c r="CB92" s="119"/>
      <c r="CC92" s="120"/>
      <c r="CD92" s="85"/>
      <c r="CE92" s="85"/>
      <c r="CF92" s="113" t="b">
        <f>IF(CK81=32,27)</f>
        <v>0</v>
      </c>
      <c r="CG92" s="123"/>
      <c r="CH92" s="123"/>
      <c r="CI92" s="123"/>
      <c r="CJ92" s="123"/>
      <c r="CK92" s="123"/>
      <c r="CL92" s="123"/>
      <c r="CM92" s="123"/>
      <c r="CN92" s="123"/>
      <c r="CO92" s="123"/>
      <c r="CP92" s="115" t="b">
        <f>IF(CK81=32,37)</f>
        <v>0</v>
      </c>
      <c r="CQ92" s="85"/>
      <c r="CR92" s="85"/>
      <c r="CS92" s="85"/>
    </row>
    <row r="93" spans="20:97" ht="21" hidden="1" thickBot="1" x14ac:dyDescent="0.35">
      <c r="AR93" s="118"/>
      <c r="AS93" s="118"/>
      <c r="BC93" s="94"/>
      <c r="BD93" s="51"/>
      <c r="BE93" s="108">
        <v>31</v>
      </c>
      <c r="BF93" s="119"/>
      <c r="BG93" s="119"/>
      <c r="BH93" s="119"/>
      <c r="BI93" s="119"/>
      <c r="BJ93" s="119"/>
      <c r="BK93" s="120"/>
      <c r="BL93" s="119"/>
      <c r="BM93" s="119"/>
      <c r="BN93" s="119"/>
      <c r="BO93" s="119"/>
      <c r="BP93" s="119"/>
      <c r="BQ93" s="119"/>
      <c r="BR93" s="119"/>
      <c r="BS93" s="119"/>
      <c r="BT93" s="119"/>
      <c r="BU93" s="119"/>
      <c r="BV93" s="119"/>
      <c r="BW93" s="121"/>
      <c r="BX93" s="119"/>
      <c r="BY93" s="122"/>
      <c r="BZ93" s="119"/>
      <c r="CA93" s="119"/>
      <c r="CB93" s="119"/>
      <c r="CC93" s="120"/>
      <c r="CD93" s="113" t="b">
        <f>IF(CJ81=31,25)</f>
        <v>0</v>
      </c>
      <c r="CE93" s="123"/>
      <c r="CF93" s="123"/>
      <c r="CG93" s="123"/>
      <c r="CH93" s="123"/>
      <c r="CI93" s="123"/>
      <c r="CJ93" s="123"/>
      <c r="CK93" s="123"/>
      <c r="CL93" s="123"/>
      <c r="CM93" s="123"/>
      <c r="CN93" s="123"/>
      <c r="CO93" s="123"/>
      <c r="CP93" s="115" t="b">
        <f>IF(CJ81=31,37)</f>
        <v>0</v>
      </c>
      <c r="CQ93" s="85"/>
      <c r="CR93" s="85"/>
      <c r="CS93" s="85"/>
    </row>
    <row r="94" spans="20:97" ht="21" hidden="1" thickBot="1" x14ac:dyDescent="0.35">
      <c r="AR94" s="118"/>
      <c r="AS94" s="118"/>
      <c r="BC94" s="94"/>
      <c r="BD94" s="51"/>
      <c r="BE94" s="108">
        <v>30</v>
      </c>
      <c r="BF94" s="119"/>
      <c r="BG94" s="119"/>
      <c r="BH94" s="119"/>
      <c r="BI94" s="119"/>
      <c r="BJ94" s="119"/>
      <c r="BK94" s="120"/>
      <c r="BL94" s="119"/>
      <c r="BM94" s="119"/>
      <c r="BN94" s="119"/>
      <c r="BO94" s="119"/>
      <c r="BP94" s="119"/>
      <c r="BQ94" s="119"/>
      <c r="BR94" s="119"/>
      <c r="BS94" s="119"/>
      <c r="BT94" s="119"/>
      <c r="BU94" s="119"/>
      <c r="BV94" s="119"/>
      <c r="BW94" s="121"/>
      <c r="BX94" s="119"/>
      <c r="BY94" s="122"/>
      <c r="BZ94" s="119"/>
      <c r="CA94" s="119"/>
      <c r="CB94" s="113" t="b">
        <f>IF(CI81=30,23)</f>
        <v>0</v>
      </c>
      <c r="CC94" s="124"/>
      <c r="CD94" s="123"/>
      <c r="CE94" s="123"/>
      <c r="CF94" s="123"/>
      <c r="CG94" s="123"/>
      <c r="CH94" s="123"/>
      <c r="CI94" s="123"/>
      <c r="CJ94" s="123"/>
      <c r="CK94" s="123"/>
      <c r="CL94" s="123"/>
      <c r="CM94" s="123"/>
      <c r="CN94" s="123"/>
      <c r="CO94" s="123"/>
      <c r="CP94" s="115" t="b">
        <f>IF(CI81=30,37)</f>
        <v>0</v>
      </c>
      <c r="CQ94" s="85"/>
      <c r="CR94" s="85"/>
      <c r="CS94" s="85"/>
    </row>
    <row r="95" spans="20:97" ht="21" hidden="1" thickBot="1" x14ac:dyDescent="0.35">
      <c r="AT95" s="125"/>
      <c r="AU95" s="125"/>
      <c r="AV95" s="125"/>
      <c r="AW95" s="125"/>
      <c r="BC95" s="94"/>
      <c r="BD95" s="126"/>
      <c r="BE95" s="108">
        <v>29</v>
      </c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127"/>
      <c r="BX95" s="84"/>
      <c r="BY95" s="128"/>
      <c r="BZ95" s="129" t="b">
        <f>IF(CH81=29,21)</f>
        <v>0</v>
      </c>
      <c r="CA95" s="123"/>
      <c r="CB95" s="123"/>
      <c r="CC95" s="123"/>
      <c r="CD95" s="123"/>
      <c r="CE95" s="123"/>
      <c r="CF95" s="123"/>
      <c r="CG95" s="130"/>
      <c r="CH95" s="123"/>
      <c r="CI95" s="130"/>
      <c r="CJ95" s="131"/>
      <c r="CK95" s="131"/>
      <c r="CL95" s="131"/>
      <c r="CM95" s="131"/>
      <c r="CN95" s="131"/>
      <c r="CO95" s="131"/>
      <c r="CP95" s="115" t="b">
        <f>IF(CH81=29,37)</f>
        <v>0</v>
      </c>
      <c r="CQ95" s="82"/>
      <c r="CR95" s="85"/>
      <c r="CS95" s="85"/>
    </row>
    <row r="96" spans="20:97" ht="21" hidden="1" thickBot="1" x14ac:dyDescent="0.35">
      <c r="AT96" s="125"/>
      <c r="AU96" s="125"/>
      <c r="AV96" s="125"/>
      <c r="AW96" s="125"/>
      <c r="BC96" s="94"/>
      <c r="BD96" s="126"/>
      <c r="BE96" s="108">
        <v>28</v>
      </c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127"/>
      <c r="BX96" s="84"/>
      <c r="BY96" s="128"/>
      <c r="BZ96" s="132" t="b">
        <f>IF(CG81=28,21)</f>
        <v>0</v>
      </c>
      <c r="CA96" s="133"/>
      <c r="CB96" s="133"/>
      <c r="CC96" s="133"/>
      <c r="CD96" s="133"/>
      <c r="CE96" s="134"/>
      <c r="CF96" s="133"/>
      <c r="CG96" s="133"/>
      <c r="CH96" s="133"/>
      <c r="CI96" s="134"/>
      <c r="CJ96" s="135"/>
      <c r="CK96" s="135"/>
      <c r="CL96" s="135"/>
      <c r="CM96" s="135"/>
      <c r="CN96" s="136" t="b">
        <f>IF(CG81=28,35)</f>
        <v>0</v>
      </c>
      <c r="CO96" s="82"/>
      <c r="CP96" s="82"/>
      <c r="CQ96" s="82"/>
      <c r="CR96" s="85"/>
      <c r="CS96" s="85"/>
    </row>
    <row r="97" spans="5:97" ht="21" hidden="1" thickBot="1" x14ac:dyDescent="0.35">
      <c r="AR97" s="125"/>
      <c r="AS97" s="125"/>
      <c r="AT97" s="125"/>
      <c r="AU97" s="125"/>
      <c r="AV97" s="125"/>
      <c r="AW97" s="125"/>
      <c r="BC97" s="94"/>
      <c r="BD97" s="126"/>
      <c r="BE97" s="108">
        <v>27</v>
      </c>
      <c r="BF97" s="85"/>
      <c r="BG97" s="85"/>
      <c r="BH97" s="85"/>
      <c r="BI97" s="85"/>
      <c r="BJ97" s="85"/>
      <c r="BK97" s="85"/>
      <c r="BL97" s="85"/>
      <c r="BM97" s="85"/>
      <c r="BN97" s="85"/>
      <c r="BO97" s="85"/>
      <c r="BP97" s="85"/>
      <c r="BQ97" s="85"/>
      <c r="BR97" s="85"/>
      <c r="BS97" s="85"/>
      <c r="BT97" s="85"/>
      <c r="BU97" s="85"/>
      <c r="BV97" s="85"/>
      <c r="BW97" s="127"/>
      <c r="BX97" s="84"/>
      <c r="BY97" s="128"/>
      <c r="BZ97" s="132" t="b">
        <f>IF(CF81=27,21)</f>
        <v>0</v>
      </c>
      <c r="CA97" s="133"/>
      <c r="CB97" s="133"/>
      <c r="CC97" s="134"/>
      <c r="CD97" s="133"/>
      <c r="CE97" s="133"/>
      <c r="CF97" s="133"/>
      <c r="CG97" s="133"/>
      <c r="CH97" s="133"/>
      <c r="CI97" s="134"/>
      <c r="CJ97" s="135"/>
      <c r="CK97" s="135"/>
      <c r="CL97" s="136" t="b">
        <f>IF(CF81=27,33)</f>
        <v>0</v>
      </c>
      <c r="CM97" s="82"/>
      <c r="CN97" s="82"/>
      <c r="CO97" s="82"/>
      <c r="CP97" s="82"/>
      <c r="CQ97" s="82"/>
      <c r="CR97" s="85"/>
      <c r="CS97" s="85"/>
    </row>
    <row r="98" spans="5:97" ht="21" hidden="1" thickBot="1" x14ac:dyDescent="0.35">
      <c r="U98" s="137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BC98" s="94"/>
      <c r="BD98" s="51"/>
      <c r="BE98" s="108">
        <v>26</v>
      </c>
      <c r="BF98" s="85"/>
      <c r="BG98" s="85"/>
      <c r="BH98" s="85"/>
      <c r="BI98" s="85"/>
      <c r="BJ98" s="85"/>
      <c r="BK98" s="85"/>
      <c r="BL98" s="85"/>
      <c r="BM98" s="85"/>
      <c r="BN98" s="85"/>
      <c r="BO98" s="85"/>
      <c r="BP98" s="85"/>
      <c r="BQ98" s="85"/>
      <c r="BR98" s="85"/>
      <c r="BS98" s="85"/>
      <c r="BT98" s="85"/>
      <c r="BU98" s="85"/>
      <c r="BV98" s="85"/>
      <c r="BW98" s="127"/>
      <c r="BX98" s="84"/>
      <c r="BY98" s="128"/>
      <c r="BZ98" s="132" t="b">
        <f>IF(CE81=26,21)</f>
        <v>0</v>
      </c>
      <c r="CA98" s="134"/>
      <c r="CB98" s="133"/>
      <c r="CC98" s="133"/>
      <c r="CD98" s="133"/>
      <c r="CE98" s="133"/>
      <c r="CF98" s="133"/>
      <c r="CG98" s="133"/>
      <c r="CH98" s="133"/>
      <c r="CI98" s="134"/>
      <c r="CJ98" s="136" t="b">
        <f>IF(CE81=26,31)</f>
        <v>0</v>
      </c>
      <c r="CK98" s="82"/>
      <c r="CL98" s="82"/>
      <c r="CM98" s="82"/>
      <c r="CN98" s="82"/>
      <c r="CO98" s="82"/>
      <c r="CP98" s="82"/>
      <c r="CQ98" s="82"/>
      <c r="CR98" s="85"/>
      <c r="CS98" s="85"/>
    </row>
    <row r="99" spans="5:97" ht="21" hidden="1" thickBot="1" x14ac:dyDescent="0.35">
      <c r="E99" s="139"/>
      <c r="F99" s="139"/>
      <c r="G99" s="139"/>
      <c r="U99" s="137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T99" s="138"/>
      <c r="AU99" s="138"/>
      <c r="AV99" s="138"/>
      <c r="AW99" s="138"/>
      <c r="BC99" s="94"/>
      <c r="BD99" s="140"/>
      <c r="BE99" s="108">
        <v>25</v>
      </c>
      <c r="BF99" s="85"/>
      <c r="BG99" s="85"/>
      <c r="BH99" s="85"/>
      <c r="BI99" s="85"/>
      <c r="BJ99" s="85"/>
      <c r="BK99" s="85"/>
      <c r="BL99" s="85"/>
      <c r="BM99" s="85"/>
      <c r="BN99" s="85"/>
      <c r="BO99" s="85"/>
      <c r="BP99" s="85"/>
      <c r="BR99" s="85"/>
      <c r="BS99" s="85"/>
      <c r="BT99" s="85"/>
      <c r="BU99" s="85"/>
      <c r="BV99" s="85"/>
      <c r="BW99" s="127"/>
      <c r="BX99" s="84"/>
      <c r="BZ99" s="141" t="b">
        <f>IF(CD81=25,21)</f>
        <v>0</v>
      </c>
      <c r="CA99" s="133"/>
      <c r="CB99" s="133"/>
      <c r="CC99" s="133"/>
      <c r="CD99" s="133"/>
      <c r="CE99" s="133"/>
      <c r="CF99" s="133"/>
      <c r="CG99" s="133"/>
      <c r="CH99" s="136" t="b">
        <f>IF(CD81=25,29)</f>
        <v>0</v>
      </c>
      <c r="CJ99" s="82"/>
      <c r="CK99" s="82"/>
      <c r="CL99" s="82"/>
      <c r="CM99" s="82"/>
      <c r="CN99" s="82"/>
      <c r="CO99" s="82"/>
      <c r="CP99" s="82"/>
      <c r="CQ99" s="82"/>
      <c r="CR99" s="85"/>
      <c r="CS99" s="85"/>
    </row>
    <row r="100" spans="5:97" ht="21" hidden="1" thickBot="1" x14ac:dyDescent="0.35">
      <c r="E100" s="139"/>
      <c r="F100" s="139"/>
      <c r="G100" s="139"/>
      <c r="U100" s="137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T100" s="138"/>
      <c r="AU100" s="138"/>
      <c r="AV100" s="138"/>
      <c r="AW100" s="138"/>
      <c r="BC100" s="94"/>
      <c r="BD100" s="140"/>
      <c r="BE100" s="142">
        <v>24</v>
      </c>
      <c r="BF100" s="85"/>
      <c r="BG100" s="85"/>
      <c r="BH100" s="85"/>
      <c r="BI100" s="85"/>
      <c r="BJ100" s="85"/>
      <c r="BK100" s="85"/>
      <c r="BL100" s="85"/>
      <c r="BM100" s="85"/>
      <c r="BN100" s="85"/>
      <c r="BO100" s="85"/>
      <c r="BP100" s="85"/>
      <c r="BQ100" s="129" t="b">
        <f>IF(CC81=24,12)</f>
        <v>0</v>
      </c>
      <c r="BR100" s="123"/>
      <c r="BS100" s="123"/>
      <c r="BT100" s="123"/>
      <c r="BU100" s="123"/>
      <c r="BV100" s="123"/>
      <c r="BW100" s="130"/>
      <c r="BX100" s="123"/>
      <c r="BY100" s="143"/>
      <c r="BZ100" s="123"/>
      <c r="CA100" s="123"/>
      <c r="CB100" s="123"/>
      <c r="CC100" s="123"/>
      <c r="CD100" s="123"/>
      <c r="CE100" s="123"/>
      <c r="CF100" s="123"/>
      <c r="CG100" s="123"/>
      <c r="CH100" s="123"/>
      <c r="CI100" s="130"/>
      <c r="CJ100" s="131"/>
      <c r="CK100" s="131"/>
      <c r="CL100" s="131"/>
      <c r="CM100" s="131"/>
      <c r="CN100" s="131"/>
      <c r="CO100" s="115" t="b">
        <f>IF(CC81=24,36)</f>
        <v>0</v>
      </c>
      <c r="CP100" s="82"/>
      <c r="CQ100" s="82"/>
      <c r="CR100" s="85"/>
      <c r="CS100" s="85"/>
    </row>
    <row r="101" spans="5:97" ht="21" hidden="1" thickBot="1" x14ac:dyDescent="0.35">
      <c r="E101" s="144"/>
      <c r="F101" s="144"/>
      <c r="G101" s="144"/>
      <c r="U101" s="145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T101" s="138"/>
      <c r="AU101" s="138"/>
      <c r="AV101" s="138"/>
      <c r="AW101" s="138"/>
      <c r="BC101" s="94"/>
      <c r="BD101" s="140"/>
      <c r="BE101" s="142">
        <v>23</v>
      </c>
      <c r="BF101" s="85"/>
      <c r="BG101" s="85"/>
      <c r="BH101" s="85"/>
      <c r="BI101" s="85"/>
      <c r="BJ101" s="85"/>
      <c r="BK101" s="85"/>
      <c r="BL101" s="85"/>
      <c r="BM101" s="85"/>
      <c r="BN101" s="85"/>
      <c r="BO101" s="85"/>
      <c r="BP101" s="85"/>
      <c r="BQ101" s="132" t="b">
        <f>IF(CB81=23,12)</f>
        <v>0</v>
      </c>
      <c r="BR101" s="133"/>
      <c r="BS101" s="133"/>
      <c r="BT101" s="133"/>
      <c r="BU101" s="134"/>
      <c r="BV101" s="133"/>
      <c r="BW101" s="146"/>
      <c r="BX101" s="133"/>
      <c r="BY101" s="147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4"/>
      <c r="CJ101" s="135"/>
      <c r="CK101" s="135"/>
      <c r="CL101" s="135"/>
      <c r="CM101" s="136" t="b">
        <f>IF(CB81=23,34)</f>
        <v>0</v>
      </c>
      <c r="CN101" s="82"/>
      <c r="CO101" s="82"/>
      <c r="CP101" s="82"/>
      <c r="CQ101" s="82"/>
      <c r="CR101" s="85"/>
      <c r="CS101" s="85"/>
    </row>
    <row r="102" spans="5:97" ht="21" hidden="1" thickBot="1" x14ac:dyDescent="0.35">
      <c r="E102" s="144"/>
      <c r="F102" s="144"/>
      <c r="G102" s="144"/>
      <c r="U102" s="137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T102" s="138"/>
      <c r="AU102" s="138"/>
      <c r="AV102" s="138"/>
      <c r="AW102" s="138"/>
      <c r="BC102" s="94"/>
      <c r="BD102" s="140"/>
      <c r="BE102" s="142">
        <v>22</v>
      </c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132" t="b">
        <f>IF(CA81=22,12)</f>
        <v>0</v>
      </c>
      <c r="BR102" s="135"/>
      <c r="BS102" s="135"/>
      <c r="BT102" s="135"/>
      <c r="BU102" s="134"/>
      <c r="BV102" s="135"/>
      <c r="BW102" s="148"/>
      <c r="BX102" s="135"/>
      <c r="BY102" s="149"/>
      <c r="BZ102" s="135"/>
      <c r="CA102" s="135"/>
      <c r="CB102" s="135"/>
      <c r="CC102" s="135"/>
      <c r="CD102" s="133"/>
      <c r="CE102" s="133"/>
      <c r="CF102" s="134"/>
      <c r="CG102" s="133"/>
      <c r="CH102" s="133"/>
      <c r="CI102" s="133"/>
      <c r="CJ102" s="133"/>
      <c r="CK102" s="136" t="b">
        <f>IF(CA81=22,32)</f>
        <v>0</v>
      </c>
      <c r="CL102" s="85"/>
      <c r="CM102" s="85"/>
      <c r="CN102" s="85"/>
      <c r="CO102" s="85"/>
      <c r="CP102" s="85"/>
      <c r="CQ102" s="85"/>
      <c r="CR102" s="85"/>
      <c r="CS102" s="85"/>
    </row>
    <row r="103" spans="5:97" ht="21" hidden="1" thickBot="1" x14ac:dyDescent="0.35"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T103" s="138"/>
      <c r="AU103" s="138"/>
      <c r="AV103" s="138"/>
      <c r="AW103" s="138"/>
      <c r="BC103" s="94"/>
      <c r="BD103" s="140"/>
      <c r="BE103" s="142">
        <v>21</v>
      </c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132" t="b">
        <f>IF(BZ81=21,12)</f>
        <v>0</v>
      </c>
      <c r="BR103" s="133"/>
      <c r="BS103" s="133"/>
      <c r="BT103" s="133"/>
      <c r="BU103" s="133"/>
      <c r="BV103" s="133"/>
      <c r="BW103" s="146"/>
      <c r="BX103" s="133"/>
      <c r="BY103" s="147"/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6" t="b">
        <f>IF(BZ81=21,30)</f>
        <v>0</v>
      </c>
      <c r="CJ103" s="82"/>
      <c r="CK103" s="82"/>
      <c r="CL103" s="82"/>
      <c r="CM103" s="82"/>
      <c r="CN103" s="82"/>
      <c r="CO103" s="82"/>
      <c r="CP103" s="82"/>
      <c r="CQ103" s="82"/>
      <c r="CR103" s="85"/>
      <c r="CS103" s="85"/>
    </row>
    <row r="104" spans="5:97" ht="21" hidden="1" thickBot="1" x14ac:dyDescent="0.35"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T104" s="150"/>
      <c r="AU104" s="150"/>
      <c r="AV104" s="150"/>
      <c r="AW104" s="150"/>
      <c r="BC104" s="94"/>
      <c r="BD104" s="151"/>
      <c r="BE104" s="142">
        <v>20</v>
      </c>
      <c r="BF104" s="85"/>
      <c r="BG104" s="85"/>
      <c r="BH104" s="85"/>
      <c r="BI104" s="85"/>
      <c r="BJ104" s="85"/>
      <c r="BK104" s="85"/>
      <c r="BL104" s="85"/>
      <c r="BM104" s="85"/>
      <c r="BP104" s="152"/>
      <c r="BQ104" s="129" t="b">
        <f>IF(BY81=20,12)</f>
        <v>0</v>
      </c>
      <c r="BR104" s="123"/>
      <c r="BS104" s="123"/>
      <c r="BT104" s="123"/>
      <c r="BU104" s="123"/>
      <c r="BV104" s="123"/>
      <c r="BW104" s="153"/>
      <c r="BX104" s="123"/>
      <c r="BY104" s="143"/>
      <c r="BZ104" s="123"/>
      <c r="CA104" s="123"/>
      <c r="CB104" s="123"/>
      <c r="CC104" s="123"/>
      <c r="CD104" s="123"/>
      <c r="CE104" s="123"/>
      <c r="CF104" s="123"/>
      <c r="CG104" s="115" t="b">
        <f>IF(BY81=20,28)</f>
        <v>0</v>
      </c>
      <c r="CH104" s="152"/>
      <c r="CJ104" s="82"/>
      <c r="CK104" s="82"/>
      <c r="CL104" s="82"/>
      <c r="CM104" s="82"/>
      <c r="CN104" s="82"/>
      <c r="CO104" s="82"/>
      <c r="CP104" s="82"/>
      <c r="CQ104" s="82"/>
      <c r="CR104" s="85"/>
      <c r="CS104" s="85"/>
    </row>
    <row r="105" spans="5:97" ht="21" hidden="1" thickBot="1" x14ac:dyDescent="0.35">
      <c r="AT105" s="150"/>
      <c r="AU105" s="150"/>
      <c r="AV105" s="150"/>
      <c r="AW105" s="150"/>
      <c r="BC105" s="94"/>
      <c r="BD105" s="151"/>
      <c r="BE105" s="142">
        <v>19</v>
      </c>
      <c r="BF105" s="85"/>
      <c r="BG105" s="85"/>
      <c r="BH105" s="85"/>
      <c r="BI105" s="85"/>
      <c r="BJ105" s="85"/>
      <c r="BK105" s="85"/>
      <c r="BL105" s="85"/>
      <c r="BM105" s="85"/>
      <c r="BO105" s="154"/>
      <c r="BP105" s="154"/>
      <c r="BQ105" s="129" t="b">
        <f>IF(BX81=19,12)</f>
        <v>0</v>
      </c>
      <c r="BR105" s="131"/>
      <c r="BS105" s="131"/>
      <c r="BT105" s="130"/>
      <c r="BU105" s="131"/>
      <c r="BV105" s="131"/>
      <c r="BW105" s="155"/>
      <c r="BX105" s="131"/>
      <c r="BY105" s="156"/>
      <c r="BZ105" s="130"/>
      <c r="CA105" s="131"/>
      <c r="CB105" s="131"/>
      <c r="CC105" s="131"/>
      <c r="CD105" s="123"/>
      <c r="CE105" s="115" t="b">
        <f>IF(BX81=19,26)</f>
        <v>0</v>
      </c>
      <c r="CF105" s="157"/>
      <c r="CG105" s="152"/>
      <c r="CI105" s="85"/>
      <c r="CJ105" s="85"/>
      <c r="CK105" s="85"/>
      <c r="CL105" s="85"/>
      <c r="CM105" s="85"/>
      <c r="CN105" s="85"/>
      <c r="CO105" s="85"/>
      <c r="CP105" s="85"/>
      <c r="CQ105" s="85"/>
      <c r="CR105" s="85"/>
      <c r="CS105" s="85"/>
    </row>
    <row r="106" spans="5:97" ht="21" hidden="1" thickBot="1" x14ac:dyDescent="0.35">
      <c r="AT106" s="150"/>
      <c r="AU106" s="150"/>
      <c r="AV106" s="150"/>
      <c r="AW106" s="150"/>
      <c r="BC106" s="94"/>
      <c r="BD106" s="151"/>
      <c r="BE106" s="142">
        <v>18</v>
      </c>
      <c r="BF106" s="82"/>
      <c r="BG106" s="82"/>
      <c r="BH106" s="82"/>
      <c r="BI106" s="82"/>
      <c r="BJ106" s="82"/>
      <c r="BK106" s="82"/>
      <c r="BL106" s="82"/>
      <c r="BM106" s="82"/>
      <c r="BO106" s="129">
        <f>IF(BW81=18,10)</f>
        <v>10</v>
      </c>
      <c r="BP106" s="131"/>
      <c r="BQ106" s="131"/>
      <c r="BR106" s="131"/>
      <c r="BS106" s="131"/>
      <c r="BT106" s="130"/>
      <c r="BU106" s="131"/>
      <c r="BV106" s="131"/>
      <c r="BW106" s="155"/>
      <c r="BX106" s="131"/>
      <c r="BY106" s="156"/>
      <c r="BZ106" s="130"/>
      <c r="CA106" s="131"/>
      <c r="CB106" s="131"/>
      <c r="CC106" s="131"/>
      <c r="CD106" s="123"/>
      <c r="CE106" s="115">
        <f>IF(BW81=18,26)</f>
        <v>26</v>
      </c>
      <c r="CG106" s="85"/>
      <c r="CH106" s="85"/>
      <c r="CI106" s="85"/>
      <c r="CJ106" s="85"/>
      <c r="CK106" s="85"/>
      <c r="CL106" s="85"/>
      <c r="CM106" s="85"/>
      <c r="CN106" s="85"/>
      <c r="CO106" s="85"/>
      <c r="CP106" s="85"/>
      <c r="CQ106" s="85"/>
      <c r="CR106" s="85"/>
      <c r="CS106" s="85"/>
    </row>
    <row r="107" spans="5:97" ht="21" hidden="1" thickBot="1" x14ac:dyDescent="0.35">
      <c r="AT107" s="150"/>
      <c r="AU107" s="150"/>
      <c r="AV107" s="150"/>
      <c r="AW107" s="150"/>
      <c r="BC107" s="94"/>
      <c r="BD107" s="151"/>
      <c r="BE107" s="158">
        <v>17</v>
      </c>
      <c r="BF107" s="82"/>
      <c r="BG107" s="82"/>
      <c r="BH107" s="82"/>
      <c r="BI107" s="82"/>
      <c r="BJ107" s="82"/>
      <c r="BK107" s="82"/>
      <c r="BL107" s="82"/>
      <c r="BM107" s="129" t="b">
        <f>IF(BV81=17,8)</f>
        <v>0</v>
      </c>
      <c r="BN107" s="130"/>
      <c r="BO107" s="130"/>
      <c r="BP107" s="131"/>
      <c r="BQ107" s="131"/>
      <c r="BR107" s="131"/>
      <c r="BS107" s="131"/>
      <c r="BT107" s="131"/>
      <c r="BU107" s="131"/>
      <c r="BV107" s="131"/>
      <c r="BW107" s="155"/>
      <c r="BX107" s="131"/>
      <c r="BY107" s="156"/>
      <c r="BZ107" s="131"/>
      <c r="CA107" s="131"/>
      <c r="CB107" s="131"/>
      <c r="CC107" s="130"/>
      <c r="CD107" s="130"/>
      <c r="CE107" s="115" t="b">
        <f>IF(BV81=17,26)</f>
        <v>0</v>
      </c>
      <c r="CF107" s="85"/>
      <c r="CG107" s="85"/>
      <c r="CH107" s="85"/>
      <c r="CI107" s="85"/>
      <c r="CJ107" s="85"/>
      <c r="CK107" s="85"/>
      <c r="CL107" s="85"/>
      <c r="CM107" s="85"/>
      <c r="CN107" s="85"/>
      <c r="CO107" s="85"/>
      <c r="CP107" s="85"/>
      <c r="CQ107" s="85"/>
      <c r="CR107" s="85"/>
      <c r="CS107" s="85"/>
    </row>
    <row r="108" spans="5:97" ht="20.25" hidden="1" x14ac:dyDescent="0.3"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Q108" s="159"/>
      <c r="AR108" s="160"/>
      <c r="AS108" s="160"/>
      <c r="AT108" s="150"/>
      <c r="AU108" s="150"/>
      <c r="AV108" s="150"/>
      <c r="AW108" s="150"/>
      <c r="BC108" s="94"/>
      <c r="BD108" s="151"/>
      <c r="BE108" s="158">
        <v>16</v>
      </c>
      <c r="BF108" s="82"/>
      <c r="BG108" s="82"/>
      <c r="BH108" s="82"/>
      <c r="BI108" s="82"/>
      <c r="BJ108" s="82"/>
      <c r="BK108" s="161" t="b">
        <f>IF(BU81=16,6)</f>
        <v>0</v>
      </c>
      <c r="BL108" s="162"/>
      <c r="BM108" s="163"/>
      <c r="BN108" s="163"/>
      <c r="BO108" s="162"/>
      <c r="BP108" s="162"/>
      <c r="BQ108" s="162"/>
      <c r="BR108" s="162"/>
      <c r="BS108" s="162"/>
      <c r="BT108" s="162"/>
      <c r="BU108" s="162"/>
      <c r="BV108" s="162"/>
      <c r="BW108" s="164"/>
      <c r="BX108" s="162"/>
      <c r="BY108" s="165"/>
      <c r="BZ108" s="162"/>
      <c r="CA108" s="162"/>
      <c r="CB108" s="163"/>
      <c r="CC108" s="163"/>
      <c r="CD108" s="166"/>
      <c r="CE108" s="167" t="b">
        <f>IF(BU81=16,26)</f>
        <v>0</v>
      </c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</row>
    <row r="109" spans="5:97" ht="21" hidden="1" thickBot="1" x14ac:dyDescent="0.35"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Q109" s="159"/>
      <c r="AR109" s="160"/>
      <c r="AS109" s="160"/>
      <c r="AT109" s="150"/>
      <c r="AU109" s="150"/>
      <c r="AV109" s="150"/>
      <c r="AW109" s="150"/>
      <c r="BC109" s="94"/>
      <c r="BD109" s="151"/>
      <c r="BE109" s="142">
        <v>15</v>
      </c>
      <c r="BF109" s="82"/>
      <c r="BG109" s="82"/>
      <c r="BH109" s="82"/>
      <c r="BI109" s="129" t="b">
        <f>IF(BT81=15,4)</f>
        <v>0</v>
      </c>
      <c r="BJ109" s="131"/>
      <c r="BK109" s="131"/>
      <c r="BL109" s="131"/>
      <c r="BM109" s="130"/>
      <c r="BN109" s="131"/>
      <c r="BO109" s="131"/>
      <c r="BP109" s="130"/>
      <c r="BQ109" s="131"/>
      <c r="BR109" s="131"/>
      <c r="BS109" s="131"/>
      <c r="BT109" s="131"/>
      <c r="BU109" s="131"/>
      <c r="BV109" s="131"/>
      <c r="BW109" s="155"/>
      <c r="BX109" s="130"/>
      <c r="BY109" s="156"/>
      <c r="BZ109" s="131"/>
      <c r="CA109" s="130"/>
      <c r="CB109" s="131"/>
      <c r="CC109" s="131"/>
      <c r="CD109" s="123"/>
      <c r="CE109" s="115" t="b">
        <f>IF(BT81=15,26)</f>
        <v>0</v>
      </c>
      <c r="CF109" s="85"/>
      <c r="CG109" s="85"/>
      <c r="CH109" s="85"/>
      <c r="CI109" s="85"/>
      <c r="CJ109" s="85"/>
      <c r="CK109" s="85"/>
      <c r="CL109" s="85"/>
      <c r="CM109" s="85"/>
      <c r="CN109" s="85"/>
      <c r="CO109" s="85"/>
      <c r="CP109" s="85"/>
      <c r="CQ109" s="85"/>
      <c r="CR109" s="85"/>
      <c r="CS109" s="85"/>
    </row>
    <row r="110" spans="5:97" ht="21" hidden="1" thickBot="1" x14ac:dyDescent="0.35"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Q110" s="159"/>
      <c r="AR110" s="160"/>
      <c r="AS110" s="160"/>
      <c r="AT110" s="150"/>
      <c r="AU110" s="150"/>
      <c r="AV110" s="150"/>
      <c r="AW110" s="150"/>
      <c r="BC110" s="94"/>
      <c r="BD110" s="151"/>
      <c r="BE110" s="142">
        <v>14</v>
      </c>
      <c r="BF110" s="82"/>
      <c r="BG110" s="129" t="b">
        <f>IF(BS81=14,2)</f>
        <v>0</v>
      </c>
      <c r="BH110" s="131"/>
      <c r="BI110" s="131"/>
      <c r="BJ110" s="131"/>
      <c r="BK110" s="130"/>
      <c r="BL110" s="131"/>
      <c r="BM110" s="131"/>
      <c r="BN110" s="130"/>
      <c r="BO110" s="131"/>
      <c r="BP110" s="131"/>
      <c r="BQ110" s="131"/>
      <c r="BR110" s="131"/>
      <c r="BS110" s="131"/>
      <c r="BT110" s="131"/>
      <c r="BU110" s="131"/>
      <c r="BV110" s="131"/>
      <c r="BW110" s="155"/>
      <c r="BX110" s="130"/>
      <c r="BY110" s="156"/>
      <c r="BZ110" s="131"/>
      <c r="CA110" s="130"/>
      <c r="CB110" s="131"/>
      <c r="CC110" s="131"/>
      <c r="CD110" s="123"/>
      <c r="CE110" s="115" t="b">
        <f>IF(BS81=14,26)</f>
        <v>0</v>
      </c>
      <c r="CF110" s="85"/>
      <c r="CG110" s="85"/>
      <c r="CH110" s="85"/>
      <c r="CI110" s="85"/>
      <c r="CJ110" s="85"/>
      <c r="CK110" s="85"/>
      <c r="CL110" s="85"/>
      <c r="CM110" s="85"/>
      <c r="CN110" s="85"/>
      <c r="CO110" s="85"/>
      <c r="CP110" s="85"/>
      <c r="CQ110" s="85"/>
      <c r="CR110" s="85"/>
      <c r="CS110" s="85"/>
    </row>
    <row r="111" spans="5:97" ht="21" hidden="1" thickBot="1" x14ac:dyDescent="0.35"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Q111" s="159"/>
      <c r="AR111" s="160"/>
      <c r="AS111" s="160"/>
      <c r="AT111" s="150"/>
      <c r="AU111" s="150"/>
      <c r="AV111" s="150"/>
      <c r="AW111" s="150"/>
      <c r="BC111" s="94"/>
      <c r="BD111" s="151"/>
      <c r="BE111" s="142">
        <v>13</v>
      </c>
      <c r="BF111" s="82"/>
      <c r="BG111" s="82"/>
      <c r="BH111" s="82"/>
      <c r="BJ111" s="168"/>
      <c r="BK111" s="168"/>
      <c r="BL111" s="101"/>
      <c r="BM111" s="168"/>
      <c r="BN111" s="132" t="b">
        <f>IF(BR81=13,9)</f>
        <v>0</v>
      </c>
      <c r="BO111" s="135"/>
      <c r="BP111" s="135"/>
      <c r="BQ111" s="135"/>
      <c r="BR111" s="135"/>
      <c r="BS111" s="135"/>
      <c r="BT111" s="135"/>
      <c r="BU111" s="135"/>
      <c r="BV111" s="136" t="b">
        <f>IF(BR81=13,17)</f>
        <v>0</v>
      </c>
      <c r="BW111" s="169"/>
      <c r="BX111" s="101"/>
      <c r="BY111" s="170"/>
      <c r="BZ111" s="168"/>
      <c r="CB111" s="82"/>
      <c r="CC111" s="82"/>
      <c r="CD111" s="85"/>
      <c r="CE111" s="85"/>
      <c r="CF111" s="85"/>
      <c r="CG111" s="85"/>
      <c r="CH111" s="85"/>
      <c r="CI111" s="85"/>
      <c r="CJ111" s="85"/>
      <c r="CK111" s="85"/>
      <c r="CL111" s="85"/>
      <c r="CM111" s="85"/>
      <c r="CN111" s="85"/>
      <c r="CO111" s="85"/>
      <c r="CP111" s="85"/>
      <c r="CQ111" s="85"/>
      <c r="CR111" s="85"/>
      <c r="CS111" s="85"/>
    </row>
    <row r="112" spans="5:97" ht="21" hidden="1" thickBot="1" x14ac:dyDescent="0.35"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Q112" s="159"/>
      <c r="AR112" s="160"/>
      <c r="AS112" s="160"/>
      <c r="AT112" s="150"/>
      <c r="AU112" s="150"/>
      <c r="AV112" s="150"/>
      <c r="AW112" s="150"/>
      <c r="BC112" s="94"/>
      <c r="BD112" s="151"/>
      <c r="BE112" s="142">
        <v>12</v>
      </c>
      <c r="BF112" s="82"/>
      <c r="BH112" s="154"/>
      <c r="BI112" s="154"/>
      <c r="BJ112" s="157"/>
      <c r="BK112" s="154"/>
      <c r="BL112" s="129" t="b">
        <f>IF(BQ81=12,7)</f>
        <v>0</v>
      </c>
      <c r="BM112" s="131"/>
      <c r="BN112" s="131"/>
      <c r="BO112" s="131"/>
      <c r="BP112" s="131"/>
      <c r="BQ112" s="131"/>
      <c r="BR112" s="131"/>
      <c r="BS112" s="131"/>
      <c r="BT112" s="131"/>
      <c r="BU112" s="131"/>
      <c r="BV112" s="115" t="b">
        <f>IF(BQ81=12,17)</f>
        <v>0</v>
      </c>
      <c r="BW112" s="171"/>
      <c r="BX112" s="157"/>
      <c r="BY112" s="172"/>
      <c r="BZ112" s="154"/>
      <c r="CB112" s="82"/>
      <c r="CC112" s="82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</row>
    <row r="113" spans="2:97" ht="21" hidden="1" thickBot="1" x14ac:dyDescent="0.35">
      <c r="B113" s="6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Q113" s="159"/>
      <c r="AR113" s="160"/>
      <c r="AS113" s="160"/>
      <c r="AT113" s="150"/>
      <c r="AU113" s="150"/>
      <c r="AV113" s="150"/>
      <c r="AW113" s="150"/>
      <c r="BC113" s="94"/>
      <c r="BD113" s="151"/>
      <c r="BE113" s="142">
        <v>11</v>
      </c>
      <c r="BG113" s="168"/>
      <c r="BH113" s="101"/>
      <c r="BI113" s="168"/>
      <c r="BJ113" s="129" t="b">
        <f>IF(BP81=11,5)</f>
        <v>0</v>
      </c>
      <c r="BK113" s="131"/>
      <c r="BL113" s="131"/>
      <c r="BM113" s="131"/>
      <c r="BN113" s="131"/>
      <c r="BO113" s="131"/>
      <c r="BP113" s="131"/>
      <c r="BQ113" s="131"/>
      <c r="BR113" s="131"/>
      <c r="BS113" s="131"/>
      <c r="BT113" s="131"/>
      <c r="BU113" s="131"/>
      <c r="BV113" s="115" t="b">
        <f>IF(BP81=11,17)</f>
        <v>0</v>
      </c>
      <c r="BW113" s="169"/>
      <c r="BX113" s="101"/>
      <c r="BY113" s="170"/>
      <c r="CA113" s="82"/>
      <c r="CB113" s="82"/>
      <c r="CC113" s="82"/>
      <c r="CD113" s="85"/>
      <c r="CE113" s="85"/>
      <c r="CF113" s="85"/>
      <c r="CG113" s="85"/>
      <c r="CH113" s="85"/>
      <c r="CI113" s="85"/>
      <c r="CJ113" s="85"/>
      <c r="CK113" s="85"/>
      <c r="CL113" s="85"/>
      <c r="CM113" s="85"/>
      <c r="CN113" s="85"/>
      <c r="CO113" s="85"/>
      <c r="CP113" s="85"/>
      <c r="CQ113" s="85"/>
      <c r="CR113" s="85"/>
      <c r="CS113" s="85"/>
    </row>
    <row r="114" spans="2:97" ht="21" hidden="1" thickBot="1" x14ac:dyDescent="0.35">
      <c r="B114" s="67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Q114" s="159"/>
      <c r="AR114" s="160"/>
      <c r="AS114" s="160"/>
      <c r="AT114" s="150"/>
      <c r="AU114" s="150"/>
      <c r="AV114" s="150"/>
      <c r="AW114" s="150"/>
      <c r="BC114" s="94"/>
      <c r="BD114" s="151"/>
      <c r="BE114" s="142">
        <v>10</v>
      </c>
      <c r="BG114" s="168"/>
      <c r="BH114" s="129" t="b">
        <f>IF(BO81=10,3)</f>
        <v>0</v>
      </c>
      <c r="BI114" s="131"/>
      <c r="BJ114" s="131"/>
      <c r="BK114" s="131"/>
      <c r="BL114" s="131"/>
      <c r="BM114" s="131"/>
      <c r="BN114" s="131"/>
      <c r="BO114" s="131"/>
      <c r="BP114" s="131"/>
      <c r="BQ114" s="131"/>
      <c r="BR114" s="131"/>
      <c r="BS114" s="131"/>
      <c r="BT114" s="131"/>
      <c r="BU114" s="131"/>
      <c r="BV114" s="115" t="b">
        <f>IF(BO81=10,17)</f>
        <v>0</v>
      </c>
      <c r="BW114" s="169"/>
      <c r="BY114" s="173"/>
      <c r="BZ114" s="82"/>
      <c r="CA114" s="82"/>
      <c r="CB114" s="82"/>
      <c r="CC114" s="82"/>
      <c r="CD114" s="85"/>
      <c r="CE114" s="85"/>
      <c r="CF114" s="85"/>
      <c r="CG114" s="85"/>
      <c r="CH114" s="85"/>
      <c r="CI114" s="85"/>
      <c r="CJ114" s="85"/>
      <c r="CK114" s="85"/>
      <c r="CL114" s="85"/>
      <c r="CM114" s="85"/>
      <c r="CN114" s="85"/>
      <c r="CO114" s="85"/>
      <c r="CP114" s="85"/>
      <c r="CQ114" s="85"/>
      <c r="CR114" s="85"/>
      <c r="CS114" s="85"/>
    </row>
    <row r="115" spans="2:97" ht="21" hidden="1" thickBot="1" x14ac:dyDescent="0.35"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Q115" s="159"/>
      <c r="AR115" s="160"/>
      <c r="AS115" s="160"/>
      <c r="AU115" s="150"/>
      <c r="AV115" s="150"/>
      <c r="AW115" s="150"/>
      <c r="BC115" s="94"/>
      <c r="BD115" s="151"/>
      <c r="BE115" s="142">
        <v>9</v>
      </c>
      <c r="BF115" s="129" t="b">
        <f>IF(BN81=9,1)</f>
        <v>0</v>
      </c>
      <c r="BG115" s="131"/>
      <c r="BH115" s="131"/>
      <c r="BI115" s="131"/>
      <c r="BJ115" s="131"/>
      <c r="BK115" s="131"/>
      <c r="BL115" s="131"/>
      <c r="BM115" s="131"/>
      <c r="BN115" s="131"/>
      <c r="BO115" s="131"/>
      <c r="BP115" s="131"/>
      <c r="BQ115" s="131"/>
      <c r="BR115" s="131"/>
      <c r="BS115" s="131"/>
      <c r="BT115" s="131"/>
      <c r="BU115" s="131"/>
      <c r="BV115" s="115" t="b">
        <f>IF(BN81=9,17)</f>
        <v>0</v>
      </c>
      <c r="BW115" s="82"/>
      <c r="BX115" s="82"/>
      <c r="BY115" s="173"/>
      <c r="BZ115" s="82"/>
      <c r="CA115" s="82"/>
      <c r="CB115" s="82"/>
      <c r="CC115" s="82"/>
      <c r="CD115" s="85"/>
      <c r="CE115" s="85"/>
      <c r="CF115" s="85"/>
      <c r="CG115" s="85"/>
      <c r="CH115" s="85"/>
      <c r="CI115" s="85"/>
      <c r="CJ115" s="85"/>
      <c r="CK115" s="85"/>
      <c r="CL115" s="85"/>
      <c r="CM115" s="85"/>
      <c r="CN115" s="85"/>
      <c r="CO115" s="85"/>
      <c r="CP115" s="85"/>
      <c r="CQ115" s="85"/>
      <c r="CR115" s="85"/>
      <c r="CS115" s="85"/>
    </row>
    <row r="116" spans="2:97" ht="21" hidden="1" thickBot="1" x14ac:dyDescent="0.35"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Q116" s="159"/>
      <c r="AR116" s="160"/>
      <c r="AS116" s="160"/>
      <c r="AT116" s="150"/>
      <c r="AU116" s="150"/>
      <c r="AV116" s="150"/>
      <c r="AW116" s="150"/>
      <c r="BC116" s="94"/>
      <c r="BD116" s="151"/>
      <c r="BE116" s="142">
        <v>8</v>
      </c>
      <c r="BF116" s="129" t="b">
        <f>IF(BM81=8,1)</f>
        <v>0</v>
      </c>
      <c r="BG116" s="131"/>
      <c r="BH116" s="130"/>
      <c r="BI116" s="131"/>
      <c r="BJ116" s="131"/>
      <c r="BK116" s="131"/>
      <c r="BL116" s="131"/>
      <c r="BM116" s="131"/>
      <c r="BN116" s="131"/>
      <c r="BO116" s="131"/>
      <c r="BP116" s="131"/>
      <c r="BQ116" s="131"/>
      <c r="BR116" s="130"/>
      <c r="BS116" s="131"/>
      <c r="BT116" s="115" t="b">
        <f>IF(BM81=8,15)</f>
        <v>0</v>
      </c>
      <c r="BU116" s="82"/>
      <c r="BV116" s="82"/>
      <c r="BW116" s="174"/>
      <c r="BX116" s="82"/>
      <c r="BY116" s="173"/>
      <c r="BZ116" s="82"/>
      <c r="CA116" s="82"/>
      <c r="CB116" s="82"/>
      <c r="CC116" s="82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5"/>
      <c r="CO116" s="85"/>
      <c r="CP116" s="85"/>
      <c r="CQ116" s="85"/>
      <c r="CR116" s="85"/>
      <c r="CS116" s="85"/>
    </row>
    <row r="117" spans="2:97" ht="21" hidden="1" thickBot="1" x14ac:dyDescent="0.35"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Q117" s="159"/>
      <c r="AR117" s="160"/>
      <c r="AS117" s="160"/>
      <c r="AU117" s="150"/>
      <c r="AV117" s="150"/>
      <c r="AW117" s="150"/>
      <c r="BC117" s="94"/>
      <c r="BD117" s="151"/>
      <c r="BE117" s="142">
        <v>7</v>
      </c>
      <c r="BF117" s="129" t="b">
        <f>IF(BL81=7,1)</f>
        <v>0</v>
      </c>
      <c r="BG117" s="130"/>
      <c r="BH117" s="131"/>
      <c r="BI117" s="131"/>
      <c r="BJ117" s="131"/>
      <c r="BK117" s="131"/>
      <c r="BL117" s="131"/>
      <c r="BM117" s="131"/>
      <c r="BN117" s="131"/>
      <c r="BO117" s="131"/>
      <c r="BP117" s="130"/>
      <c r="BQ117" s="130"/>
      <c r="BR117" s="115" t="b">
        <f>IF(BL81=7,13)</f>
        <v>0</v>
      </c>
      <c r="BS117" s="82"/>
      <c r="BT117" s="82"/>
      <c r="BU117" s="82"/>
      <c r="BV117" s="82"/>
      <c r="BW117" s="174"/>
      <c r="BX117" s="82"/>
      <c r="BY117" s="173"/>
      <c r="BZ117" s="82"/>
      <c r="CA117" s="82"/>
      <c r="CB117" s="82"/>
      <c r="CC117" s="82"/>
      <c r="CD117" s="85"/>
      <c r="CE117" s="85"/>
      <c r="CF117" s="85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85"/>
      <c r="CR117" s="85"/>
      <c r="CS117" s="85"/>
    </row>
    <row r="118" spans="2:97" ht="21" hidden="1" thickBot="1" x14ac:dyDescent="0.35"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Q118" s="159"/>
      <c r="AR118" s="160"/>
      <c r="AS118" s="160"/>
      <c r="AU118" s="150"/>
      <c r="AV118" s="150"/>
      <c r="AW118" s="150"/>
      <c r="BC118" s="94"/>
      <c r="BD118" s="151"/>
      <c r="BE118" s="142">
        <v>6</v>
      </c>
      <c r="BF118" s="132" t="b">
        <f>IF(BK81=6,1)</f>
        <v>0</v>
      </c>
      <c r="BG118" s="135"/>
      <c r="BH118" s="135"/>
      <c r="BI118" s="135"/>
      <c r="BJ118" s="135"/>
      <c r="BK118" s="135"/>
      <c r="BL118" s="135"/>
      <c r="BM118" s="135"/>
      <c r="BN118" s="135"/>
      <c r="BO118" s="135"/>
      <c r="BP118" s="136" t="b">
        <f>IF(BK81=6,11)</f>
        <v>0</v>
      </c>
      <c r="BQ118" s="82"/>
      <c r="BR118" s="82"/>
      <c r="BS118" s="82"/>
      <c r="BT118" s="82"/>
      <c r="BU118" s="82"/>
      <c r="BV118" s="82"/>
      <c r="BW118" s="174"/>
      <c r="BX118" s="82"/>
      <c r="BY118" s="173"/>
      <c r="BZ118" s="82"/>
      <c r="CA118" s="82"/>
      <c r="CB118" s="82"/>
      <c r="CC118" s="82"/>
      <c r="CD118" s="85"/>
      <c r="CE118" s="85"/>
      <c r="CF118" s="85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85"/>
      <c r="CR118" s="85"/>
      <c r="CS118" s="85"/>
    </row>
    <row r="119" spans="2:97" ht="21" hidden="1" thickBot="1" x14ac:dyDescent="0.35"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Q119" s="159"/>
      <c r="AR119" s="160"/>
      <c r="AS119" s="160"/>
      <c r="AT119" s="150"/>
      <c r="AU119" s="150"/>
      <c r="AV119" s="150"/>
      <c r="AW119" s="150"/>
      <c r="BC119" s="94"/>
      <c r="BD119" s="151"/>
      <c r="BE119" s="142">
        <v>5</v>
      </c>
      <c r="BF119" s="132" t="b">
        <f>IF(BJ81=5,1)</f>
        <v>0</v>
      </c>
      <c r="BG119" s="134"/>
      <c r="BH119" s="135"/>
      <c r="BI119" s="135"/>
      <c r="BJ119" s="135"/>
      <c r="BK119" s="135"/>
      <c r="BL119" s="135"/>
      <c r="BM119" s="134"/>
      <c r="BN119" s="136" t="b">
        <f>IF(BJ81=5,9)</f>
        <v>0</v>
      </c>
      <c r="BO119" s="82"/>
      <c r="BP119" s="82"/>
      <c r="BQ119" s="82"/>
      <c r="BR119" s="82"/>
      <c r="BS119" s="82"/>
      <c r="BT119" s="82"/>
      <c r="BU119" s="82"/>
      <c r="BV119" s="82"/>
      <c r="BW119" s="174"/>
      <c r="BX119" s="82"/>
      <c r="BY119" s="173"/>
      <c r="BZ119" s="82"/>
      <c r="CA119" s="82"/>
      <c r="CB119" s="82"/>
      <c r="CC119" s="82"/>
      <c r="CD119" s="85"/>
      <c r="CE119" s="85"/>
      <c r="CF119" s="85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5"/>
      <c r="CR119" s="85"/>
      <c r="CS119" s="85"/>
    </row>
    <row r="120" spans="2:97" ht="21" hidden="1" thickBot="1" x14ac:dyDescent="0.35"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Q120" s="159"/>
      <c r="AR120" s="160"/>
      <c r="AS120" s="160"/>
      <c r="AU120" s="150"/>
      <c r="AV120" s="150"/>
      <c r="AW120" s="150"/>
      <c r="BC120" s="94"/>
      <c r="BD120" s="151"/>
      <c r="BE120" s="142">
        <v>4</v>
      </c>
      <c r="BF120" s="132" t="b">
        <f>IF(BI81=4,1)</f>
        <v>0</v>
      </c>
      <c r="BG120" s="135"/>
      <c r="BH120" s="135"/>
      <c r="BI120" s="135"/>
      <c r="BJ120" s="135"/>
      <c r="BK120" s="135"/>
      <c r="BL120" s="136" t="b">
        <f>IF(BI81=4,7)</f>
        <v>0</v>
      </c>
      <c r="BM120" s="82"/>
      <c r="BN120" s="175"/>
      <c r="BO120" s="175"/>
      <c r="BP120" s="82"/>
      <c r="BQ120" s="175"/>
      <c r="BR120" s="82"/>
      <c r="BS120" s="82"/>
      <c r="BT120" s="82"/>
      <c r="BU120" s="82"/>
      <c r="BV120" s="82"/>
      <c r="BW120" s="174"/>
      <c r="BX120" s="82"/>
      <c r="BY120" s="173"/>
      <c r="BZ120" s="82"/>
      <c r="CA120" s="82"/>
      <c r="CB120" s="82"/>
      <c r="CC120" s="82"/>
      <c r="CD120" s="85"/>
      <c r="CE120" s="85"/>
      <c r="CF120" s="85"/>
      <c r="CG120" s="85"/>
      <c r="CH120" s="85"/>
      <c r="CI120" s="85"/>
      <c r="CJ120" s="85"/>
      <c r="CK120" s="85"/>
      <c r="CL120" s="85"/>
      <c r="CM120" s="85"/>
      <c r="CN120" s="85"/>
      <c r="CO120" s="85"/>
      <c r="CP120" s="85"/>
      <c r="CQ120" s="85"/>
      <c r="CR120" s="85"/>
      <c r="CS120" s="85"/>
    </row>
    <row r="121" spans="2:97" ht="21" hidden="1" thickBot="1" x14ac:dyDescent="0.35"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Q121" s="159"/>
      <c r="AR121" s="160"/>
      <c r="AS121" s="160"/>
      <c r="AT121" s="150"/>
      <c r="AU121" s="150"/>
      <c r="AV121" s="150"/>
      <c r="AW121" s="150"/>
      <c r="BC121" s="94"/>
      <c r="BD121" s="151"/>
      <c r="BE121" s="142">
        <v>3</v>
      </c>
      <c r="BF121" s="132" t="b">
        <f>IF(BH81=3,1)</f>
        <v>0</v>
      </c>
      <c r="BG121" s="135"/>
      <c r="BH121" s="135"/>
      <c r="BI121" s="135"/>
      <c r="BJ121" s="136" t="b">
        <f>IF(BH81=3,5)</f>
        <v>0</v>
      </c>
      <c r="BK121" s="82"/>
      <c r="BL121" s="82"/>
      <c r="BM121" s="82"/>
      <c r="BN121" s="82"/>
      <c r="BO121" s="82"/>
      <c r="BP121" s="82"/>
      <c r="BQ121" s="82"/>
      <c r="BR121" s="82"/>
      <c r="BS121" s="82"/>
      <c r="BT121" s="82"/>
      <c r="BU121" s="82"/>
      <c r="BV121" s="82"/>
      <c r="BW121" s="174"/>
      <c r="BX121" s="82"/>
      <c r="BY121" s="173"/>
      <c r="BZ121" s="82"/>
      <c r="CA121" s="82"/>
      <c r="CB121" s="82"/>
      <c r="CC121" s="82"/>
      <c r="CD121" s="85"/>
      <c r="CE121" s="85"/>
      <c r="CF121" s="85"/>
      <c r="CG121" s="85"/>
      <c r="CH121" s="85"/>
      <c r="CI121" s="85"/>
      <c r="CJ121" s="85"/>
      <c r="CK121" s="85"/>
      <c r="CL121" s="85"/>
      <c r="CM121" s="85"/>
      <c r="CN121" s="85"/>
      <c r="CO121" s="85"/>
      <c r="CP121" s="85"/>
      <c r="CQ121" s="85"/>
      <c r="CR121" s="85"/>
      <c r="CS121" s="85"/>
    </row>
    <row r="122" spans="2:97" ht="20.25" hidden="1" x14ac:dyDescent="0.3"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Q122" s="159"/>
      <c r="AR122" s="160"/>
      <c r="AS122" s="160"/>
      <c r="AT122" s="150"/>
      <c r="AU122" s="150"/>
      <c r="AV122" s="150"/>
      <c r="AW122" s="150"/>
      <c r="BC122" s="94"/>
      <c r="BD122" s="151"/>
      <c r="BE122" s="142">
        <v>2</v>
      </c>
      <c r="BF122" s="176" t="b">
        <f>IF(BG81=2,1)</f>
        <v>0</v>
      </c>
      <c r="BG122" s="177"/>
      <c r="BH122" s="178" t="b">
        <f>IF(BG81=2,3)</f>
        <v>0</v>
      </c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174"/>
      <c r="BX122" s="82"/>
      <c r="BY122" s="173"/>
      <c r="BZ122" s="82"/>
      <c r="CA122" s="82"/>
      <c r="CB122" s="82"/>
      <c r="CC122" s="82"/>
      <c r="CD122" s="85"/>
      <c r="CE122" s="85"/>
      <c r="CF122" s="85"/>
      <c r="CG122" s="85"/>
      <c r="CH122" s="85"/>
      <c r="CI122" s="85"/>
      <c r="CJ122" s="85"/>
      <c r="CK122" s="85"/>
      <c r="CL122" s="85"/>
      <c r="CM122" s="85"/>
      <c r="CN122" s="85"/>
      <c r="CO122" s="85"/>
      <c r="CP122" s="85"/>
      <c r="CQ122" s="85"/>
      <c r="CR122" s="85"/>
      <c r="CS122" s="85"/>
    </row>
    <row r="123" spans="2:97" ht="21" hidden="1" thickBot="1" x14ac:dyDescent="0.35"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Q123" s="159"/>
      <c r="AR123" s="160"/>
      <c r="AS123" s="160"/>
      <c r="AT123" s="150"/>
      <c r="AU123" s="150"/>
      <c r="AV123" s="150"/>
      <c r="AW123" s="150"/>
      <c r="BC123" s="94"/>
      <c r="BD123" s="151"/>
      <c r="BE123" s="179"/>
      <c r="BF123" s="180">
        <f t="shared" ref="BF123:BV123" si="3">SUM(BF88:BF122)</f>
        <v>0</v>
      </c>
      <c r="BG123" s="180">
        <f t="shared" si="3"/>
        <v>0</v>
      </c>
      <c r="BH123" s="180">
        <f t="shared" si="3"/>
        <v>0</v>
      </c>
      <c r="BI123" s="180">
        <f t="shared" si="3"/>
        <v>0</v>
      </c>
      <c r="BJ123" s="180">
        <f t="shared" si="3"/>
        <v>0</v>
      </c>
      <c r="BK123" s="180">
        <f t="shared" si="3"/>
        <v>0</v>
      </c>
      <c r="BL123" s="180">
        <f t="shared" si="3"/>
        <v>0</v>
      </c>
      <c r="BM123" s="180">
        <f t="shared" si="3"/>
        <v>0</v>
      </c>
      <c r="BN123" s="180">
        <f t="shared" si="3"/>
        <v>0</v>
      </c>
      <c r="BO123" s="180">
        <f t="shared" si="3"/>
        <v>10</v>
      </c>
      <c r="BP123" s="180">
        <f t="shared" si="3"/>
        <v>0</v>
      </c>
      <c r="BQ123" s="180">
        <f t="shared" si="3"/>
        <v>0</v>
      </c>
      <c r="BR123" s="180">
        <f t="shared" si="3"/>
        <v>0</v>
      </c>
      <c r="BS123" s="180">
        <f t="shared" si="3"/>
        <v>0</v>
      </c>
      <c r="BT123" s="180">
        <f t="shared" si="3"/>
        <v>0</v>
      </c>
      <c r="BU123" s="180">
        <f t="shared" si="3"/>
        <v>0</v>
      </c>
      <c r="BV123" s="181">
        <f t="shared" si="3"/>
        <v>0</v>
      </c>
      <c r="BW123" s="182"/>
      <c r="BX123" s="183"/>
      <c r="BY123" s="184"/>
      <c r="BZ123" s="888">
        <f t="shared" ref="BZ123:CP123" si="4">SUM(BZ88:BZ122)</f>
        <v>0</v>
      </c>
      <c r="CA123" s="180">
        <f t="shared" si="4"/>
        <v>0</v>
      </c>
      <c r="CB123" s="180">
        <f t="shared" si="4"/>
        <v>0</v>
      </c>
      <c r="CC123" s="180">
        <f t="shared" si="4"/>
        <v>0</v>
      </c>
      <c r="CD123" s="180">
        <f t="shared" si="4"/>
        <v>0</v>
      </c>
      <c r="CE123" s="180">
        <f t="shared" si="4"/>
        <v>26</v>
      </c>
      <c r="CF123" s="180">
        <f t="shared" si="4"/>
        <v>0</v>
      </c>
      <c r="CG123" s="180">
        <f t="shared" si="4"/>
        <v>0</v>
      </c>
      <c r="CH123" s="180">
        <f t="shared" si="4"/>
        <v>0</v>
      </c>
      <c r="CI123" s="180">
        <f t="shared" si="4"/>
        <v>0</v>
      </c>
      <c r="CJ123" s="180">
        <f t="shared" si="4"/>
        <v>0</v>
      </c>
      <c r="CK123" s="180">
        <f t="shared" si="4"/>
        <v>0</v>
      </c>
      <c r="CL123" s="180">
        <f t="shared" si="4"/>
        <v>0</v>
      </c>
      <c r="CM123" s="180">
        <f t="shared" si="4"/>
        <v>0</v>
      </c>
      <c r="CN123" s="180">
        <f t="shared" si="4"/>
        <v>0</v>
      </c>
      <c r="CO123" s="180">
        <f t="shared" si="4"/>
        <v>0</v>
      </c>
      <c r="CP123" s="180">
        <f t="shared" si="4"/>
        <v>0</v>
      </c>
      <c r="CQ123" s="85"/>
      <c r="CR123" s="85"/>
      <c r="CS123" s="85"/>
    </row>
    <row r="124" spans="2:97" ht="157.5" customHeight="1" thickBot="1" x14ac:dyDescent="0.35"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Q124" s="159"/>
      <c r="AR124" s="160"/>
      <c r="AS124" s="160"/>
      <c r="AT124" s="150"/>
      <c r="AU124" s="150"/>
      <c r="AV124" s="150"/>
      <c r="AW124" s="150"/>
      <c r="BC124" s="94"/>
      <c r="BD124" s="151"/>
      <c r="BE124" s="179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85"/>
      <c r="CR124" s="85"/>
      <c r="CS124" s="85"/>
    </row>
    <row r="125" spans="2:97" ht="42" thickBot="1" x14ac:dyDescent="0.4"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Q125" s="159"/>
      <c r="AR125" s="160"/>
      <c r="AS125" s="160"/>
      <c r="AT125" s="150"/>
      <c r="AU125" s="150"/>
      <c r="AV125" s="150"/>
      <c r="AW125" s="150"/>
      <c r="BC125" s="94"/>
      <c r="BD125" s="90" t="s">
        <v>128</v>
      </c>
      <c r="BE125" s="188" t="s">
        <v>124</v>
      </c>
      <c r="BF125" s="851" t="str">
        <f>IF(BF123=1,"17","")</f>
        <v/>
      </c>
      <c r="BG125" s="852" t="str">
        <f>IF(BG123=2,"16","")</f>
        <v/>
      </c>
      <c r="BH125" s="852" t="str">
        <f>IF(BH123=3,"15","")</f>
        <v/>
      </c>
      <c r="BI125" s="852" t="str">
        <f>IF(BI123=4,"14","")</f>
        <v/>
      </c>
      <c r="BJ125" s="852" t="str">
        <f>IF(BJ123=5,"13","")</f>
        <v/>
      </c>
      <c r="BK125" s="852" t="str">
        <f>IF(BK123=6,"12","")</f>
        <v/>
      </c>
      <c r="BL125" s="852" t="str">
        <f>IF(BL123=7,"11","")</f>
        <v/>
      </c>
      <c r="BM125" s="852" t="str">
        <f>IF(BM123=8,"10","")</f>
        <v/>
      </c>
      <c r="BN125" s="852" t="str">
        <f>IF(BN123=9,"9","")</f>
        <v/>
      </c>
      <c r="BO125" s="852" t="str">
        <f>IF(BO123=10,"8","")</f>
        <v>8</v>
      </c>
      <c r="BP125" s="852" t="str">
        <f>IF(BP123=11,"7","")</f>
        <v/>
      </c>
      <c r="BQ125" s="853" t="str">
        <f>IF(BQ123=12,"6  ADS ","")</f>
        <v/>
      </c>
      <c r="BR125" s="852" t="str">
        <f>IF(BR123=13,"5","")</f>
        <v/>
      </c>
      <c r="BS125" s="852" t="str">
        <f>IF(BS123=14,"4","")</f>
        <v/>
      </c>
      <c r="BT125" s="852" t="str">
        <f>IF(BT123=15,"3","")</f>
        <v/>
      </c>
      <c r="BU125" s="852" t="str">
        <f>IF(BU123=16,"2","")</f>
        <v/>
      </c>
      <c r="BV125" s="852" t="str">
        <f>IF(BV123=17,"1","")</f>
        <v/>
      </c>
      <c r="BW125" s="189"/>
      <c r="BX125" s="190"/>
      <c r="BY125" s="191"/>
      <c r="BZ125" s="893" t="str">
        <f>IF(BZ123=21,"1 ","")</f>
        <v/>
      </c>
      <c r="CA125" s="854" t="str">
        <f>IF(CA123=22,"2 ","")</f>
        <v/>
      </c>
      <c r="CB125" s="854" t="str">
        <f>IF(CB123=23,"3 ","")</f>
        <v/>
      </c>
      <c r="CC125" s="854" t="str">
        <f>IF(CC123=24,"4 ","")</f>
        <v/>
      </c>
      <c r="CD125" s="854" t="str">
        <f>IF(CD123=25,"5 ","")</f>
        <v/>
      </c>
      <c r="CE125" s="855" t="str">
        <f>IF(CE123=26,"6  ADS ","")</f>
        <v xml:space="preserve">6  ADS </v>
      </c>
      <c r="CF125" s="854" t="str">
        <f>IF(CF123=27,"7 ","")</f>
        <v/>
      </c>
      <c r="CG125" s="854" t="str">
        <f>IF(CG123=28,"8 ","")</f>
        <v/>
      </c>
      <c r="CH125" s="854" t="str">
        <f>IF(CH123=29,"9 ","")</f>
        <v/>
      </c>
      <c r="CI125" s="854" t="str">
        <f>IF(CI123=30,"10 ","")</f>
        <v/>
      </c>
      <c r="CJ125" s="854" t="str">
        <f>IF(CJ123=31,"11 ","")</f>
        <v/>
      </c>
      <c r="CK125" s="854" t="str">
        <f>IF(CK123=32,"12 ","")</f>
        <v/>
      </c>
      <c r="CL125" s="854" t="str">
        <f>IF(CL123=33,"13 ","")</f>
        <v/>
      </c>
      <c r="CM125" s="854" t="str">
        <f>IF(CM123=34,"14 ","")</f>
        <v/>
      </c>
      <c r="CN125" s="854" t="str">
        <f>IF(CN123=35,"15 ","")</f>
        <v/>
      </c>
      <c r="CO125" s="854" t="str">
        <f>IF(CO123=36,"16 ","")</f>
        <v/>
      </c>
      <c r="CP125" s="856" t="str">
        <f>IF(CP123=37,"17 ","")</f>
        <v/>
      </c>
      <c r="CQ125" s="192"/>
      <c r="CR125" s="85"/>
      <c r="CS125" s="85"/>
    </row>
    <row r="126" spans="2:97" ht="33.75" customHeight="1" thickBot="1" x14ac:dyDescent="0.4"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Q126" s="159"/>
      <c r="AR126" s="160"/>
      <c r="AS126" s="160"/>
      <c r="AT126" s="150"/>
      <c r="AU126" s="150"/>
      <c r="AV126" s="150"/>
      <c r="AW126" s="150"/>
      <c r="BB126" s="40" t="b">
        <f>AND(BD126&gt;=10,$AN$138&gt;=10,$AO$138&gt;=10)</f>
        <v>1</v>
      </c>
      <c r="BC126" s="92" t="str">
        <f>IF(BB126=TRUE,"O K","OVERLOAD")</f>
        <v>O K</v>
      </c>
      <c r="BD126" s="20">
        <f>+$D$8/(BF49/2)</f>
        <v>150.23474178403757</v>
      </c>
      <c r="BE126" s="889" t="s">
        <v>186</v>
      </c>
      <c r="BF126" s="890">
        <v>-10</v>
      </c>
      <c r="BG126" s="890">
        <v>-9</v>
      </c>
      <c r="BH126" s="890">
        <v>-8</v>
      </c>
      <c r="BI126" s="890">
        <v>-7</v>
      </c>
      <c r="BJ126" s="890">
        <v>-6</v>
      </c>
      <c r="BK126" s="890">
        <v>-5</v>
      </c>
      <c r="BL126" s="890">
        <v>-4</v>
      </c>
      <c r="BM126" s="890">
        <v>-3</v>
      </c>
      <c r="BN126" s="890">
        <v>-2</v>
      </c>
      <c r="BO126" s="890">
        <v>-1</v>
      </c>
      <c r="BP126" s="890">
        <v>0</v>
      </c>
      <c r="BQ126" s="890">
        <v>1</v>
      </c>
      <c r="BR126" s="890">
        <v>2</v>
      </c>
      <c r="BS126" s="890">
        <v>3</v>
      </c>
      <c r="BT126" s="890">
        <v>4</v>
      </c>
      <c r="BU126" s="890">
        <v>5</v>
      </c>
      <c r="BV126" s="890">
        <v>6</v>
      </c>
      <c r="BW126" s="890">
        <v>7</v>
      </c>
      <c r="BX126" s="890">
        <v>8</v>
      </c>
      <c r="BY126" s="890">
        <v>9</v>
      </c>
      <c r="BZ126" s="890">
        <v>10</v>
      </c>
      <c r="CA126" s="890">
        <v>11</v>
      </c>
      <c r="CB126" s="890">
        <v>12</v>
      </c>
      <c r="CC126" s="890">
        <v>13</v>
      </c>
      <c r="CD126" s="890">
        <v>14</v>
      </c>
      <c r="CE126" s="890">
        <v>15</v>
      </c>
      <c r="CF126" s="890">
        <v>16</v>
      </c>
      <c r="CG126" s="890">
        <v>17</v>
      </c>
      <c r="CH126" s="890">
        <v>18</v>
      </c>
      <c r="CI126" s="890">
        <v>19</v>
      </c>
      <c r="CJ126" s="890">
        <v>20</v>
      </c>
      <c r="CK126" s="890">
        <v>21</v>
      </c>
      <c r="CL126" s="890">
        <v>22</v>
      </c>
      <c r="CM126" s="890">
        <v>23</v>
      </c>
      <c r="CN126" s="890">
        <v>24</v>
      </c>
      <c r="CO126" s="890">
        <v>25</v>
      </c>
      <c r="CP126" s="892">
        <v>26</v>
      </c>
      <c r="CQ126" s="85"/>
      <c r="CR126" s="85"/>
      <c r="CS126" s="85"/>
    </row>
    <row r="127" spans="2:97" ht="26.25" hidden="1" thickBot="1" x14ac:dyDescent="0.4"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9"/>
      <c r="Z127" s="219"/>
      <c r="AA127" s="219"/>
      <c r="AB127" s="219"/>
      <c r="AC127" s="219"/>
      <c r="AD127" s="219"/>
      <c r="AE127" s="219"/>
      <c r="AF127" s="219"/>
      <c r="AG127" s="219"/>
      <c r="AH127" s="219"/>
      <c r="AI127" s="219"/>
      <c r="AJ127" s="219"/>
      <c r="AK127" s="219"/>
      <c r="AL127" s="219"/>
      <c r="AM127" s="219"/>
      <c r="AN127" s="219"/>
      <c r="AO127" s="219"/>
      <c r="AP127" s="219"/>
      <c r="AQ127" s="219"/>
      <c r="AR127" s="219"/>
      <c r="AS127" s="22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85"/>
      <c r="BF127" s="218"/>
      <c r="BG127" s="218"/>
      <c r="BH127" s="218"/>
      <c r="BI127" s="218"/>
      <c r="BJ127" s="218"/>
      <c r="BK127" s="218"/>
      <c r="BL127" s="218"/>
      <c r="BM127" s="218"/>
      <c r="BN127" s="218"/>
      <c r="BO127" s="218"/>
      <c r="BP127" s="218"/>
      <c r="BQ127" s="221"/>
      <c r="BR127" s="218"/>
      <c r="BS127" s="218"/>
      <c r="BT127" s="218"/>
      <c r="BU127" s="218"/>
      <c r="BV127" s="218"/>
      <c r="BW127" s="218"/>
      <c r="BX127" s="218"/>
      <c r="BY127" s="218"/>
      <c r="BZ127" s="218"/>
      <c r="CA127" s="218"/>
      <c r="CB127" s="218"/>
      <c r="CC127" s="218"/>
      <c r="CD127" s="218"/>
      <c r="CE127" s="218"/>
      <c r="CF127" s="218"/>
      <c r="CG127" s="218"/>
      <c r="CH127" s="218"/>
      <c r="CI127" s="218"/>
      <c r="CJ127" s="218"/>
      <c r="CK127" s="218"/>
      <c r="CL127" s="218"/>
      <c r="CM127" s="218"/>
      <c r="CN127" s="218"/>
      <c r="CO127" s="218"/>
      <c r="CP127" s="218"/>
      <c r="CQ127" s="218"/>
    </row>
    <row r="128" spans="2:97" ht="30.75" hidden="1" thickBot="1" x14ac:dyDescent="0.35">
      <c r="D128" s="222"/>
      <c r="E128" s="222"/>
      <c r="F128" s="222"/>
      <c r="G128" s="222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  <c r="AA128" s="223"/>
      <c r="AB128" s="223"/>
      <c r="AC128" s="223"/>
      <c r="AD128" s="223"/>
      <c r="AE128" s="223"/>
      <c r="AF128" s="223"/>
      <c r="AG128" s="223"/>
      <c r="AH128" s="223"/>
      <c r="AI128" s="223"/>
      <c r="AJ128" s="223"/>
      <c r="AK128" s="223"/>
      <c r="AL128" s="223"/>
      <c r="AM128" s="223"/>
      <c r="AN128" s="223"/>
      <c r="AO128" s="223"/>
      <c r="AP128" s="223"/>
      <c r="AQ128" s="223"/>
      <c r="AR128" s="223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82"/>
      <c r="BF128" s="82"/>
      <c r="BG128" s="82"/>
      <c r="BH128" s="82"/>
      <c r="BI128" s="82"/>
      <c r="BJ128" s="82"/>
      <c r="BK128" s="224"/>
      <c r="BL128" s="224"/>
      <c r="BM128" s="224"/>
      <c r="BN128" s="224"/>
      <c r="BO128" s="224"/>
      <c r="BP128" s="224"/>
      <c r="BQ128" s="224"/>
      <c r="BR128" s="224"/>
      <c r="BS128" s="224"/>
      <c r="BT128" s="224"/>
      <c r="BU128" s="224"/>
      <c r="BV128" s="224"/>
      <c r="BW128" s="224"/>
      <c r="BX128" s="224"/>
      <c r="BY128" s="84"/>
      <c r="BZ128" s="85"/>
      <c r="CA128" s="85"/>
      <c r="CB128" s="85"/>
      <c r="CC128" s="85"/>
      <c r="CD128" s="85"/>
      <c r="CE128" s="85"/>
      <c r="CF128" s="85"/>
      <c r="CG128" s="85"/>
      <c r="CH128" s="85"/>
      <c r="CI128" s="85"/>
      <c r="CJ128" s="85"/>
      <c r="CK128" s="85"/>
      <c r="CL128" s="85"/>
      <c r="CM128" s="85"/>
      <c r="CN128" s="85"/>
      <c r="CO128" s="85"/>
      <c r="CP128" s="85"/>
      <c r="CQ128" s="85"/>
      <c r="CR128" s="85"/>
      <c r="CS128" s="85"/>
    </row>
    <row r="129" spans="2:97" ht="16.5" hidden="1" thickBot="1" x14ac:dyDescent="0.3">
      <c r="D129" s="222"/>
      <c r="E129" s="222"/>
      <c r="F129" s="222"/>
      <c r="G129" s="222"/>
      <c r="H129" s="225"/>
      <c r="I129" s="225"/>
      <c r="J129" s="225"/>
      <c r="K129" s="225"/>
      <c r="L129" s="225"/>
      <c r="M129" s="225"/>
      <c r="N129" s="225"/>
      <c r="O129" s="225"/>
      <c r="P129" s="225"/>
      <c r="Q129" s="225"/>
      <c r="R129" s="225"/>
      <c r="S129" s="225"/>
      <c r="T129" s="226"/>
      <c r="U129" s="226"/>
      <c r="V129" s="226"/>
      <c r="W129" s="226"/>
      <c r="X129" s="226"/>
      <c r="Y129" s="226"/>
      <c r="Z129" s="226"/>
      <c r="AA129" s="226"/>
      <c r="AB129" s="226"/>
      <c r="AC129" s="226"/>
      <c r="AD129" s="226"/>
      <c r="AE129" s="226"/>
      <c r="AF129" s="226"/>
      <c r="AG129" s="226"/>
      <c r="AH129" s="226"/>
      <c r="AI129" s="226"/>
      <c r="AJ129" s="226"/>
      <c r="AK129" s="226"/>
      <c r="AL129" s="226"/>
      <c r="AM129" s="226"/>
      <c r="AN129" s="226"/>
      <c r="AO129" s="226"/>
      <c r="AP129" s="225"/>
      <c r="AQ129" s="159"/>
      <c r="AR129" s="16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226"/>
      <c r="BF129" s="226"/>
      <c r="BG129" s="226"/>
      <c r="BH129" s="226"/>
      <c r="BI129" s="226"/>
      <c r="BJ129" s="226"/>
      <c r="BK129" s="227"/>
      <c r="BL129" s="227"/>
      <c r="BM129" s="227"/>
      <c r="BN129" s="227"/>
      <c r="BO129" s="227"/>
      <c r="BP129" s="227"/>
      <c r="BQ129" s="227"/>
      <c r="BR129" s="227"/>
      <c r="BS129" s="227"/>
      <c r="BT129" s="227"/>
      <c r="BU129" s="227"/>
      <c r="BV129" s="227"/>
      <c r="BW129" s="227"/>
      <c r="BX129" s="227"/>
      <c r="BY129" s="225"/>
    </row>
    <row r="130" spans="2:97" ht="18.75" hidden="1" thickBot="1" x14ac:dyDescent="0.3">
      <c r="D130" s="222"/>
      <c r="E130" s="222"/>
      <c r="F130" s="222"/>
      <c r="G130" s="222"/>
      <c r="H130" s="225"/>
      <c r="I130" s="225"/>
      <c r="J130" s="225"/>
      <c r="K130" s="225"/>
      <c r="L130" s="225"/>
      <c r="M130" s="225"/>
      <c r="N130" s="225"/>
      <c r="O130" s="225"/>
      <c r="P130" s="225"/>
      <c r="Q130" s="225"/>
      <c r="R130" s="225"/>
      <c r="S130" s="225"/>
      <c r="T130" s="226"/>
      <c r="U130" s="226"/>
      <c r="V130" s="226"/>
      <c r="W130" s="226"/>
      <c r="X130" s="226"/>
      <c r="Y130" s="226"/>
      <c r="Z130" s="226"/>
      <c r="AA130" s="226"/>
      <c r="AB130" s="226"/>
      <c r="AC130" s="226"/>
      <c r="AD130" s="226"/>
      <c r="AE130" s="226"/>
      <c r="AF130" s="226"/>
      <c r="AG130" s="226"/>
      <c r="AH130" s="226"/>
      <c r="AI130" s="226"/>
      <c r="AJ130" s="226"/>
      <c r="AK130" s="226"/>
      <c r="AL130" s="226"/>
      <c r="AM130" s="226"/>
      <c r="AN130" s="226"/>
      <c r="AO130" s="226"/>
      <c r="AP130" s="225"/>
      <c r="AQ130" s="159"/>
      <c r="AR130" s="160"/>
      <c r="AS130" s="160"/>
      <c r="AT130" s="150"/>
      <c r="AU130" s="150"/>
      <c r="AV130" s="150"/>
      <c r="AW130" s="150"/>
      <c r="AX130" s="150"/>
      <c r="AY130" s="150"/>
      <c r="BA130" s="228" t="s">
        <v>59</v>
      </c>
      <c r="BB130" s="150"/>
      <c r="BC130" s="229"/>
      <c r="BD130" s="150"/>
      <c r="BE130" s="230"/>
      <c r="BH130" s="226"/>
      <c r="BI130" s="226"/>
      <c r="BJ130" s="226"/>
      <c r="BK130" s="227"/>
      <c r="BL130" s="227"/>
      <c r="BM130" s="227"/>
      <c r="BN130" s="227"/>
      <c r="BO130" s="227"/>
      <c r="BP130" s="227"/>
      <c r="BQ130" s="227"/>
      <c r="BR130" s="227"/>
      <c r="BS130" s="227"/>
      <c r="BT130" s="227"/>
      <c r="BU130" s="227"/>
      <c r="BV130" s="227"/>
      <c r="BW130" s="227"/>
      <c r="BX130" s="227"/>
      <c r="BY130" s="225"/>
      <c r="CG130" s="230"/>
      <c r="CS130" s="228" t="s">
        <v>58</v>
      </c>
    </row>
    <row r="131" spans="2:97" ht="45.75" customHeight="1" thickBot="1" x14ac:dyDescent="0.4">
      <c r="B131" s="231" t="s">
        <v>116</v>
      </c>
      <c r="C131" s="232"/>
      <c r="D131" s="233" t="str">
        <f>IF(BA131&gt;0," ","change the angle of frame or of cabinets")</f>
        <v xml:space="preserve"> </v>
      </c>
      <c r="E131" s="234"/>
      <c r="F131" s="234"/>
      <c r="G131" s="234"/>
      <c r="H131" s="235"/>
      <c r="I131" s="235"/>
      <c r="J131" s="235"/>
      <c r="K131" s="235"/>
      <c r="L131" s="235"/>
      <c r="M131" s="235"/>
      <c r="N131" s="235"/>
      <c r="O131" s="235"/>
      <c r="P131" s="235"/>
      <c r="T131" s="904" t="s">
        <v>175</v>
      </c>
      <c r="U131" s="896"/>
      <c r="V131" s="896"/>
      <c r="W131" s="896"/>
      <c r="X131" s="905" t="s">
        <v>179</v>
      </c>
      <c r="Y131" s="235"/>
      <c r="Z131" s="236"/>
      <c r="AA131" s="236"/>
      <c r="AB131" s="236"/>
      <c r="AC131" s="236"/>
      <c r="AD131" s="236"/>
      <c r="AE131" s="236"/>
      <c r="AF131" s="236"/>
      <c r="AG131" s="236"/>
      <c r="AH131" s="236"/>
      <c r="AI131" s="236"/>
      <c r="AJ131" s="236"/>
      <c r="AK131" s="236"/>
      <c r="AL131" s="236"/>
      <c r="AM131" s="236"/>
      <c r="AN131" s="236"/>
      <c r="AO131" s="236"/>
      <c r="AP131" s="235"/>
      <c r="AQ131" s="236"/>
      <c r="AR131" s="236"/>
      <c r="AS131" s="237"/>
      <c r="AT131" s="150"/>
      <c r="AU131" s="150"/>
      <c r="AV131" s="150"/>
      <c r="AW131" s="150"/>
      <c r="AX131" s="150"/>
      <c r="AY131" s="150"/>
      <c r="AZ131" s="238"/>
      <c r="BA131" s="228">
        <f>-+AW162</f>
        <v>709.64190607771832</v>
      </c>
      <c r="BB131" s="150"/>
      <c r="BC131" s="229"/>
      <c r="BD131" s="150"/>
      <c r="BE131" s="230"/>
      <c r="BH131" s="226"/>
      <c r="BI131" s="226"/>
      <c r="BJ131" s="226"/>
      <c r="BK131" s="227"/>
      <c r="BL131" s="227"/>
      <c r="BM131" s="227"/>
      <c r="BN131" s="227"/>
      <c r="BO131" s="227"/>
      <c r="BP131" s="227"/>
      <c r="BQ131" s="227"/>
      <c r="BR131" s="227"/>
      <c r="BS131" s="227"/>
      <c r="BT131" s="227"/>
      <c r="BU131" s="227"/>
      <c r="BV131" s="227"/>
      <c r="BW131" s="227"/>
      <c r="BX131" s="227"/>
      <c r="BY131" s="225"/>
      <c r="CE131" s="238"/>
      <c r="CG131" s="230"/>
      <c r="CS131" s="228">
        <f>+-AW198</f>
        <v>-838.35809392228168</v>
      </c>
    </row>
    <row r="132" spans="2:97" ht="45.75" customHeight="1" thickBot="1" x14ac:dyDescent="0.45">
      <c r="B132" s="2">
        <v>0</v>
      </c>
      <c r="C132" s="68"/>
      <c r="D132" s="233" t="str">
        <f>IF(CS131&lt;0," ","change the angle of frame or of cabinets")</f>
        <v xml:space="preserve"> </v>
      </c>
      <c r="E132" s="234"/>
      <c r="F132" s="234"/>
      <c r="G132" s="234"/>
      <c r="H132" s="235"/>
      <c r="I132" s="235"/>
      <c r="J132" s="235"/>
      <c r="K132" s="235"/>
      <c r="L132" s="235"/>
      <c r="M132" s="235"/>
      <c r="N132" s="235"/>
      <c r="O132" s="235"/>
      <c r="P132" s="235"/>
      <c r="T132" s="839" t="s">
        <v>176</v>
      </c>
      <c r="U132" s="899" t="s">
        <v>177</v>
      </c>
      <c r="V132" s="899" t="s">
        <v>178</v>
      </c>
      <c r="W132" s="900" t="s">
        <v>182</v>
      </c>
      <c r="X132" s="901" t="s">
        <v>180</v>
      </c>
      <c r="Y132" s="235"/>
      <c r="Z132" s="235"/>
      <c r="AA132" s="235"/>
      <c r="AB132" s="235"/>
      <c r="AC132" s="235"/>
      <c r="AD132" s="235"/>
      <c r="AE132" s="235"/>
      <c r="AF132" s="236"/>
      <c r="AG132" s="236"/>
      <c r="AH132" s="236"/>
      <c r="AI132" s="236"/>
      <c r="AJ132" s="236"/>
      <c r="AK132" s="236"/>
      <c r="AL132" s="236"/>
      <c r="AM132" s="236"/>
      <c r="AN132" s="236"/>
      <c r="AO132" s="236"/>
      <c r="AP132" s="235"/>
      <c r="AQ132" s="236"/>
      <c r="AR132" s="236"/>
      <c r="AS132" s="237"/>
      <c r="BB132" s="150"/>
      <c r="BC132" s="150"/>
      <c r="BD132" s="150"/>
      <c r="BE132" s="226"/>
      <c r="BF132" s="226"/>
      <c r="BG132" s="226"/>
      <c r="BH132" s="226"/>
      <c r="BI132" s="226"/>
      <c r="BJ132" s="226"/>
      <c r="BK132" s="227"/>
      <c r="BL132" s="227"/>
      <c r="BM132" s="227"/>
      <c r="BN132" s="227"/>
      <c r="BO132" s="227"/>
      <c r="BP132" s="227"/>
      <c r="BQ132" s="227"/>
      <c r="BR132" s="227"/>
      <c r="BS132" s="227"/>
      <c r="BT132" s="227"/>
      <c r="BU132" s="227"/>
      <c r="BV132" s="227"/>
      <c r="BW132" s="227"/>
      <c r="BX132" s="227"/>
      <c r="BY132" s="225"/>
    </row>
    <row r="133" spans="2:97" ht="45.75" customHeight="1" thickBot="1" x14ac:dyDescent="0.45">
      <c r="B133" s="1090" t="s">
        <v>118</v>
      </c>
      <c r="C133" s="239"/>
      <c r="D133" s="233" t="str">
        <f>IF(BA131&gt;(+COS(($B$132*-1)*3.14159265358979/180)*451.5)," ","USE EXBAR AR AT THE FRONT")</f>
        <v xml:space="preserve"> </v>
      </c>
      <c r="E133" s="234"/>
      <c r="F133" s="234"/>
      <c r="G133" s="234"/>
      <c r="H133" s="235"/>
      <c r="I133" s="235"/>
      <c r="J133" s="235"/>
      <c r="K133" s="235"/>
      <c r="L133" s="235"/>
      <c r="M133" s="235"/>
      <c r="N133" s="235"/>
      <c r="O133" s="235"/>
      <c r="P133" s="235"/>
      <c r="T133" s="839">
        <v>6.8623010000000004</v>
      </c>
      <c r="U133" s="899">
        <f>+$B$132-T133</f>
        <v>-6.8623010000000004</v>
      </c>
      <c r="V133" s="902">
        <f>COS(U133*3.14159265358979/180)</f>
        <v>0.99283617366519983</v>
      </c>
      <c r="W133" s="895">
        <f>+V133*378.71303</f>
        <v>375.99999562235405</v>
      </c>
      <c r="X133" s="903">
        <f>+((X138*AF138)+(W133*31))/(AF138+31)</f>
        <v>284.1419197803213</v>
      </c>
      <c r="Y133" s="235"/>
      <c r="Z133" s="235"/>
      <c r="AA133" s="410"/>
      <c r="AB133" s="840"/>
      <c r="AC133" s="235"/>
      <c r="AD133" s="235"/>
      <c r="AE133" s="235"/>
      <c r="AF133" s="236"/>
      <c r="AG133" s="236"/>
      <c r="AH133" s="236"/>
      <c r="AI133" s="236"/>
      <c r="AJ133" s="236"/>
      <c r="AK133" s="236"/>
      <c r="AL133" s="236"/>
      <c r="AM133" s="236"/>
      <c r="AN133" s="236"/>
      <c r="AO133" s="236"/>
      <c r="AP133" s="235"/>
      <c r="AQ133" s="240"/>
      <c r="AR133" s="236"/>
      <c r="BB133" s="241"/>
      <c r="BC133" s="241"/>
      <c r="BD133" s="241"/>
      <c r="BE133" s="226"/>
      <c r="BF133" s="226"/>
      <c r="BG133" s="226"/>
      <c r="BH133" s="226"/>
      <c r="BI133" s="226"/>
      <c r="BJ133" s="226"/>
      <c r="BK133" s="227"/>
      <c r="BL133" s="227"/>
      <c r="BM133" s="227"/>
      <c r="BN133" s="227"/>
      <c r="BO133" s="227"/>
      <c r="BP133" s="227"/>
      <c r="BQ133" s="227"/>
      <c r="BR133" s="227"/>
      <c r="BS133" s="227"/>
      <c r="BT133" s="227"/>
      <c r="BU133" s="227"/>
      <c r="BV133" s="227"/>
      <c r="BW133" s="227"/>
      <c r="BX133" s="227"/>
      <c r="BY133" s="225"/>
    </row>
    <row r="134" spans="2:97" ht="45.75" customHeight="1" thickBot="1" x14ac:dyDescent="0.45">
      <c r="B134" s="1091"/>
      <c r="C134" s="239"/>
      <c r="D134" s="242" t="str">
        <f>IF(CS131&lt;-(+COS(($B$132*-1)*3.14159265358979/180)*365.5)," ","USE EXBAR AR AT THE BACK")</f>
        <v xml:space="preserve"> </v>
      </c>
      <c r="E134" s="234"/>
      <c r="F134" s="234"/>
      <c r="G134" s="234"/>
      <c r="H134" s="235"/>
      <c r="I134" s="235"/>
      <c r="J134" s="235"/>
      <c r="K134" s="235"/>
      <c r="L134" s="235"/>
      <c r="M134" s="235"/>
      <c r="N134" s="235"/>
      <c r="O134" s="235"/>
      <c r="P134" s="235"/>
      <c r="Q134" s="235"/>
      <c r="R134" s="235"/>
      <c r="S134" s="235"/>
      <c r="T134" s="235"/>
      <c r="U134" s="235"/>
      <c r="V134" s="236"/>
      <c r="W134" s="236"/>
      <c r="X134" s="236"/>
      <c r="Y134" s="236"/>
      <c r="Z134" s="236"/>
      <c r="AA134" s="236"/>
      <c r="AB134" s="236"/>
      <c r="AC134" s="236"/>
      <c r="AD134" s="236"/>
      <c r="AE134" s="236"/>
      <c r="AF134" s="236"/>
      <c r="AG134" s="236"/>
      <c r="AH134" s="236"/>
      <c r="AI134" s="236"/>
      <c r="AJ134" s="236"/>
      <c r="AK134" s="236"/>
      <c r="AL134" s="236"/>
      <c r="AM134" s="236"/>
      <c r="AN134" s="236"/>
      <c r="AO134" s="236"/>
      <c r="AP134" s="235"/>
      <c r="AQ134" s="240"/>
      <c r="AR134" s="236"/>
      <c r="BB134" s="241"/>
      <c r="BC134" s="241"/>
      <c r="BD134" s="241"/>
      <c r="BE134" s="226"/>
      <c r="BF134" s="226"/>
      <c r="BG134" s="226"/>
      <c r="BH134" s="226"/>
      <c r="BI134" s="226"/>
      <c r="BJ134" s="226"/>
      <c r="BK134" s="227"/>
      <c r="BL134" s="227"/>
      <c r="BM134" s="227"/>
      <c r="BN134" s="227"/>
      <c r="BO134" s="227"/>
      <c r="BP134" s="227"/>
      <c r="BQ134" s="227"/>
      <c r="BR134" s="227"/>
      <c r="BS134" s="227"/>
      <c r="BT134" s="227"/>
      <c r="BU134" s="227"/>
      <c r="BV134" s="227"/>
      <c r="BW134" s="227"/>
      <c r="BX134" s="227"/>
      <c r="BY134" s="225"/>
    </row>
    <row r="135" spans="2:97" ht="27" thickBot="1" x14ac:dyDescent="0.45">
      <c r="B135" s="29">
        <v>1</v>
      </c>
      <c r="C135" s="243"/>
      <c r="D135" s="244" t="s">
        <v>117</v>
      </c>
      <c r="E135" s="245"/>
      <c r="F135" s="246"/>
      <c r="G135" s="246"/>
      <c r="H135" s="247"/>
      <c r="I135" s="247"/>
      <c r="J135" s="247"/>
      <c r="K135" s="247"/>
      <c r="L135" s="247"/>
      <c r="M135" s="247"/>
      <c r="N135" s="247"/>
      <c r="O135" s="247"/>
      <c r="P135" s="247"/>
      <c r="Q135" s="247"/>
      <c r="R135" s="247"/>
      <c r="S135" s="247"/>
      <c r="T135" s="247"/>
      <c r="U135" s="245"/>
      <c r="V135" s="248"/>
      <c r="W135" s="248"/>
      <c r="X135" s="248"/>
      <c r="Y135" s="248"/>
      <c r="Z135" s="248"/>
      <c r="AA135" s="248"/>
      <c r="AB135" s="248"/>
      <c r="AC135" s="248"/>
      <c r="AD135" s="248"/>
      <c r="AE135" s="248"/>
      <c r="AF135" s="248"/>
      <c r="AG135" s="248"/>
      <c r="AH135" s="248"/>
      <c r="AI135" s="248"/>
      <c r="AJ135" s="248"/>
      <c r="AK135" s="248"/>
      <c r="AL135" s="248"/>
      <c r="AM135" s="248"/>
      <c r="AN135" s="1094" t="s">
        <v>52</v>
      </c>
      <c r="AO135" s="1095"/>
      <c r="AP135" s="249"/>
      <c r="AQ135" s="250"/>
      <c r="BB135" s="241"/>
      <c r="BC135" s="241"/>
      <c r="BD135" s="241"/>
      <c r="BE135" s="226"/>
      <c r="BF135" s="226"/>
      <c r="BG135" s="226"/>
      <c r="BH135" s="226"/>
      <c r="BI135" s="226"/>
      <c r="BJ135" s="226"/>
      <c r="BK135" s="226"/>
      <c r="BL135" s="226"/>
      <c r="BM135" s="226"/>
      <c r="BN135" s="226"/>
      <c r="BO135" s="226"/>
      <c r="BP135" s="226"/>
      <c r="BQ135" s="226"/>
      <c r="BR135" s="226"/>
      <c r="BS135" s="226"/>
      <c r="BT135" s="226"/>
      <c r="BU135" s="226"/>
      <c r="BV135" s="226"/>
      <c r="BW135" s="226"/>
      <c r="BX135" s="226"/>
      <c r="BY135" s="226"/>
      <c r="BZ135" s="226"/>
      <c r="CA135" s="226"/>
      <c r="CB135" s="226"/>
      <c r="CC135" s="226"/>
      <c r="CD135" s="226"/>
      <c r="CE135" s="226"/>
      <c r="CF135" s="226"/>
      <c r="CG135" s="226"/>
      <c r="CH135" s="226"/>
      <c r="CI135" s="226"/>
      <c r="CJ135" s="226"/>
      <c r="CK135" s="226"/>
      <c r="CL135" s="226"/>
      <c r="CM135" s="226"/>
      <c r="CN135" s="226"/>
      <c r="CO135" s="226"/>
      <c r="CP135" s="226"/>
    </row>
    <row r="136" spans="2:97" ht="20.25" hidden="1" thickBot="1" x14ac:dyDescent="0.45">
      <c r="B136" s="251"/>
      <c r="C136" s="252"/>
      <c r="D136" s="253"/>
      <c r="F136" s="254"/>
      <c r="H136" s="255" t="s">
        <v>4</v>
      </c>
      <c r="I136" s="255" t="s">
        <v>1</v>
      </c>
      <c r="J136" s="256" t="s">
        <v>0</v>
      </c>
      <c r="K136" s="256" t="s">
        <v>2</v>
      </c>
      <c r="L136" s="256" t="s">
        <v>3</v>
      </c>
      <c r="M136" s="256" t="s">
        <v>8</v>
      </c>
      <c r="N136" s="256" t="s">
        <v>5</v>
      </c>
      <c r="O136" s="256" t="s">
        <v>6</v>
      </c>
      <c r="P136" s="256" t="s">
        <v>7</v>
      </c>
      <c r="Q136" s="256" t="s">
        <v>9</v>
      </c>
      <c r="R136" s="257" t="s">
        <v>10</v>
      </c>
      <c r="S136" s="256" t="s">
        <v>11</v>
      </c>
      <c r="T136" s="258" t="s">
        <v>12</v>
      </c>
      <c r="U136" s="259"/>
      <c r="V136" s="259"/>
      <c r="W136" s="260"/>
      <c r="X136" s="259"/>
      <c r="Y136" s="259"/>
      <c r="Z136" s="259"/>
      <c r="AA136" s="259"/>
      <c r="AB136" s="259"/>
      <c r="AC136" s="259"/>
      <c r="AD136" s="259"/>
      <c r="AE136" s="259"/>
      <c r="AF136" s="259"/>
      <c r="AG136" s="259"/>
      <c r="AH136" s="259"/>
      <c r="AI136" s="259"/>
      <c r="AJ136" s="259"/>
      <c r="AK136" s="259"/>
      <c r="AL136" s="260" t="s">
        <v>44</v>
      </c>
      <c r="AM136" s="260" t="s">
        <v>44</v>
      </c>
      <c r="AN136" s="261"/>
      <c r="AO136" s="262"/>
      <c r="AP136" s="225"/>
      <c r="AQ136" s="263"/>
      <c r="BB136" s="241"/>
      <c r="BC136" s="241"/>
      <c r="BD136" s="241"/>
      <c r="BX136" s="264"/>
      <c r="BY136" s="264"/>
      <c r="BZ136" s="264"/>
      <c r="CA136" s="264"/>
      <c r="CB136" s="264"/>
      <c r="CC136" s="264"/>
    </row>
    <row r="137" spans="2:97" ht="42" customHeight="1" thickBot="1" x14ac:dyDescent="0.45">
      <c r="B137" s="265"/>
      <c r="C137" s="266"/>
      <c r="D137" s="267" t="s">
        <v>22</v>
      </c>
      <c r="E137" s="245"/>
      <c r="F137" s="268"/>
      <c r="H137" s="269"/>
      <c r="I137" s="270"/>
      <c r="J137" s="97"/>
      <c r="K137" s="97"/>
      <c r="L137" s="97"/>
      <c r="M137" s="97"/>
      <c r="N137" s="97"/>
      <c r="O137" s="97"/>
      <c r="P137" s="97"/>
      <c r="Q137" s="97"/>
      <c r="R137" s="271"/>
      <c r="S137" s="97"/>
      <c r="T137" s="272"/>
      <c r="U137" s="273"/>
      <c r="V137" s="273"/>
      <c r="W137" s="273"/>
      <c r="X137" s="259" t="s">
        <v>38</v>
      </c>
      <c r="Y137" s="274" t="s">
        <v>31</v>
      </c>
      <c r="Z137" s="275" t="s">
        <v>120</v>
      </c>
      <c r="AA137" s="276" t="s">
        <v>32</v>
      </c>
      <c r="AB137" s="277" t="s">
        <v>33</v>
      </c>
      <c r="AC137" s="275" t="s">
        <v>121</v>
      </c>
      <c r="AD137" s="278" t="s">
        <v>34</v>
      </c>
      <c r="AE137" s="279" t="s">
        <v>35</v>
      </c>
      <c r="AF137" s="280" t="s">
        <v>36</v>
      </c>
      <c r="AG137" s="273" t="s">
        <v>37</v>
      </c>
      <c r="AH137" s="273" t="s">
        <v>39</v>
      </c>
      <c r="AI137" s="273" t="s">
        <v>40</v>
      </c>
      <c r="AJ137" s="281" t="s">
        <v>41</v>
      </c>
      <c r="AK137" s="281" t="s">
        <v>42</v>
      </c>
      <c r="AL137" s="282" t="s">
        <v>23</v>
      </c>
      <c r="AM137" s="282" t="s">
        <v>24</v>
      </c>
      <c r="AN137" s="283" t="s">
        <v>23</v>
      </c>
      <c r="AO137" s="283" t="s">
        <v>24</v>
      </c>
      <c r="AP137" s="225"/>
      <c r="AR137" s="284"/>
      <c r="BB137" s="241"/>
      <c r="BC137" s="241"/>
      <c r="BD137" s="241"/>
    </row>
    <row r="138" spans="2:97" ht="21" thickBot="1" x14ac:dyDescent="0.45">
      <c r="B138" s="285">
        <v>1</v>
      </c>
      <c r="C138" s="286">
        <f>+($B$132*-1)+D138</f>
        <v>0</v>
      </c>
      <c r="D138" s="27">
        <v>0</v>
      </c>
      <c r="E138" s="287" t="s">
        <v>119</v>
      </c>
      <c r="F138" s="288" t="str">
        <f>IF(AM138&lt;0,"use the locking pin"," ")</f>
        <v xml:space="preserve"> </v>
      </c>
      <c r="G138" s="288">
        <f>+D138</f>
        <v>0</v>
      </c>
      <c r="H138" s="289">
        <v>279.06049999999999</v>
      </c>
      <c r="I138" s="290">
        <v>79.962900599999998</v>
      </c>
      <c r="J138" s="157">
        <f>+I138-C138</f>
        <v>79.962900599999998</v>
      </c>
      <c r="K138" s="157">
        <f t="shared" ref="K138:K157" si="5">+J138/2</f>
        <v>39.981450299999999</v>
      </c>
      <c r="L138" s="157">
        <f t="shared" ref="L138:L157" si="6">SIN(K138*3.14159265358979/180)</f>
        <v>0.64253956655634092</v>
      </c>
      <c r="M138" s="157">
        <f t="shared" ref="M138:M157" si="7">+L138*H138</f>
        <v>179.30741271299578</v>
      </c>
      <c r="N138" s="157">
        <f t="shared" ref="N138:N157" si="8">+M138*2</f>
        <v>358.61482542599157</v>
      </c>
      <c r="O138" s="157">
        <f>+C138/2</f>
        <v>0</v>
      </c>
      <c r="P138" s="157">
        <f t="shared" ref="P138:P157" si="9">SIN(O138*3.14159265358979/180)</f>
        <v>0</v>
      </c>
      <c r="Q138" s="157">
        <f t="shared" ref="Q138:Q157" si="10">+P138*N138</f>
        <v>0</v>
      </c>
      <c r="R138" s="291">
        <v>213.83080000000001</v>
      </c>
      <c r="S138" s="157">
        <f>+R138+Q138</f>
        <v>213.83080000000001</v>
      </c>
      <c r="T138" s="292">
        <f t="shared" ref="T138:T157" si="11">+S138</f>
        <v>213.83080000000001</v>
      </c>
      <c r="U138" s="91"/>
      <c r="V138" s="293">
        <f t="shared" ref="V138:V157" si="12">IF(B138&lt;($B$135+1),T138,0)</f>
        <v>213.83080000000001</v>
      </c>
      <c r="W138" s="288"/>
      <c r="X138" s="293">
        <f>SUM(V138:V157)/($B$135)</f>
        <v>213.83080000000001</v>
      </c>
      <c r="Y138" s="294">
        <f>+C138</f>
        <v>0</v>
      </c>
      <c r="Z138" s="295">
        <f>66.2555484-Y138</f>
        <v>66.255548399999995</v>
      </c>
      <c r="AA138" s="296">
        <f t="shared" ref="AA138:AA157" si="13">SIN(Z138*3.14159265358979/180)</f>
        <v>0.91535047595051022</v>
      </c>
      <c r="AB138" s="297">
        <f>+AA138*304.3209</f>
        <v>278.56028065668761</v>
      </c>
      <c r="AC138" s="295">
        <f>50.0185497+Y138</f>
        <v>50.018549700000001</v>
      </c>
      <c r="AD138" s="298">
        <f>SIN(AC138*3.14159265358979/180)</f>
        <v>0.76625250760411079</v>
      </c>
      <c r="AE138" s="299">
        <f>+AD138*279.0605</f>
        <v>213.83080789825695</v>
      </c>
      <c r="AF138" s="300">
        <f>40.5*B135</f>
        <v>40.5</v>
      </c>
      <c r="AG138" s="301">
        <f>+AE138+AB138</f>
        <v>492.39108855494453</v>
      </c>
      <c r="AH138" s="301">
        <f>+V138-AE138</f>
        <v>-7.8982569391428115E-6</v>
      </c>
      <c r="AI138" s="301">
        <f>+X138-AH138</f>
        <v>213.83080789825695</v>
      </c>
      <c r="AJ138" s="302">
        <f>+((AG138-AI138)/AG138)*AF138</f>
        <v>22.912054317849329</v>
      </c>
      <c r="AK138" s="302">
        <f>+(AI138/AG138)*AF138</f>
        <v>17.587945682150675</v>
      </c>
      <c r="AL138" s="303">
        <f t="shared" ref="AL138:AL157" si="14">2*$C$7/AJ138</f>
        <v>506.28371594611554</v>
      </c>
      <c r="AM138" s="304">
        <f t="shared" ref="AM138:AM157" si="15">$D$7/AK138</f>
        <v>568.57123513569934</v>
      </c>
      <c r="AN138" s="305">
        <f>ABS(AL138)</f>
        <v>506.28371594611554</v>
      </c>
      <c r="AO138" s="305">
        <f>ABS(AM138)</f>
        <v>568.57123513569934</v>
      </c>
      <c r="AP138" s="101"/>
      <c r="AR138" s="306"/>
      <c r="BB138" s="241"/>
      <c r="BC138" s="241"/>
      <c r="BD138" s="241"/>
    </row>
    <row r="139" spans="2:97" ht="20.25" thickBot="1" x14ac:dyDescent="0.45">
      <c r="B139" s="307">
        <v>2</v>
      </c>
      <c r="C139" s="308"/>
      <c r="D139" s="27">
        <v>0</v>
      </c>
      <c r="E139" s="309" t="s">
        <v>130</v>
      </c>
      <c r="F139" s="310" t="e">
        <f t="shared" ref="F139:F157" si="16">IF(AM139&lt;0,"use the locking pin"," ")</f>
        <v>#DIV/0!</v>
      </c>
      <c r="G139" s="311">
        <f t="shared" ref="G139:G157" si="17">+D139+AP139</f>
        <v>0</v>
      </c>
      <c r="H139" s="312">
        <v>279.06049999999999</v>
      </c>
      <c r="I139" s="313">
        <v>79.962900599999998</v>
      </c>
      <c r="J139" s="101">
        <f t="shared" ref="J139:J157" si="18">+I139-D139</f>
        <v>79.962900599999998</v>
      </c>
      <c r="K139" s="101">
        <f t="shared" si="5"/>
        <v>39.981450299999999</v>
      </c>
      <c r="L139" s="101">
        <f>SIN(K139*3.14159265358979/180)</f>
        <v>0.64253956655634092</v>
      </c>
      <c r="M139" s="101">
        <f t="shared" si="7"/>
        <v>179.30741271299578</v>
      </c>
      <c r="N139" s="101">
        <f t="shared" si="8"/>
        <v>358.61482542599157</v>
      </c>
      <c r="O139" s="101">
        <f>+C138+(D139/2)</f>
        <v>0</v>
      </c>
      <c r="P139" s="101">
        <f t="shared" si="9"/>
        <v>0</v>
      </c>
      <c r="Q139" s="101">
        <f t="shared" si="10"/>
        <v>0</v>
      </c>
      <c r="R139" s="101">
        <f t="shared" ref="R139:R157" si="19">+T138</f>
        <v>213.83080000000001</v>
      </c>
      <c r="S139" s="101">
        <f>+R139+Q139</f>
        <v>213.83080000000001</v>
      </c>
      <c r="T139" s="314">
        <f t="shared" si="11"/>
        <v>213.83080000000001</v>
      </c>
      <c r="U139" s="225"/>
      <c r="V139" s="315">
        <f t="shared" si="12"/>
        <v>0</v>
      </c>
      <c r="W139" s="288"/>
      <c r="X139" s="315" t="e">
        <f t="shared" ref="X139:X157" si="20">SUM(V139:V158)/($B$135-B138)</f>
        <v>#DIV/0!</v>
      </c>
      <c r="Y139" s="316">
        <f>SUM(D139)+$C$138</f>
        <v>0</v>
      </c>
      <c r="Z139" s="317">
        <f t="shared" ref="Z139:Z157" si="21">66.2555484-Y139</f>
        <v>66.255548399999995</v>
      </c>
      <c r="AA139" s="318">
        <f t="shared" si="13"/>
        <v>0.91535047595051022</v>
      </c>
      <c r="AB139" s="319">
        <f t="shared" ref="AB139:AB157" si="22">+AA139*304.3209</f>
        <v>278.56028065668761</v>
      </c>
      <c r="AC139" s="317">
        <f t="shared" ref="AC139:AC157" si="23">50.0185497+Y139</f>
        <v>50.018549700000001</v>
      </c>
      <c r="AD139" s="320">
        <f t="shared" ref="AD139:AD157" si="24">SIN(AC139*3.14159265358979/180)</f>
        <v>0.76625250760411079</v>
      </c>
      <c r="AE139" s="321">
        <f t="shared" ref="AE139:AE157" si="25">+AD139*279.0605</f>
        <v>213.83080789825695</v>
      </c>
      <c r="AF139" s="321">
        <f>40.5*($B$135-B138)</f>
        <v>0</v>
      </c>
      <c r="AG139" s="322">
        <f t="shared" ref="AG139:AG157" si="26">+AE139+AB139</f>
        <v>492.39108855494453</v>
      </c>
      <c r="AH139" s="322">
        <f>+V139-AE139</f>
        <v>-213.83080789825695</v>
      </c>
      <c r="AI139" s="322" t="e">
        <f>+X139-AH139</f>
        <v>#DIV/0!</v>
      </c>
      <c r="AJ139" s="323" t="e">
        <f t="shared" ref="AJ139:AJ157" si="27">+((AG139-AI139)/AG139)*AF139</f>
        <v>#DIV/0!</v>
      </c>
      <c r="AK139" s="323" t="e">
        <f t="shared" ref="AK139:AK157" si="28">+(AI139/AG139)*AF139</f>
        <v>#DIV/0!</v>
      </c>
      <c r="AL139" s="303" t="e">
        <f t="shared" si="14"/>
        <v>#DIV/0!</v>
      </c>
      <c r="AM139" s="304" t="e">
        <f t="shared" si="15"/>
        <v>#DIV/0!</v>
      </c>
      <c r="AN139" s="324" t="e">
        <f t="shared" ref="AN139:AN157" si="29">ABS(AL139)</f>
        <v>#DIV/0!</v>
      </c>
      <c r="AO139" s="305" t="e">
        <f t="shared" ref="AO139:AO157" si="30">ABS(AM139)</f>
        <v>#DIV/0!</v>
      </c>
      <c r="AR139" s="225"/>
      <c r="BB139" s="241"/>
      <c r="BC139" s="241"/>
      <c r="BD139" s="241"/>
    </row>
    <row r="140" spans="2:97" ht="20.25" thickBot="1" x14ac:dyDescent="0.45">
      <c r="B140" s="307">
        <v>3</v>
      </c>
      <c r="C140" s="308"/>
      <c r="D140" s="27">
        <v>0</v>
      </c>
      <c r="E140" s="287" t="s">
        <v>130</v>
      </c>
      <c r="F140" s="325" t="str">
        <f t="shared" si="16"/>
        <v>use the locking pin</v>
      </c>
      <c r="G140" s="311">
        <f t="shared" si="17"/>
        <v>0</v>
      </c>
      <c r="H140" s="312">
        <v>279.06049999999999</v>
      </c>
      <c r="I140" s="313">
        <v>79.962900599999998</v>
      </c>
      <c r="J140" s="101">
        <f t="shared" si="18"/>
        <v>79.962900599999998</v>
      </c>
      <c r="K140" s="101">
        <f t="shared" si="5"/>
        <v>39.981450299999999</v>
      </c>
      <c r="L140" s="101">
        <f t="shared" si="6"/>
        <v>0.64253956655634092</v>
      </c>
      <c r="M140" s="101">
        <f t="shared" si="7"/>
        <v>179.30741271299578</v>
      </c>
      <c r="N140" s="101">
        <f t="shared" si="8"/>
        <v>358.61482542599157</v>
      </c>
      <c r="O140" s="101">
        <f>+C138+D139+(D140/2)</f>
        <v>0</v>
      </c>
      <c r="P140" s="101">
        <f t="shared" si="9"/>
        <v>0</v>
      </c>
      <c r="Q140" s="101">
        <f t="shared" si="10"/>
        <v>0</v>
      </c>
      <c r="R140" s="101">
        <f t="shared" si="19"/>
        <v>213.83080000000001</v>
      </c>
      <c r="S140" s="101">
        <f t="shared" ref="S140:S157" si="31">+S139+Q140</f>
        <v>213.83080000000001</v>
      </c>
      <c r="T140" s="314">
        <f t="shared" si="11"/>
        <v>213.83080000000001</v>
      </c>
      <c r="U140" s="225"/>
      <c r="V140" s="315">
        <f t="shared" si="12"/>
        <v>0</v>
      </c>
      <c r="W140" s="288"/>
      <c r="X140" s="315">
        <f t="shared" si="20"/>
        <v>0</v>
      </c>
      <c r="Y140" s="316">
        <f>SUM(D139:D140)+$C$138</f>
        <v>0</v>
      </c>
      <c r="Z140" s="317">
        <f t="shared" si="21"/>
        <v>66.255548399999995</v>
      </c>
      <c r="AA140" s="318">
        <f t="shared" si="13"/>
        <v>0.91535047595051022</v>
      </c>
      <c r="AB140" s="319">
        <f t="shared" si="22"/>
        <v>278.56028065668761</v>
      </c>
      <c r="AC140" s="317">
        <f t="shared" si="23"/>
        <v>50.018549700000001</v>
      </c>
      <c r="AD140" s="320">
        <f t="shared" si="24"/>
        <v>0.76625250760411079</v>
      </c>
      <c r="AE140" s="321">
        <f t="shared" si="25"/>
        <v>213.83080789825695</v>
      </c>
      <c r="AF140" s="321">
        <f t="shared" ref="AF140:AF157" si="32">40.5*($B$135-B139)</f>
        <v>-40.5</v>
      </c>
      <c r="AG140" s="322">
        <f t="shared" si="26"/>
        <v>492.39108855494453</v>
      </c>
      <c r="AH140" s="322">
        <f>+V140-AE140</f>
        <v>-213.83080789825695</v>
      </c>
      <c r="AI140" s="322">
        <f>+X140-AH140</f>
        <v>213.83080789825695</v>
      </c>
      <c r="AJ140" s="323">
        <f t="shared" si="27"/>
        <v>-22.912054317849329</v>
      </c>
      <c r="AK140" s="323">
        <f t="shared" si="28"/>
        <v>-17.587945682150675</v>
      </c>
      <c r="AL140" s="303">
        <f t="shared" si="14"/>
        <v>-506.28371594611554</v>
      </c>
      <c r="AM140" s="304">
        <f t="shared" si="15"/>
        <v>-568.57123513569934</v>
      </c>
      <c r="AN140" s="305">
        <f t="shared" si="29"/>
        <v>506.28371594611554</v>
      </c>
      <c r="AO140" s="305">
        <f t="shared" si="30"/>
        <v>568.57123513569934</v>
      </c>
      <c r="BB140" s="241"/>
      <c r="BC140" s="241"/>
      <c r="BD140" s="241"/>
      <c r="BE140" s="51"/>
    </row>
    <row r="141" spans="2:97" ht="20.25" thickBot="1" x14ac:dyDescent="0.45">
      <c r="B141" s="307">
        <v>4</v>
      </c>
      <c r="C141" s="308"/>
      <c r="D141" s="27">
        <v>0</v>
      </c>
      <c r="E141" s="287" t="s">
        <v>130</v>
      </c>
      <c r="F141" s="325" t="str">
        <f t="shared" si="16"/>
        <v>use the locking pin</v>
      </c>
      <c r="G141" s="311">
        <f t="shared" si="17"/>
        <v>0</v>
      </c>
      <c r="H141" s="312">
        <v>279.06049999999999</v>
      </c>
      <c r="I141" s="313">
        <v>79.962900599999998</v>
      </c>
      <c r="J141" s="101">
        <f t="shared" si="18"/>
        <v>79.962900599999998</v>
      </c>
      <c r="K141" s="101">
        <f t="shared" si="5"/>
        <v>39.981450299999999</v>
      </c>
      <c r="L141" s="101">
        <f t="shared" si="6"/>
        <v>0.64253956655634092</v>
      </c>
      <c r="M141" s="101">
        <f t="shared" si="7"/>
        <v>179.30741271299578</v>
      </c>
      <c r="N141" s="101">
        <f t="shared" si="8"/>
        <v>358.61482542599157</v>
      </c>
      <c r="O141" s="101">
        <f>+C138+D139+D140+(D141/2)</f>
        <v>0</v>
      </c>
      <c r="P141" s="101">
        <f t="shared" si="9"/>
        <v>0</v>
      </c>
      <c r="Q141" s="101">
        <f t="shared" si="10"/>
        <v>0</v>
      </c>
      <c r="R141" s="101">
        <f t="shared" si="19"/>
        <v>213.83080000000001</v>
      </c>
      <c r="S141" s="101">
        <f t="shared" si="31"/>
        <v>213.83080000000001</v>
      </c>
      <c r="T141" s="314">
        <f t="shared" si="11"/>
        <v>213.83080000000001</v>
      </c>
      <c r="U141" s="225"/>
      <c r="V141" s="315">
        <f t="shared" si="12"/>
        <v>0</v>
      </c>
      <c r="W141" s="288"/>
      <c r="X141" s="315">
        <f t="shared" si="20"/>
        <v>0</v>
      </c>
      <c r="Y141" s="316">
        <f>SUM(D139:D141)+$C$138</f>
        <v>0</v>
      </c>
      <c r="Z141" s="317">
        <f t="shared" si="21"/>
        <v>66.255548399999995</v>
      </c>
      <c r="AA141" s="318">
        <f t="shared" si="13"/>
        <v>0.91535047595051022</v>
      </c>
      <c r="AB141" s="319">
        <f t="shared" si="22"/>
        <v>278.56028065668761</v>
      </c>
      <c r="AC141" s="317">
        <f t="shared" si="23"/>
        <v>50.018549700000001</v>
      </c>
      <c r="AD141" s="320">
        <f t="shared" si="24"/>
        <v>0.76625250760411079</v>
      </c>
      <c r="AE141" s="321">
        <f t="shared" si="25"/>
        <v>213.83080789825695</v>
      </c>
      <c r="AF141" s="321">
        <f t="shared" si="32"/>
        <v>-81</v>
      </c>
      <c r="AG141" s="322">
        <f t="shared" si="26"/>
        <v>492.39108855494453</v>
      </c>
      <c r="AH141" s="322">
        <f>+V141-AE141</f>
        <v>-213.83080789825695</v>
      </c>
      <c r="AI141" s="322">
        <f t="shared" ref="AI141:AI157" si="33">+X141-AH141</f>
        <v>213.83080789825695</v>
      </c>
      <c r="AJ141" s="323">
        <f t="shared" si="27"/>
        <v>-45.824108635698657</v>
      </c>
      <c r="AK141" s="323">
        <f t="shared" si="28"/>
        <v>-35.17589136430135</v>
      </c>
      <c r="AL141" s="303">
        <f t="shared" si="14"/>
        <v>-253.14185797305777</v>
      </c>
      <c r="AM141" s="304">
        <f t="shared" si="15"/>
        <v>-284.28561756784967</v>
      </c>
      <c r="AN141" s="305">
        <f t="shared" si="29"/>
        <v>253.14185797305777</v>
      </c>
      <c r="AO141" s="305">
        <f t="shared" si="30"/>
        <v>284.28561756784967</v>
      </c>
      <c r="BB141" s="241"/>
      <c r="BC141" s="241"/>
      <c r="BD141" s="241"/>
      <c r="BE141" s="51"/>
    </row>
    <row r="142" spans="2:97" ht="20.25" thickBot="1" x14ac:dyDescent="0.45">
      <c r="B142" s="307">
        <v>5</v>
      </c>
      <c r="C142" s="308"/>
      <c r="D142" s="27">
        <v>0</v>
      </c>
      <c r="E142" s="287" t="s">
        <v>130</v>
      </c>
      <c r="F142" s="325" t="str">
        <f t="shared" si="16"/>
        <v>use the locking pin</v>
      </c>
      <c r="G142" s="311">
        <f t="shared" si="17"/>
        <v>0</v>
      </c>
      <c r="H142" s="312">
        <v>279.06049999999999</v>
      </c>
      <c r="I142" s="313">
        <v>79.962900599999998</v>
      </c>
      <c r="J142" s="101">
        <f t="shared" si="18"/>
        <v>79.962900599999998</v>
      </c>
      <c r="K142" s="101">
        <f t="shared" si="5"/>
        <v>39.981450299999999</v>
      </c>
      <c r="L142" s="101">
        <f t="shared" si="6"/>
        <v>0.64253956655634092</v>
      </c>
      <c r="M142" s="101">
        <f t="shared" si="7"/>
        <v>179.30741271299578</v>
      </c>
      <c r="N142" s="101">
        <f t="shared" si="8"/>
        <v>358.61482542599157</v>
      </c>
      <c r="O142" s="101">
        <f>+C138+D139+D140+D141+(D142/2)</f>
        <v>0</v>
      </c>
      <c r="P142" s="101">
        <f t="shared" si="9"/>
        <v>0</v>
      </c>
      <c r="Q142" s="101">
        <f t="shared" si="10"/>
        <v>0</v>
      </c>
      <c r="R142" s="101">
        <f t="shared" si="19"/>
        <v>213.83080000000001</v>
      </c>
      <c r="S142" s="101">
        <f t="shared" si="31"/>
        <v>213.83080000000001</v>
      </c>
      <c r="T142" s="314">
        <f t="shared" si="11"/>
        <v>213.83080000000001</v>
      </c>
      <c r="U142" s="225"/>
      <c r="V142" s="315">
        <f t="shared" si="12"/>
        <v>0</v>
      </c>
      <c r="W142" s="288"/>
      <c r="X142" s="315">
        <f t="shared" si="20"/>
        <v>0</v>
      </c>
      <c r="Y142" s="316">
        <f>SUM(D139:D142)+$C$138</f>
        <v>0</v>
      </c>
      <c r="Z142" s="317">
        <f t="shared" si="21"/>
        <v>66.255548399999995</v>
      </c>
      <c r="AA142" s="318">
        <f t="shared" si="13"/>
        <v>0.91535047595051022</v>
      </c>
      <c r="AB142" s="319">
        <f t="shared" si="22"/>
        <v>278.56028065668761</v>
      </c>
      <c r="AC142" s="317">
        <f t="shared" si="23"/>
        <v>50.018549700000001</v>
      </c>
      <c r="AD142" s="320">
        <f t="shared" si="24"/>
        <v>0.76625250760411079</v>
      </c>
      <c r="AE142" s="321">
        <f t="shared" si="25"/>
        <v>213.83080789825695</v>
      </c>
      <c r="AF142" s="321">
        <f t="shared" si="32"/>
        <v>-121.5</v>
      </c>
      <c r="AG142" s="322">
        <f t="shared" si="26"/>
        <v>492.39108855494453</v>
      </c>
      <c r="AH142" s="322">
        <f t="shared" ref="AH142:AH157" si="34">+V142-AE142</f>
        <v>-213.83080789825695</v>
      </c>
      <c r="AI142" s="322">
        <f t="shared" si="33"/>
        <v>213.83080789825695</v>
      </c>
      <c r="AJ142" s="323">
        <f t="shared" si="27"/>
        <v>-68.736162953547989</v>
      </c>
      <c r="AK142" s="323">
        <f t="shared" si="28"/>
        <v>-52.763837046452025</v>
      </c>
      <c r="AL142" s="303">
        <f t="shared" si="14"/>
        <v>-168.76123864870519</v>
      </c>
      <c r="AM142" s="304">
        <f t="shared" si="15"/>
        <v>-189.52374504523311</v>
      </c>
      <c r="AN142" s="305">
        <f t="shared" si="29"/>
        <v>168.76123864870519</v>
      </c>
      <c r="AO142" s="305">
        <f t="shared" si="30"/>
        <v>189.52374504523311</v>
      </c>
      <c r="AR142" s="326"/>
      <c r="BB142" s="241"/>
      <c r="BC142" s="241"/>
      <c r="BD142" s="241"/>
      <c r="BE142" s="51"/>
    </row>
    <row r="143" spans="2:97" ht="20.25" thickBot="1" x14ac:dyDescent="0.45">
      <c r="B143" s="307">
        <v>6</v>
      </c>
      <c r="C143" s="308"/>
      <c r="D143" s="27">
        <v>0</v>
      </c>
      <c r="E143" s="287" t="s">
        <v>130</v>
      </c>
      <c r="F143" s="325" t="str">
        <f t="shared" si="16"/>
        <v>use the locking pin</v>
      </c>
      <c r="G143" s="311">
        <f t="shared" si="17"/>
        <v>0</v>
      </c>
      <c r="H143" s="312">
        <v>279.06049999999999</v>
      </c>
      <c r="I143" s="313">
        <v>79.962900599999998</v>
      </c>
      <c r="J143" s="101">
        <f t="shared" si="18"/>
        <v>79.962900599999998</v>
      </c>
      <c r="K143" s="101">
        <f t="shared" si="5"/>
        <v>39.981450299999999</v>
      </c>
      <c r="L143" s="101">
        <f t="shared" si="6"/>
        <v>0.64253956655634092</v>
      </c>
      <c r="M143" s="101">
        <f t="shared" si="7"/>
        <v>179.30741271299578</v>
      </c>
      <c r="N143" s="101">
        <f t="shared" si="8"/>
        <v>358.61482542599157</v>
      </c>
      <c r="O143" s="101">
        <f>+C138+D139+D140+D141+D142+(D143/2)</f>
        <v>0</v>
      </c>
      <c r="P143" s="101">
        <f t="shared" si="9"/>
        <v>0</v>
      </c>
      <c r="Q143" s="101">
        <f t="shared" si="10"/>
        <v>0</v>
      </c>
      <c r="R143" s="101">
        <f t="shared" si="19"/>
        <v>213.83080000000001</v>
      </c>
      <c r="S143" s="101">
        <f t="shared" si="31"/>
        <v>213.83080000000001</v>
      </c>
      <c r="T143" s="314">
        <f t="shared" si="11"/>
        <v>213.83080000000001</v>
      </c>
      <c r="U143" s="225"/>
      <c r="V143" s="315">
        <f t="shared" si="12"/>
        <v>0</v>
      </c>
      <c r="W143" s="288"/>
      <c r="X143" s="315">
        <f t="shared" si="20"/>
        <v>0</v>
      </c>
      <c r="Y143" s="316">
        <f>SUM(D139:D143)+$C$138</f>
        <v>0</v>
      </c>
      <c r="Z143" s="317">
        <f t="shared" si="21"/>
        <v>66.255548399999995</v>
      </c>
      <c r="AA143" s="318">
        <f t="shared" si="13"/>
        <v>0.91535047595051022</v>
      </c>
      <c r="AB143" s="319">
        <f t="shared" si="22"/>
        <v>278.56028065668761</v>
      </c>
      <c r="AC143" s="317">
        <f t="shared" si="23"/>
        <v>50.018549700000001</v>
      </c>
      <c r="AD143" s="320">
        <f t="shared" si="24"/>
        <v>0.76625250760411079</v>
      </c>
      <c r="AE143" s="321">
        <f t="shared" si="25"/>
        <v>213.83080789825695</v>
      </c>
      <c r="AF143" s="321">
        <f t="shared" si="32"/>
        <v>-162</v>
      </c>
      <c r="AG143" s="322">
        <f t="shared" si="26"/>
        <v>492.39108855494453</v>
      </c>
      <c r="AH143" s="322">
        <f t="shared" si="34"/>
        <v>-213.83080789825695</v>
      </c>
      <c r="AI143" s="322">
        <f t="shared" si="33"/>
        <v>213.83080789825695</v>
      </c>
      <c r="AJ143" s="323">
        <f t="shared" si="27"/>
        <v>-91.648217271397314</v>
      </c>
      <c r="AK143" s="323">
        <f t="shared" si="28"/>
        <v>-70.3517827286027</v>
      </c>
      <c r="AL143" s="303">
        <f t="shared" si="14"/>
        <v>-126.57092898652888</v>
      </c>
      <c r="AM143" s="304">
        <f t="shared" si="15"/>
        <v>-142.14280878392483</v>
      </c>
      <c r="AN143" s="305">
        <f t="shared" si="29"/>
        <v>126.57092898652888</v>
      </c>
      <c r="AO143" s="305">
        <f t="shared" si="30"/>
        <v>142.14280878392483</v>
      </c>
      <c r="BB143" s="241"/>
      <c r="BC143" s="241"/>
      <c r="BD143" s="241"/>
      <c r="BE143" s="51"/>
    </row>
    <row r="144" spans="2:97" ht="20.25" thickBot="1" x14ac:dyDescent="0.45">
      <c r="B144" s="307">
        <v>7</v>
      </c>
      <c r="C144" s="308"/>
      <c r="D144" s="27">
        <v>0</v>
      </c>
      <c r="E144" s="287" t="s">
        <v>130</v>
      </c>
      <c r="F144" s="325" t="str">
        <f t="shared" si="16"/>
        <v>use the locking pin</v>
      </c>
      <c r="G144" s="311">
        <f t="shared" si="17"/>
        <v>0</v>
      </c>
      <c r="H144" s="312">
        <v>279.06049999999999</v>
      </c>
      <c r="I144" s="313">
        <v>79.962900599999998</v>
      </c>
      <c r="J144" s="101">
        <f t="shared" si="18"/>
        <v>79.962900599999998</v>
      </c>
      <c r="K144" s="101">
        <f t="shared" si="5"/>
        <v>39.981450299999999</v>
      </c>
      <c r="L144" s="101">
        <f t="shared" si="6"/>
        <v>0.64253956655634092</v>
      </c>
      <c r="M144" s="101">
        <f t="shared" si="7"/>
        <v>179.30741271299578</v>
      </c>
      <c r="N144" s="101">
        <f t="shared" si="8"/>
        <v>358.61482542599157</v>
      </c>
      <c r="O144" s="101">
        <f>+C138+D139+D140+D141+D142+D143+(D144/2)</f>
        <v>0</v>
      </c>
      <c r="P144" s="101">
        <f t="shared" si="9"/>
        <v>0</v>
      </c>
      <c r="Q144" s="101">
        <f t="shared" si="10"/>
        <v>0</v>
      </c>
      <c r="R144" s="101">
        <f t="shared" si="19"/>
        <v>213.83080000000001</v>
      </c>
      <c r="S144" s="101">
        <f t="shared" si="31"/>
        <v>213.83080000000001</v>
      </c>
      <c r="T144" s="314">
        <f t="shared" si="11"/>
        <v>213.83080000000001</v>
      </c>
      <c r="U144" s="225"/>
      <c r="V144" s="315">
        <f t="shared" si="12"/>
        <v>0</v>
      </c>
      <c r="W144" s="288"/>
      <c r="X144" s="315">
        <f t="shared" si="20"/>
        <v>0</v>
      </c>
      <c r="Y144" s="316">
        <f>SUM(D139:D144)+$C$138</f>
        <v>0</v>
      </c>
      <c r="Z144" s="317">
        <f t="shared" si="21"/>
        <v>66.255548399999995</v>
      </c>
      <c r="AA144" s="318">
        <f t="shared" si="13"/>
        <v>0.91535047595051022</v>
      </c>
      <c r="AB144" s="319">
        <f t="shared" si="22"/>
        <v>278.56028065668761</v>
      </c>
      <c r="AC144" s="317">
        <f t="shared" si="23"/>
        <v>50.018549700000001</v>
      </c>
      <c r="AD144" s="320">
        <f t="shared" si="24"/>
        <v>0.76625250760411079</v>
      </c>
      <c r="AE144" s="321">
        <f t="shared" si="25"/>
        <v>213.83080789825695</v>
      </c>
      <c r="AF144" s="321">
        <f t="shared" si="32"/>
        <v>-202.5</v>
      </c>
      <c r="AG144" s="322">
        <f t="shared" si="26"/>
        <v>492.39108855494453</v>
      </c>
      <c r="AH144" s="322">
        <f t="shared" si="34"/>
        <v>-213.83080789825695</v>
      </c>
      <c r="AI144" s="322">
        <f t="shared" si="33"/>
        <v>213.83080789825695</v>
      </c>
      <c r="AJ144" s="323">
        <f t="shared" si="27"/>
        <v>-114.56027158924665</v>
      </c>
      <c r="AK144" s="323">
        <f t="shared" si="28"/>
        <v>-87.939728410753375</v>
      </c>
      <c r="AL144" s="303">
        <f t="shared" si="14"/>
        <v>-101.2567431892231</v>
      </c>
      <c r="AM144" s="304">
        <f t="shared" si="15"/>
        <v>-113.71424702713988</v>
      </c>
      <c r="AN144" s="305">
        <f t="shared" si="29"/>
        <v>101.2567431892231</v>
      </c>
      <c r="AO144" s="305">
        <f t="shared" si="30"/>
        <v>113.71424702713988</v>
      </c>
      <c r="BB144" s="241"/>
      <c r="BC144" s="241"/>
      <c r="BD144" s="241"/>
      <c r="BE144" s="51"/>
    </row>
    <row r="145" spans="1:57" ht="20.25" thickBot="1" x14ac:dyDescent="0.45">
      <c r="B145" s="307">
        <v>8</v>
      </c>
      <c r="C145" s="308"/>
      <c r="D145" s="27">
        <v>0</v>
      </c>
      <c r="E145" s="287" t="s">
        <v>130</v>
      </c>
      <c r="F145" s="325" t="str">
        <f t="shared" si="16"/>
        <v>use the locking pin</v>
      </c>
      <c r="G145" s="311">
        <f t="shared" si="17"/>
        <v>0</v>
      </c>
      <c r="H145" s="312">
        <v>279.06049999999999</v>
      </c>
      <c r="I145" s="313">
        <v>79.962900599999998</v>
      </c>
      <c r="J145" s="101">
        <f t="shared" si="18"/>
        <v>79.962900599999998</v>
      </c>
      <c r="K145" s="101">
        <f t="shared" si="5"/>
        <v>39.981450299999999</v>
      </c>
      <c r="L145" s="101">
        <f t="shared" si="6"/>
        <v>0.64253956655634092</v>
      </c>
      <c r="M145" s="101">
        <f t="shared" si="7"/>
        <v>179.30741271299578</v>
      </c>
      <c r="N145" s="101">
        <f t="shared" si="8"/>
        <v>358.61482542599157</v>
      </c>
      <c r="O145" s="101">
        <f>+C138+D139+D140+D141+D142+D143+D144+(D145/2)</f>
        <v>0</v>
      </c>
      <c r="P145" s="101">
        <f t="shared" si="9"/>
        <v>0</v>
      </c>
      <c r="Q145" s="101">
        <f t="shared" si="10"/>
        <v>0</v>
      </c>
      <c r="R145" s="101">
        <f t="shared" si="19"/>
        <v>213.83080000000001</v>
      </c>
      <c r="S145" s="101">
        <f t="shared" si="31"/>
        <v>213.83080000000001</v>
      </c>
      <c r="T145" s="314">
        <f t="shared" si="11"/>
        <v>213.83080000000001</v>
      </c>
      <c r="U145" s="225"/>
      <c r="V145" s="315">
        <f t="shared" si="12"/>
        <v>0</v>
      </c>
      <c r="W145" s="288"/>
      <c r="X145" s="315">
        <f t="shared" si="20"/>
        <v>0</v>
      </c>
      <c r="Y145" s="316">
        <f>SUM(D139:D145)+$C$138</f>
        <v>0</v>
      </c>
      <c r="Z145" s="317">
        <f t="shared" si="21"/>
        <v>66.255548399999995</v>
      </c>
      <c r="AA145" s="318">
        <f t="shared" si="13"/>
        <v>0.91535047595051022</v>
      </c>
      <c r="AB145" s="319">
        <f t="shared" si="22"/>
        <v>278.56028065668761</v>
      </c>
      <c r="AC145" s="317">
        <f t="shared" si="23"/>
        <v>50.018549700000001</v>
      </c>
      <c r="AD145" s="320">
        <f t="shared" si="24"/>
        <v>0.76625250760411079</v>
      </c>
      <c r="AE145" s="321">
        <f t="shared" si="25"/>
        <v>213.83080789825695</v>
      </c>
      <c r="AF145" s="321">
        <f t="shared" si="32"/>
        <v>-243</v>
      </c>
      <c r="AG145" s="322">
        <f t="shared" si="26"/>
        <v>492.39108855494453</v>
      </c>
      <c r="AH145" s="322">
        <f t="shared" si="34"/>
        <v>-213.83080789825695</v>
      </c>
      <c r="AI145" s="322">
        <f t="shared" si="33"/>
        <v>213.83080789825695</v>
      </c>
      <c r="AJ145" s="323">
        <f t="shared" si="27"/>
        <v>-137.47232590709598</v>
      </c>
      <c r="AK145" s="323">
        <f t="shared" si="28"/>
        <v>-105.52767409290405</v>
      </c>
      <c r="AL145" s="303">
        <f t="shared" si="14"/>
        <v>-84.380619324352594</v>
      </c>
      <c r="AM145" s="304">
        <f t="shared" si="15"/>
        <v>-94.761872522616557</v>
      </c>
      <c r="AN145" s="305">
        <f t="shared" si="29"/>
        <v>84.380619324352594</v>
      </c>
      <c r="AO145" s="305">
        <f t="shared" si="30"/>
        <v>94.761872522616557</v>
      </c>
      <c r="BB145" s="241"/>
      <c r="BC145" s="241"/>
      <c r="BD145" s="241"/>
      <c r="BE145" s="51"/>
    </row>
    <row r="146" spans="1:57" ht="20.25" thickBot="1" x14ac:dyDescent="0.45">
      <c r="B146" s="307">
        <v>9</v>
      </c>
      <c r="C146" s="308"/>
      <c r="D146" s="27">
        <v>0</v>
      </c>
      <c r="E146" s="287" t="s">
        <v>130</v>
      </c>
      <c r="F146" s="325" t="str">
        <f t="shared" si="16"/>
        <v>use the locking pin</v>
      </c>
      <c r="G146" s="311">
        <f t="shared" si="17"/>
        <v>0</v>
      </c>
      <c r="H146" s="312">
        <v>279.06049999999999</v>
      </c>
      <c r="I146" s="313">
        <v>79.962900599999998</v>
      </c>
      <c r="J146" s="101">
        <f t="shared" si="18"/>
        <v>79.962900599999998</v>
      </c>
      <c r="K146" s="101">
        <f t="shared" si="5"/>
        <v>39.981450299999999</v>
      </c>
      <c r="L146" s="101">
        <f t="shared" si="6"/>
        <v>0.64253956655634092</v>
      </c>
      <c r="M146" s="101">
        <f t="shared" si="7"/>
        <v>179.30741271299578</v>
      </c>
      <c r="N146" s="101">
        <f t="shared" si="8"/>
        <v>358.61482542599157</v>
      </c>
      <c r="O146" s="101">
        <f>+C138+D139+D140+D141+D142+D143+D144+D145+(D146/2)</f>
        <v>0</v>
      </c>
      <c r="P146" s="101">
        <f t="shared" si="9"/>
        <v>0</v>
      </c>
      <c r="Q146" s="101">
        <f t="shared" si="10"/>
        <v>0</v>
      </c>
      <c r="R146" s="101">
        <f t="shared" si="19"/>
        <v>213.83080000000001</v>
      </c>
      <c r="S146" s="101">
        <f t="shared" si="31"/>
        <v>213.83080000000001</v>
      </c>
      <c r="T146" s="314">
        <f t="shared" si="11"/>
        <v>213.83080000000001</v>
      </c>
      <c r="U146" s="225"/>
      <c r="V146" s="315">
        <f t="shared" si="12"/>
        <v>0</v>
      </c>
      <c r="W146" s="288"/>
      <c r="X146" s="315">
        <f t="shared" si="20"/>
        <v>0</v>
      </c>
      <c r="Y146" s="316">
        <f>SUM(D139:D146)+$C$138</f>
        <v>0</v>
      </c>
      <c r="Z146" s="317">
        <f t="shared" si="21"/>
        <v>66.255548399999995</v>
      </c>
      <c r="AA146" s="318">
        <f t="shared" si="13"/>
        <v>0.91535047595051022</v>
      </c>
      <c r="AB146" s="319">
        <f t="shared" si="22"/>
        <v>278.56028065668761</v>
      </c>
      <c r="AC146" s="317">
        <f t="shared" si="23"/>
        <v>50.018549700000001</v>
      </c>
      <c r="AD146" s="320">
        <f t="shared" si="24"/>
        <v>0.76625250760411079</v>
      </c>
      <c r="AE146" s="321">
        <f t="shared" si="25"/>
        <v>213.83080789825695</v>
      </c>
      <c r="AF146" s="321">
        <f t="shared" si="32"/>
        <v>-283.5</v>
      </c>
      <c r="AG146" s="322">
        <f t="shared" si="26"/>
        <v>492.39108855494453</v>
      </c>
      <c r="AH146" s="322">
        <f t="shared" si="34"/>
        <v>-213.83080789825695</v>
      </c>
      <c r="AI146" s="322">
        <f t="shared" si="33"/>
        <v>213.83080789825695</v>
      </c>
      <c r="AJ146" s="323">
        <f t="shared" si="27"/>
        <v>-160.38438022494532</v>
      </c>
      <c r="AK146" s="323">
        <f t="shared" si="28"/>
        <v>-123.11561977505472</v>
      </c>
      <c r="AL146" s="303">
        <f t="shared" si="14"/>
        <v>-72.326245135159354</v>
      </c>
      <c r="AM146" s="304">
        <f t="shared" si="15"/>
        <v>-81.224462162242773</v>
      </c>
      <c r="AN146" s="305">
        <f t="shared" si="29"/>
        <v>72.326245135159354</v>
      </c>
      <c r="AO146" s="305">
        <f t="shared" si="30"/>
        <v>81.224462162242773</v>
      </c>
      <c r="BB146" s="241"/>
      <c r="BC146" s="241"/>
      <c r="BD146" s="241"/>
      <c r="BE146" s="51"/>
    </row>
    <row r="147" spans="1:57" ht="20.25" thickBot="1" x14ac:dyDescent="0.45">
      <c r="B147" s="307">
        <v>10</v>
      </c>
      <c r="C147" s="308"/>
      <c r="D147" s="27">
        <v>0</v>
      </c>
      <c r="E147" s="287" t="s">
        <v>130</v>
      </c>
      <c r="F147" s="325" t="str">
        <f t="shared" si="16"/>
        <v>use the locking pin</v>
      </c>
      <c r="G147" s="311">
        <f t="shared" si="17"/>
        <v>0</v>
      </c>
      <c r="H147" s="312">
        <v>279.06049999999999</v>
      </c>
      <c r="I147" s="313">
        <v>79.962900599999998</v>
      </c>
      <c r="J147" s="101">
        <f t="shared" si="18"/>
        <v>79.962900599999998</v>
      </c>
      <c r="K147" s="101">
        <f t="shared" si="5"/>
        <v>39.981450299999999</v>
      </c>
      <c r="L147" s="101">
        <f t="shared" si="6"/>
        <v>0.64253956655634092</v>
      </c>
      <c r="M147" s="101">
        <f t="shared" si="7"/>
        <v>179.30741271299578</v>
      </c>
      <c r="N147" s="101">
        <f t="shared" si="8"/>
        <v>358.61482542599157</v>
      </c>
      <c r="O147" s="101">
        <f>+C138+D139+D140+D141+D142+D143+D144+D145+D146+(D147/2)</f>
        <v>0</v>
      </c>
      <c r="P147" s="101">
        <f t="shared" si="9"/>
        <v>0</v>
      </c>
      <c r="Q147" s="101">
        <f t="shared" si="10"/>
        <v>0</v>
      </c>
      <c r="R147" s="101">
        <f t="shared" si="19"/>
        <v>213.83080000000001</v>
      </c>
      <c r="S147" s="101">
        <f t="shared" si="31"/>
        <v>213.83080000000001</v>
      </c>
      <c r="T147" s="314">
        <f t="shared" si="11"/>
        <v>213.83080000000001</v>
      </c>
      <c r="U147" s="225"/>
      <c r="V147" s="315">
        <f t="shared" si="12"/>
        <v>0</v>
      </c>
      <c r="W147" s="288"/>
      <c r="X147" s="315">
        <f t="shared" si="20"/>
        <v>0</v>
      </c>
      <c r="Y147" s="316">
        <f>SUM(D139:D147)+$C$138</f>
        <v>0</v>
      </c>
      <c r="Z147" s="317">
        <f t="shared" si="21"/>
        <v>66.255548399999995</v>
      </c>
      <c r="AA147" s="318">
        <f t="shared" si="13"/>
        <v>0.91535047595051022</v>
      </c>
      <c r="AB147" s="319">
        <f t="shared" si="22"/>
        <v>278.56028065668761</v>
      </c>
      <c r="AC147" s="317">
        <f t="shared" si="23"/>
        <v>50.018549700000001</v>
      </c>
      <c r="AD147" s="320">
        <f t="shared" si="24"/>
        <v>0.76625250760411079</v>
      </c>
      <c r="AE147" s="321">
        <f t="shared" si="25"/>
        <v>213.83080789825695</v>
      </c>
      <c r="AF147" s="321">
        <f t="shared" si="32"/>
        <v>-324</v>
      </c>
      <c r="AG147" s="322">
        <f t="shared" si="26"/>
        <v>492.39108855494453</v>
      </c>
      <c r="AH147" s="322">
        <f t="shared" si="34"/>
        <v>-213.83080789825695</v>
      </c>
      <c r="AI147" s="322">
        <f t="shared" si="33"/>
        <v>213.83080789825695</v>
      </c>
      <c r="AJ147" s="323">
        <f t="shared" si="27"/>
        <v>-183.29643454279463</v>
      </c>
      <c r="AK147" s="323">
        <f t="shared" si="28"/>
        <v>-140.7035654572054</v>
      </c>
      <c r="AL147" s="303">
        <f t="shared" si="14"/>
        <v>-63.285464493264442</v>
      </c>
      <c r="AM147" s="304">
        <f t="shared" si="15"/>
        <v>-71.071404391962417</v>
      </c>
      <c r="AN147" s="305">
        <f t="shared" si="29"/>
        <v>63.285464493264442</v>
      </c>
      <c r="AO147" s="305">
        <f t="shared" si="30"/>
        <v>71.071404391962417</v>
      </c>
      <c r="BB147" s="241"/>
      <c r="BC147" s="241"/>
      <c r="BD147" s="241"/>
    </row>
    <row r="148" spans="1:57" ht="20.25" thickBot="1" x14ac:dyDescent="0.45">
      <c r="A148" s="327"/>
      <c r="B148" s="307">
        <v>11</v>
      </c>
      <c r="C148" s="308"/>
      <c r="D148" s="27">
        <v>0</v>
      </c>
      <c r="E148" s="287" t="s">
        <v>130</v>
      </c>
      <c r="F148" s="325" t="str">
        <f t="shared" si="16"/>
        <v>use the locking pin</v>
      </c>
      <c r="G148" s="311">
        <f t="shared" si="17"/>
        <v>0</v>
      </c>
      <c r="H148" s="312">
        <v>279.06049999999999</v>
      </c>
      <c r="I148" s="313">
        <v>79.962900599999998</v>
      </c>
      <c r="J148" s="101">
        <f t="shared" si="18"/>
        <v>79.962900599999998</v>
      </c>
      <c r="K148" s="101">
        <f t="shared" si="5"/>
        <v>39.981450299999999</v>
      </c>
      <c r="L148" s="101">
        <f t="shared" si="6"/>
        <v>0.64253956655634092</v>
      </c>
      <c r="M148" s="101">
        <f t="shared" si="7"/>
        <v>179.30741271299578</v>
      </c>
      <c r="N148" s="101">
        <f t="shared" si="8"/>
        <v>358.61482542599157</v>
      </c>
      <c r="O148" s="101">
        <f>+C138+D139+D140+D141+D142+D143+D144+D145+D146+D147+(D148/2)</f>
        <v>0</v>
      </c>
      <c r="P148" s="101">
        <f t="shared" si="9"/>
        <v>0</v>
      </c>
      <c r="Q148" s="101">
        <f t="shared" si="10"/>
        <v>0</v>
      </c>
      <c r="R148" s="101">
        <f t="shared" si="19"/>
        <v>213.83080000000001</v>
      </c>
      <c r="S148" s="101">
        <f t="shared" si="31"/>
        <v>213.83080000000001</v>
      </c>
      <c r="T148" s="314">
        <f t="shared" si="11"/>
        <v>213.83080000000001</v>
      </c>
      <c r="U148" s="225"/>
      <c r="V148" s="315">
        <f t="shared" si="12"/>
        <v>0</v>
      </c>
      <c r="W148" s="288"/>
      <c r="X148" s="315">
        <f t="shared" si="20"/>
        <v>0</v>
      </c>
      <c r="Y148" s="316">
        <f>SUM(D139:D148)+$C$138</f>
        <v>0</v>
      </c>
      <c r="Z148" s="317">
        <f t="shared" si="21"/>
        <v>66.255548399999995</v>
      </c>
      <c r="AA148" s="318">
        <f t="shared" si="13"/>
        <v>0.91535047595051022</v>
      </c>
      <c r="AB148" s="319">
        <f t="shared" si="22"/>
        <v>278.56028065668761</v>
      </c>
      <c r="AC148" s="317">
        <f t="shared" si="23"/>
        <v>50.018549700000001</v>
      </c>
      <c r="AD148" s="320">
        <f t="shared" si="24"/>
        <v>0.76625250760411079</v>
      </c>
      <c r="AE148" s="321">
        <f t="shared" si="25"/>
        <v>213.83080789825695</v>
      </c>
      <c r="AF148" s="321">
        <f t="shared" si="32"/>
        <v>-364.5</v>
      </c>
      <c r="AG148" s="322">
        <f t="shared" si="26"/>
        <v>492.39108855494453</v>
      </c>
      <c r="AH148" s="322">
        <f t="shared" si="34"/>
        <v>-213.83080789825695</v>
      </c>
      <c r="AI148" s="322">
        <f t="shared" si="33"/>
        <v>213.83080789825695</v>
      </c>
      <c r="AJ148" s="323">
        <f t="shared" si="27"/>
        <v>-206.20848886064397</v>
      </c>
      <c r="AK148" s="323">
        <f t="shared" si="28"/>
        <v>-158.29151113935606</v>
      </c>
      <c r="AL148" s="303">
        <f t="shared" si="14"/>
        <v>-56.253746216235058</v>
      </c>
      <c r="AM148" s="304">
        <f t="shared" si="15"/>
        <v>-63.174581681744378</v>
      </c>
      <c r="AN148" s="305">
        <f t="shared" si="29"/>
        <v>56.253746216235058</v>
      </c>
      <c r="AO148" s="305">
        <f t="shared" si="30"/>
        <v>63.174581681744378</v>
      </c>
      <c r="BB148" s="241"/>
      <c r="BC148" s="241"/>
      <c r="BD148" s="241"/>
    </row>
    <row r="149" spans="1:57" ht="20.25" thickBot="1" x14ac:dyDescent="0.45">
      <c r="A149" s="327"/>
      <c r="B149" s="307">
        <v>12</v>
      </c>
      <c r="C149" s="308"/>
      <c r="D149" s="27">
        <v>0</v>
      </c>
      <c r="E149" s="287" t="s">
        <v>130</v>
      </c>
      <c r="F149" s="325" t="str">
        <f t="shared" si="16"/>
        <v>use the locking pin</v>
      </c>
      <c r="G149" s="311">
        <f t="shared" si="17"/>
        <v>0</v>
      </c>
      <c r="H149" s="312">
        <v>279.06049999999999</v>
      </c>
      <c r="I149" s="313">
        <v>79.962900599999998</v>
      </c>
      <c r="J149" s="101">
        <f t="shared" si="18"/>
        <v>79.962900599999998</v>
      </c>
      <c r="K149" s="101">
        <f t="shared" si="5"/>
        <v>39.981450299999999</v>
      </c>
      <c r="L149" s="101">
        <f t="shared" si="6"/>
        <v>0.64253956655634092</v>
      </c>
      <c r="M149" s="101">
        <f t="shared" si="7"/>
        <v>179.30741271299578</v>
      </c>
      <c r="N149" s="101">
        <f t="shared" si="8"/>
        <v>358.61482542599157</v>
      </c>
      <c r="O149" s="101">
        <f>+C138+D139+D140+D141+D142+D143+D144+D145+D146+D147+D148+(D149/2)</f>
        <v>0</v>
      </c>
      <c r="P149" s="101">
        <f t="shared" si="9"/>
        <v>0</v>
      </c>
      <c r="Q149" s="101">
        <f t="shared" si="10"/>
        <v>0</v>
      </c>
      <c r="R149" s="101">
        <f t="shared" si="19"/>
        <v>213.83080000000001</v>
      </c>
      <c r="S149" s="101">
        <f t="shared" si="31"/>
        <v>213.83080000000001</v>
      </c>
      <c r="T149" s="314">
        <f t="shared" si="11"/>
        <v>213.83080000000001</v>
      </c>
      <c r="U149" s="225"/>
      <c r="V149" s="315">
        <f t="shared" si="12"/>
        <v>0</v>
      </c>
      <c r="W149" s="288"/>
      <c r="X149" s="315">
        <f t="shared" si="20"/>
        <v>0</v>
      </c>
      <c r="Y149" s="316">
        <f>SUM(D139:D149)+$C$138</f>
        <v>0</v>
      </c>
      <c r="Z149" s="317">
        <f t="shared" si="21"/>
        <v>66.255548399999995</v>
      </c>
      <c r="AA149" s="318">
        <f t="shared" si="13"/>
        <v>0.91535047595051022</v>
      </c>
      <c r="AB149" s="319">
        <f t="shared" si="22"/>
        <v>278.56028065668761</v>
      </c>
      <c r="AC149" s="317">
        <f t="shared" si="23"/>
        <v>50.018549700000001</v>
      </c>
      <c r="AD149" s="320">
        <f t="shared" si="24"/>
        <v>0.76625250760411079</v>
      </c>
      <c r="AE149" s="321">
        <f t="shared" si="25"/>
        <v>213.83080789825695</v>
      </c>
      <c r="AF149" s="321">
        <f t="shared" si="32"/>
        <v>-405</v>
      </c>
      <c r="AG149" s="322">
        <f t="shared" si="26"/>
        <v>492.39108855494453</v>
      </c>
      <c r="AH149" s="322">
        <f t="shared" si="34"/>
        <v>-213.83080789825695</v>
      </c>
      <c r="AI149" s="322">
        <f t="shared" si="33"/>
        <v>213.83080789825695</v>
      </c>
      <c r="AJ149" s="323">
        <f t="shared" si="27"/>
        <v>-229.12054317849331</v>
      </c>
      <c r="AK149" s="323">
        <f t="shared" si="28"/>
        <v>-175.87945682150675</v>
      </c>
      <c r="AL149" s="303">
        <f t="shared" si="14"/>
        <v>-50.628371594611551</v>
      </c>
      <c r="AM149" s="304">
        <f t="shared" si="15"/>
        <v>-56.857123513569938</v>
      </c>
      <c r="AN149" s="305">
        <f t="shared" si="29"/>
        <v>50.628371594611551</v>
      </c>
      <c r="AO149" s="305">
        <f t="shared" si="30"/>
        <v>56.857123513569938</v>
      </c>
      <c r="BB149" s="241"/>
      <c r="BC149" s="241"/>
      <c r="BD149" s="241"/>
    </row>
    <row r="150" spans="1:57" ht="20.25" thickBot="1" x14ac:dyDescent="0.45">
      <c r="B150" s="307">
        <v>13</v>
      </c>
      <c r="C150" s="308"/>
      <c r="D150" s="27">
        <v>0</v>
      </c>
      <c r="E150" s="287" t="s">
        <v>130</v>
      </c>
      <c r="F150" s="325" t="str">
        <f t="shared" si="16"/>
        <v>use the locking pin</v>
      </c>
      <c r="G150" s="311">
        <f t="shared" si="17"/>
        <v>0</v>
      </c>
      <c r="H150" s="312">
        <v>279.06049999999999</v>
      </c>
      <c r="I150" s="313">
        <v>79.962900599999998</v>
      </c>
      <c r="J150" s="101">
        <f t="shared" si="18"/>
        <v>79.962900599999998</v>
      </c>
      <c r="K150" s="101">
        <f t="shared" si="5"/>
        <v>39.981450299999999</v>
      </c>
      <c r="L150" s="101">
        <f t="shared" si="6"/>
        <v>0.64253956655634092</v>
      </c>
      <c r="M150" s="101">
        <f t="shared" si="7"/>
        <v>179.30741271299578</v>
      </c>
      <c r="N150" s="101">
        <f t="shared" si="8"/>
        <v>358.61482542599157</v>
      </c>
      <c r="O150" s="101">
        <f>+C138+D139+D140+D141+D142+D143+D144+D145+D146+D147+D148+D149+(D150/2)</f>
        <v>0</v>
      </c>
      <c r="P150" s="101">
        <f t="shared" si="9"/>
        <v>0</v>
      </c>
      <c r="Q150" s="101">
        <f t="shared" si="10"/>
        <v>0</v>
      </c>
      <c r="R150" s="101">
        <f t="shared" si="19"/>
        <v>213.83080000000001</v>
      </c>
      <c r="S150" s="101">
        <f t="shared" si="31"/>
        <v>213.83080000000001</v>
      </c>
      <c r="T150" s="314">
        <f t="shared" si="11"/>
        <v>213.83080000000001</v>
      </c>
      <c r="U150" s="225"/>
      <c r="V150" s="315">
        <f t="shared" si="12"/>
        <v>0</v>
      </c>
      <c r="W150" s="288"/>
      <c r="X150" s="315">
        <f t="shared" si="20"/>
        <v>0</v>
      </c>
      <c r="Y150" s="316">
        <f>SUM(D139:D150)+$C$138</f>
        <v>0</v>
      </c>
      <c r="Z150" s="317">
        <f t="shared" si="21"/>
        <v>66.255548399999995</v>
      </c>
      <c r="AA150" s="318">
        <f t="shared" si="13"/>
        <v>0.91535047595051022</v>
      </c>
      <c r="AB150" s="319">
        <f t="shared" si="22"/>
        <v>278.56028065668761</v>
      </c>
      <c r="AC150" s="317">
        <f t="shared" si="23"/>
        <v>50.018549700000001</v>
      </c>
      <c r="AD150" s="320">
        <f t="shared" si="24"/>
        <v>0.76625250760411079</v>
      </c>
      <c r="AE150" s="321">
        <f t="shared" si="25"/>
        <v>213.83080789825695</v>
      </c>
      <c r="AF150" s="321">
        <f t="shared" si="32"/>
        <v>-445.5</v>
      </c>
      <c r="AG150" s="322">
        <f t="shared" si="26"/>
        <v>492.39108855494453</v>
      </c>
      <c r="AH150" s="322">
        <f t="shared" si="34"/>
        <v>-213.83080789825695</v>
      </c>
      <c r="AI150" s="322">
        <f t="shared" si="33"/>
        <v>213.83080789825695</v>
      </c>
      <c r="AJ150" s="323">
        <f t="shared" si="27"/>
        <v>-252.03259749634262</v>
      </c>
      <c r="AK150" s="323">
        <f t="shared" si="28"/>
        <v>-193.46740250365741</v>
      </c>
      <c r="AL150" s="303">
        <f t="shared" si="14"/>
        <v>-46.025792358737775</v>
      </c>
      <c r="AM150" s="304">
        <f t="shared" si="15"/>
        <v>-51.688294103245404</v>
      </c>
      <c r="AN150" s="305">
        <f t="shared" si="29"/>
        <v>46.025792358737775</v>
      </c>
      <c r="AO150" s="305">
        <f t="shared" si="30"/>
        <v>51.688294103245404</v>
      </c>
      <c r="BB150" s="241"/>
      <c r="BC150" s="241"/>
      <c r="BD150" s="241"/>
    </row>
    <row r="151" spans="1:57" ht="20.25" thickBot="1" x14ac:dyDescent="0.45">
      <c r="B151" s="307">
        <v>14</v>
      </c>
      <c r="C151" s="308"/>
      <c r="D151" s="27">
        <v>0</v>
      </c>
      <c r="E151" s="287" t="s">
        <v>130</v>
      </c>
      <c r="F151" s="325" t="str">
        <f t="shared" si="16"/>
        <v>use the locking pin</v>
      </c>
      <c r="G151" s="311">
        <f t="shared" si="17"/>
        <v>0</v>
      </c>
      <c r="H151" s="312">
        <v>279.06049999999999</v>
      </c>
      <c r="I151" s="313">
        <v>79.962900599999998</v>
      </c>
      <c r="J151" s="101">
        <f t="shared" si="18"/>
        <v>79.962900599999998</v>
      </c>
      <c r="K151" s="101">
        <f t="shared" si="5"/>
        <v>39.981450299999999</v>
      </c>
      <c r="L151" s="101">
        <f t="shared" si="6"/>
        <v>0.64253956655634092</v>
      </c>
      <c r="M151" s="101">
        <f t="shared" si="7"/>
        <v>179.30741271299578</v>
      </c>
      <c r="N151" s="101">
        <f t="shared" si="8"/>
        <v>358.61482542599157</v>
      </c>
      <c r="O151" s="101">
        <f>+C138+D139+D140+D141+D142+D143+D144+D145+D146+D147+D148+D149+D150+(D151/2)</f>
        <v>0</v>
      </c>
      <c r="P151" s="101">
        <f t="shared" si="9"/>
        <v>0</v>
      </c>
      <c r="Q151" s="101">
        <f t="shared" si="10"/>
        <v>0</v>
      </c>
      <c r="R151" s="101">
        <f t="shared" si="19"/>
        <v>213.83080000000001</v>
      </c>
      <c r="S151" s="101">
        <f t="shared" si="31"/>
        <v>213.83080000000001</v>
      </c>
      <c r="T151" s="314">
        <f t="shared" si="11"/>
        <v>213.83080000000001</v>
      </c>
      <c r="U151" s="225"/>
      <c r="V151" s="315">
        <f t="shared" si="12"/>
        <v>0</v>
      </c>
      <c r="W151" s="288"/>
      <c r="X151" s="315">
        <f t="shared" si="20"/>
        <v>0</v>
      </c>
      <c r="Y151" s="316">
        <f>SUM(D139:D151)+$C$138</f>
        <v>0</v>
      </c>
      <c r="Z151" s="317">
        <f t="shared" si="21"/>
        <v>66.255548399999995</v>
      </c>
      <c r="AA151" s="318">
        <f t="shared" si="13"/>
        <v>0.91535047595051022</v>
      </c>
      <c r="AB151" s="319">
        <f t="shared" si="22"/>
        <v>278.56028065668761</v>
      </c>
      <c r="AC151" s="317">
        <f t="shared" si="23"/>
        <v>50.018549700000001</v>
      </c>
      <c r="AD151" s="320">
        <f t="shared" si="24"/>
        <v>0.76625250760411079</v>
      </c>
      <c r="AE151" s="321">
        <f t="shared" si="25"/>
        <v>213.83080789825695</v>
      </c>
      <c r="AF151" s="321">
        <f t="shared" si="32"/>
        <v>-486</v>
      </c>
      <c r="AG151" s="322">
        <f t="shared" si="26"/>
        <v>492.39108855494453</v>
      </c>
      <c r="AH151" s="322">
        <f t="shared" si="34"/>
        <v>-213.83080789825695</v>
      </c>
      <c r="AI151" s="322">
        <f t="shared" si="33"/>
        <v>213.83080789825695</v>
      </c>
      <c r="AJ151" s="323">
        <f t="shared" si="27"/>
        <v>-274.94465181419196</v>
      </c>
      <c r="AK151" s="323">
        <f t="shared" si="28"/>
        <v>-211.0553481858081</v>
      </c>
      <c r="AL151" s="303">
        <f t="shared" si="14"/>
        <v>-42.190309662176297</v>
      </c>
      <c r="AM151" s="304">
        <f t="shared" si="15"/>
        <v>-47.380936261308278</v>
      </c>
      <c r="AN151" s="305">
        <f t="shared" si="29"/>
        <v>42.190309662176297</v>
      </c>
      <c r="AO151" s="305">
        <f t="shared" si="30"/>
        <v>47.380936261308278</v>
      </c>
      <c r="BB151" s="241"/>
      <c r="BC151" s="241"/>
      <c r="BD151" s="241"/>
    </row>
    <row r="152" spans="1:57" ht="20.25" thickBot="1" x14ac:dyDescent="0.45">
      <c r="B152" s="307">
        <v>15</v>
      </c>
      <c r="C152" s="308"/>
      <c r="D152" s="27">
        <v>0</v>
      </c>
      <c r="E152" s="287" t="s">
        <v>130</v>
      </c>
      <c r="F152" s="325" t="str">
        <f t="shared" si="16"/>
        <v>use the locking pin</v>
      </c>
      <c r="G152" s="311">
        <f t="shared" si="17"/>
        <v>0</v>
      </c>
      <c r="H152" s="312">
        <v>279.06049999999999</v>
      </c>
      <c r="I152" s="313">
        <v>79.962900599999998</v>
      </c>
      <c r="J152" s="101">
        <f t="shared" si="18"/>
        <v>79.962900599999998</v>
      </c>
      <c r="K152" s="101">
        <f t="shared" si="5"/>
        <v>39.981450299999999</v>
      </c>
      <c r="L152" s="101">
        <f t="shared" si="6"/>
        <v>0.64253956655634092</v>
      </c>
      <c r="M152" s="101">
        <f t="shared" si="7"/>
        <v>179.30741271299578</v>
      </c>
      <c r="N152" s="101">
        <f t="shared" si="8"/>
        <v>358.61482542599157</v>
      </c>
      <c r="O152" s="101">
        <f>+C138+D139+D140+D141+D142+D143+D144+D145+D146+D147+D148+D149+D150+D151+(D152/2)</f>
        <v>0</v>
      </c>
      <c r="P152" s="101">
        <f t="shared" si="9"/>
        <v>0</v>
      </c>
      <c r="Q152" s="101">
        <f t="shared" si="10"/>
        <v>0</v>
      </c>
      <c r="R152" s="101">
        <f t="shared" si="19"/>
        <v>213.83080000000001</v>
      </c>
      <c r="S152" s="101">
        <f t="shared" si="31"/>
        <v>213.83080000000001</v>
      </c>
      <c r="T152" s="314">
        <f t="shared" si="11"/>
        <v>213.83080000000001</v>
      </c>
      <c r="U152" s="225"/>
      <c r="V152" s="315">
        <f t="shared" si="12"/>
        <v>0</v>
      </c>
      <c r="W152" s="288"/>
      <c r="X152" s="315">
        <f t="shared" si="20"/>
        <v>0</v>
      </c>
      <c r="Y152" s="316">
        <f>SUM(D139:D152)+$C$138</f>
        <v>0</v>
      </c>
      <c r="Z152" s="317">
        <f t="shared" si="21"/>
        <v>66.255548399999995</v>
      </c>
      <c r="AA152" s="318">
        <f t="shared" si="13"/>
        <v>0.91535047595051022</v>
      </c>
      <c r="AB152" s="319">
        <f t="shared" si="22"/>
        <v>278.56028065668761</v>
      </c>
      <c r="AC152" s="317">
        <f t="shared" si="23"/>
        <v>50.018549700000001</v>
      </c>
      <c r="AD152" s="320">
        <f t="shared" si="24"/>
        <v>0.76625250760411079</v>
      </c>
      <c r="AE152" s="321">
        <f t="shared" si="25"/>
        <v>213.83080789825695</v>
      </c>
      <c r="AF152" s="321">
        <f t="shared" si="32"/>
        <v>-526.5</v>
      </c>
      <c r="AG152" s="322">
        <f t="shared" si="26"/>
        <v>492.39108855494453</v>
      </c>
      <c r="AH152" s="322">
        <f t="shared" si="34"/>
        <v>-213.83080789825695</v>
      </c>
      <c r="AI152" s="322">
        <f t="shared" si="33"/>
        <v>213.83080789825695</v>
      </c>
      <c r="AJ152" s="323">
        <f t="shared" si="27"/>
        <v>-297.85670613204127</v>
      </c>
      <c r="AK152" s="323">
        <f t="shared" si="28"/>
        <v>-228.64329386795876</v>
      </c>
      <c r="AL152" s="303">
        <f t="shared" si="14"/>
        <v>-38.944901226624275</v>
      </c>
      <c r="AM152" s="304">
        <f t="shared" si="15"/>
        <v>-43.736248856592262</v>
      </c>
      <c r="AN152" s="305">
        <f t="shared" si="29"/>
        <v>38.944901226624275</v>
      </c>
      <c r="AO152" s="305">
        <f t="shared" si="30"/>
        <v>43.736248856592262</v>
      </c>
      <c r="BB152" s="241"/>
      <c r="BC152" s="241"/>
      <c r="BD152" s="241"/>
    </row>
    <row r="153" spans="1:57" ht="20.25" thickBot="1" x14ac:dyDescent="0.45">
      <c r="B153" s="307">
        <v>16</v>
      </c>
      <c r="C153" s="308"/>
      <c r="D153" s="27">
        <v>0</v>
      </c>
      <c r="E153" s="287" t="s">
        <v>130</v>
      </c>
      <c r="F153" s="325" t="str">
        <f t="shared" si="16"/>
        <v>use the locking pin</v>
      </c>
      <c r="G153" s="311">
        <f t="shared" si="17"/>
        <v>0</v>
      </c>
      <c r="H153" s="312">
        <v>279.06049999999999</v>
      </c>
      <c r="I153" s="313">
        <v>79.962900599999998</v>
      </c>
      <c r="J153" s="101">
        <f t="shared" si="18"/>
        <v>79.962900599999998</v>
      </c>
      <c r="K153" s="101">
        <f t="shared" si="5"/>
        <v>39.981450299999999</v>
      </c>
      <c r="L153" s="101">
        <f t="shared" si="6"/>
        <v>0.64253956655634092</v>
      </c>
      <c r="M153" s="101">
        <f t="shared" si="7"/>
        <v>179.30741271299578</v>
      </c>
      <c r="N153" s="101">
        <f t="shared" si="8"/>
        <v>358.61482542599157</v>
      </c>
      <c r="O153" s="101">
        <f>+C138+D139+D140+D141+D142+D143+D144+D145+D146+D147+D148+D149+D150+D151+D152+(D153/2)</f>
        <v>0</v>
      </c>
      <c r="P153" s="101">
        <f t="shared" si="9"/>
        <v>0</v>
      </c>
      <c r="Q153" s="101">
        <f t="shared" si="10"/>
        <v>0</v>
      </c>
      <c r="R153" s="101">
        <f t="shared" si="19"/>
        <v>213.83080000000001</v>
      </c>
      <c r="S153" s="101">
        <f t="shared" si="31"/>
        <v>213.83080000000001</v>
      </c>
      <c r="T153" s="314">
        <f t="shared" si="11"/>
        <v>213.83080000000001</v>
      </c>
      <c r="U153" s="225"/>
      <c r="V153" s="315">
        <f t="shared" si="12"/>
        <v>0</v>
      </c>
      <c r="W153" s="288"/>
      <c r="X153" s="315">
        <f t="shared" si="20"/>
        <v>0</v>
      </c>
      <c r="Y153" s="316">
        <f>SUM(D139:D153)+$C$138</f>
        <v>0</v>
      </c>
      <c r="Z153" s="317">
        <f t="shared" si="21"/>
        <v>66.255548399999995</v>
      </c>
      <c r="AA153" s="318">
        <f t="shared" si="13"/>
        <v>0.91535047595051022</v>
      </c>
      <c r="AB153" s="319">
        <f t="shared" si="22"/>
        <v>278.56028065668761</v>
      </c>
      <c r="AC153" s="317">
        <f t="shared" si="23"/>
        <v>50.018549700000001</v>
      </c>
      <c r="AD153" s="320">
        <f t="shared" si="24"/>
        <v>0.76625250760411079</v>
      </c>
      <c r="AE153" s="321">
        <f t="shared" si="25"/>
        <v>213.83080789825695</v>
      </c>
      <c r="AF153" s="321">
        <f t="shared" si="32"/>
        <v>-567</v>
      </c>
      <c r="AG153" s="322">
        <f t="shared" si="26"/>
        <v>492.39108855494453</v>
      </c>
      <c r="AH153" s="322">
        <f t="shared" si="34"/>
        <v>-213.83080789825695</v>
      </c>
      <c r="AI153" s="322">
        <f t="shared" si="33"/>
        <v>213.83080789825695</v>
      </c>
      <c r="AJ153" s="323">
        <f t="shared" si="27"/>
        <v>-320.76876044989064</v>
      </c>
      <c r="AK153" s="323">
        <f t="shared" si="28"/>
        <v>-246.23123955010945</v>
      </c>
      <c r="AL153" s="303">
        <f t="shared" si="14"/>
        <v>-36.163122567579677</v>
      </c>
      <c r="AM153" s="304">
        <f t="shared" si="15"/>
        <v>-40.612231081121386</v>
      </c>
      <c r="AN153" s="305">
        <f t="shared" si="29"/>
        <v>36.163122567579677</v>
      </c>
      <c r="AO153" s="305">
        <f t="shared" si="30"/>
        <v>40.612231081121386</v>
      </c>
      <c r="BB153" s="241"/>
      <c r="BC153" s="241"/>
      <c r="BD153" s="241"/>
    </row>
    <row r="154" spans="1:57" ht="20.25" thickBot="1" x14ac:dyDescent="0.45">
      <c r="B154" s="307">
        <v>17</v>
      </c>
      <c r="C154" s="308"/>
      <c r="D154" s="27">
        <v>0</v>
      </c>
      <c r="E154" s="287" t="s">
        <v>130</v>
      </c>
      <c r="F154" s="325" t="str">
        <f t="shared" si="16"/>
        <v>use the locking pin</v>
      </c>
      <c r="G154" s="311">
        <f t="shared" si="17"/>
        <v>0</v>
      </c>
      <c r="H154" s="312">
        <v>279.06049999999999</v>
      </c>
      <c r="I154" s="313">
        <v>79.962900599999998</v>
      </c>
      <c r="J154" s="101">
        <f t="shared" si="18"/>
        <v>79.962900599999998</v>
      </c>
      <c r="K154" s="101">
        <f t="shared" si="5"/>
        <v>39.981450299999999</v>
      </c>
      <c r="L154" s="101">
        <f t="shared" si="6"/>
        <v>0.64253956655634092</v>
      </c>
      <c r="M154" s="101">
        <f t="shared" si="7"/>
        <v>179.30741271299578</v>
      </c>
      <c r="N154" s="101">
        <f t="shared" si="8"/>
        <v>358.61482542599157</v>
      </c>
      <c r="O154" s="101">
        <f>+C138+D139+D140+D141+D142+D143+D144+D145+D146+D147+D148+D149+D150+D151+D152+D153+(D154/2)</f>
        <v>0</v>
      </c>
      <c r="P154" s="101">
        <f t="shared" si="9"/>
        <v>0</v>
      </c>
      <c r="Q154" s="101">
        <f t="shared" si="10"/>
        <v>0</v>
      </c>
      <c r="R154" s="101">
        <f t="shared" si="19"/>
        <v>213.83080000000001</v>
      </c>
      <c r="S154" s="101">
        <f t="shared" si="31"/>
        <v>213.83080000000001</v>
      </c>
      <c r="T154" s="314">
        <f t="shared" si="11"/>
        <v>213.83080000000001</v>
      </c>
      <c r="U154" s="225"/>
      <c r="V154" s="315">
        <f t="shared" si="12"/>
        <v>0</v>
      </c>
      <c r="W154" s="288"/>
      <c r="X154" s="315">
        <f t="shared" si="20"/>
        <v>0</v>
      </c>
      <c r="Y154" s="316">
        <f>SUM(D139:D154)+$C$138</f>
        <v>0</v>
      </c>
      <c r="Z154" s="317">
        <f t="shared" si="21"/>
        <v>66.255548399999995</v>
      </c>
      <c r="AA154" s="318">
        <f t="shared" si="13"/>
        <v>0.91535047595051022</v>
      </c>
      <c r="AB154" s="319">
        <f t="shared" si="22"/>
        <v>278.56028065668761</v>
      </c>
      <c r="AC154" s="317">
        <f t="shared" si="23"/>
        <v>50.018549700000001</v>
      </c>
      <c r="AD154" s="320">
        <f t="shared" si="24"/>
        <v>0.76625250760411079</v>
      </c>
      <c r="AE154" s="321">
        <f t="shared" si="25"/>
        <v>213.83080789825695</v>
      </c>
      <c r="AF154" s="321">
        <f t="shared" si="32"/>
        <v>-607.5</v>
      </c>
      <c r="AG154" s="322">
        <f t="shared" si="26"/>
        <v>492.39108855494453</v>
      </c>
      <c r="AH154" s="322">
        <f t="shared" si="34"/>
        <v>-213.83080789825695</v>
      </c>
      <c r="AI154" s="322">
        <f t="shared" si="33"/>
        <v>213.83080789825695</v>
      </c>
      <c r="AJ154" s="323">
        <f t="shared" si="27"/>
        <v>-343.68081476773995</v>
      </c>
      <c r="AK154" s="323">
        <f t="shared" si="28"/>
        <v>-263.81918523226011</v>
      </c>
      <c r="AL154" s="303">
        <f t="shared" si="14"/>
        <v>-33.752247729741036</v>
      </c>
      <c r="AM154" s="304">
        <f t="shared" si="15"/>
        <v>-37.904749009046625</v>
      </c>
      <c r="AN154" s="305">
        <f t="shared" si="29"/>
        <v>33.752247729741036</v>
      </c>
      <c r="AO154" s="305">
        <f t="shared" si="30"/>
        <v>37.904749009046625</v>
      </c>
      <c r="BB154" s="241"/>
      <c r="BC154" s="241"/>
      <c r="BD154" s="241"/>
    </row>
    <row r="155" spans="1:57" ht="20.25" thickBot="1" x14ac:dyDescent="0.45">
      <c r="B155" s="307">
        <v>18</v>
      </c>
      <c r="C155" s="308"/>
      <c r="D155" s="27">
        <v>0</v>
      </c>
      <c r="E155" s="287" t="s">
        <v>130</v>
      </c>
      <c r="F155" s="325" t="str">
        <f t="shared" si="16"/>
        <v>use the locking pin</v>
      </c>
      <c r="G155" s="311">
        <f t="shared" si="17"/>
        <v>0</v>
      </c>
      <c r="H155" s="312">
        <v>279.06049999999999</v>
      </c>
      <c r="I155" s="313">
        <v>79.962900599999998</v>
      </c>
      <c r="J155" s="101">
        <f t="shared" si="18"/>
        <v>79.962900599999998</v>
      </c>
      <c r="K155" s="101">
        <f t="shared" si="5"/>
        <v>39.981450299999999</v>
      </c>
      <c r="L155" s="101">
        <f t="shared" si="6"/>
        <v>0.64253956655634092</v>
      </c>
      <c r="M155" s="101">
        <f t="shared" si="7"/>
        <v>179.30741271299578</v>
      </c>
      <c r="N155" s="101">
        <f t="shared" si="8"/>
        <v>358.61482542599157</v>
      </c>
      <c r="O155" s="101">
        <f>+C138+D139+D140+D141+D142+D143+D144+D145+D146+D147+D148+D149+D150+D151+D152+D153+D154+(D155/2)</f>
        <v>0</v>
      </c>
      <c r="P155" s="101">
        <f t="shared" si="9"/>
        <v>0</v>
      </c>
      <c r="Q155" s="101">
        <f t="shared" si="10"/>
        <v>0</v>
      </c>
      <c r="R155" s="101">
        <f t="shared" si="19"/>
        <v>213.83080000000001</v>
      </c>
      <c r="S155" s="101">
        <f t="shared" si="31"/>
        <v>213.83080000000001</v>
      </c>
      <c r="T155" s="314">
        <f t="shared" si="11"/>
        <v>213.83080000000001</v>
      </c>
      <c r="U155" s="225"/>
      <c r="V155" s="315">
        <f t="shared" si="12"/>
        <v>0</v>
      </c>
      <c r="W155" s="288"/>
      <c r="X155" s="315">
        <f t="shared" si="20"/>
        <v>0</v>
      </c>
      <c r="Y155" s="316">
        <f>SUM(D139:D155)+$C$138</f>
        <v>0</v>
      </c>
      <c r="Z155" s="317">
        <f t="shared" si="21"/>
        <v>66.255548399999995</v>
      </c>
      <c r="AA155" s="318">
        <f t="shared" si="13"/>
        <v>0.91535047595051022</v>
      </c>
      <c r="AB155" s="319">
        <f t="shared" si="22"/>
        <v>278.56028065668761</v>
      </c>
      <c r="AC155" s="317">
        <f t="shared" si="23"/>
        <v>50.018549700000001</v>
      </c>
      <c r="AD155" s="320">
        <f t="shared" si="24"/>
        <v>0.76625250760411079</v>
      </c>
      <c r="AE155" s="321">
        <f t="shared" si="25"/>
        <v>213.83080789825695</v>
      </c>
      <c r="AF155" s="321">
        <f t="shared" si="32"/>
        <v>-648</v>
      </c>
      <c r="AG155" s="322">
        <f t="shared" si="26"/>
        <v>492.39108855494453</v>
      </c>
      <c r="AH155" s="322">
        <f t="shared" si="34"/>
        <v>-213.83080789825695</v>
      </c>
      <c r="AI155" s="322">
        <f t="shared" si="33"/>
        <v>213.83080789825695</v>
      </c>
      <c r="AJ155" s="323">
        <f t="shared" si="27"/>
        <v>-366.59286908558926</v>
      </c>
      <c r="AK155" s="323">
        <f t="shared" si="28"/>
        <v>-281.4071309144108</v>
      </c>
      <c r="AL155" s="303">
        <f t="shared" si="14"/>
        <v>-31.642732246632221</v>
      </c>
      <c r="AM155" s="304">
        <f t="shared" si="15"/>
        <v>-35.535702195981209</v>
      </c>
      <c r="AN155" s="305">
        <f t="shared" si="29"/>
        <v>31.642732246632221</v>
      </c>
      <c r="AO155" s="305">
        <f t="shared" si="30"/>
        <v>35.535702195981209</v>
      </c>
      <c r="BB155" s="241"/>
      <c r="BC155" s="241"/>
      <c r="BD155" s="241"/>
    </row>
    <row r="156" spans="1:57" ht="20.25" thickBot="1" x14ac:dyDescent="0.45">
      <c r="B156" s="307">
        <v>19</v>
      </c>
      <c r="C156" s="308"/>
      <c r="D156" s="27">
        <v>0</v>
      </c>
      <c r="E156" s="287" t="s">
        <v>130</v>
      </c>
      <c r="F156" s="325" t="str">
        <f t="shared" si="16"/>
        <v>use the locking pin</v>
      </c>
      <c r="G156" s="311">
        <f t="shared" si="17"/>
        <v>0</v>
      </c>
      <c r="H156" s="312">
        <v>279.06049999999999</v>
      </c>
      <c r="I156" s="313">
        <v>79.962900599999998</v>
      </c>
      <c r="J156" s="101">
        <f t="shared" si="18"/>
        <v>79.962900599999998</v>
      </c>
      <c r="K156" s="101">
        <f t="shared" si="5"/>
        <v>39.981450299999999</v>
      </c>
      <c r="L156" s="101">
        <f t="shared" si="6"/>
        <v>0.64253956655634092</v>
      </c>
      <c r="M156" s="101">
        <f t="shared" si="7"/>
        <v>179.30741271299578</v>
      </c>
      <c r="N156" s="101">
        <f t="shared" si="8"/>
        <v>358.61482542599157</v>
      </c>
      <c r="O156" s="101">
        <f>+C138+D139+D140+D141+D142+D143+D144+D145+D146+D147+D148+D149+D150+D151+D152+D153+D154+D155+(D156/2)</f>
        <v>0</v>
      </c>
      <c r="P156" s="101">
        <f t="shared" si="9"/>
        <v>0</v>
      </c>
      <c r="Q156" s="101">
        <f t="shared" si="10"/>
        <v>0</v>
      </c>
      <c r="R156" s="101">
        <f t="shared" si="19"/>
        <v>213.83080000000001</v>
      </c>
      <c r="S156" s="101">
        <f t="shared" si="31"/>
        <v>213.83080000000001</v>
      </c>
      <c r="T156" s="314">
        <f t="shared" si="11"/>
        <v>213.83080000000001</v>
      </c>
      <c r="U156" s="225"/>
      <c r="V156" s="315">
        <f t="shared" si="12"/>
        <v>0</v>
      </c>
      <c r="W156" s="288"/>
      <c r="X156" s="315">
        <f t="shared" si="20"/>
        <v>0</v>
      </c>
      <c r="Y156" s="316">
        <f>SUM(D139:D156)+$C$138</f>
        <v>0</v>
      </c>
      <c r="Z156" s="317">
        <f t="shared" si="21"/>
        <v>66.255548399999995</v>
      </c>
      <c r="AA156" s="318">
        <f t="shared" si="13"/>
        <v>0.91535047595051022</v>
      </c>
      <c r="AB156" s="319">
        <f t="shared" si="22"/>
        <v>278.56028065668761</v>
      </c>
      <c r="AC156" s="317">
        <f t="shared" si="23"/>
        <v>50.018549700000001</v>
      </c>
      <c r="AD156" s="320">
        <f t="shared" si="24"/>
        <v>0.76625250760411079</v>
      </c>
      <c r="AE156" s="321">
        <f t="shared" si="25"/>
        <v>213.83080789825695</v>
      </c>
      <c r="AF156" s="321">
        <f t="shared" si="32"/>
        <v>-688.5</v>
      </c>
      <c r="AG156" s="322">
        <f t="shared" si="26"/>
        <v>492.39108855494453</v>
      </c>
      <c r="AH156" s="322">
        <f t="shared" si="34"/>
        <v>-213.83080789825695</v>
      </c>
      <c r="AI156" s="322">
        <f t="shared" si="33"/>
        <v>213.83080789825695</v>
      </c>
      <c r="AJ156" s="323">
        <f t="shared" si="27"/>
        <v>-389.50492340343862</v>
      </c>
      <c r="AK156" s="323">
        <f t="shared" si="28"/>
        <v>-298.99507659656149</v>
      </c>
      <c r="AL156" s="303">
        <f t="shared" si="14"/>
        <v>-29.781395055653853</v>
      </c>
      <c r="AM156" s="304">
        <f t="shared" si="15"/>
        <v>-33.445366772688196</v>
      </c>
      <c r="AN156" s="305">
        <f t="shared" si="29"/>
        <v>29.781395055653853</v>
      </c>
      <c r="AO156" s="305">
        <f t="shared" si="30"/>
        <v>33.445366772688196</v>
      </c>
      <c r="BB156" s="241"/>
      <c r="BC156" s="241"/>
      <c r="BD156" s="241"/>
    </row>
    <row r="157" spans="1:57" ht="20.25" thickBot="1" x14ac:dyDescent="0.45">
      <c r="B157" s="307">
        <v>20</v>
      </c>
      <c r="C157" s="308"/>
      <c r="D157" s="27">
        <v>0</v>
      </c>
      <c r="E157" s="287" t="s">
        <v>130</v>
      </c>
      <c r="F157" s="325" t="str">
        <f t="shared" si="16"/>
        <v>use the locking pin</v>
      </c>
      <c r="G157" s="311">
        <f t="shared" si="17"/>
        <v>0</v>
      </c>
      <c r="H157" s="312">
        <v>279.06049999999999</v>
      </c>
      <c r="I157" s="313">
        <v>79.962900599999998</v>
      </c>
      <c r="J157" s="101">
        <f t="shared" si="18"/>
        <v>79.962900599999998</v>
      </c>
      <c r="K157" s="101">
        <f t="shared" si="5"/>
        <v>39.981450299999999</v>
      </c>
      <c r="L157" s="101">
        <f t="shared" si="6"/>
        <v>0.64253956655634092</v>
      </c>
      <c r="M157" s="101">
        <f t="shared" si="7"/>
        <v>179.30741271299578</v>
      </c>
      <c r="N157" s="101">
        <f t="shared" si="8"/>
        <v>358.61482542599157</v>
      </c>
      <c r="O157" s="101">
        <f>+C138+D139+D140+D141+D142+D143+D144+D145+D146+D147+D148+D149+D150+D151+D152+D153+D154+D155+D156+(D157/2)</f>
        <v>0</v>
      </c>
      <c r="P157" s="101">
        <f t="shared" si="9"/>
        <v>0</v>
      </c>
      <c r="Q157" s="101">
        <f t="shared" si="10"/>
        <v>0</v>
      </c>
      <c r="R157" s="101">
        <f t="shared" si="19"/>
        <v>213.83080000000001</v>
      </c>
      <c r="S157" s="101">
        <f t="shared" si="31"/>
        <v>213.83080000000001</v>
      </c>
      <c r="T157" s="314">
        <f t="shared" si="11"/>
        <v>213.83080000000001</v>
      </c>
      <c r="U157" s="225"/>
      <c r="V157" s="315">
        <f t="shared" si="12"/>
        <v>0</v>
      </c>
      <c r="W157" s="288"/>
      <c r="X157" s="315">
        <f t="shared" si="20"/>
        <v>0</v>
      </c>
      <c r="Y157" s="316">
        <f>SUM(D139:D157)+$C$138</f>
        <v>0</v>
      </c>
      <c r="Z157" s="317">
        <f t="shared" si="21"/>
        <v>66.255548399999995</v>
      </c>
      <c r="AA157" s="318">
        <f t="shared" si="13"/>
        <v>0.91535047595051022</v>
      </c>
      <c r="AB157" s="319">
        <f t="shared" si="22"/>
        <v>278.56028065668761</v>
      </c>
      <c r="AC157" s="317">
        <f t="shared" si="23"/>
        <v>50.018549700000001</v>
      </c>
      <c r="AD157" s="320">
        <f t="shared" si="24"/>
        <v>0.76625250760411079</v>
      </c>
      <c r="AE157" s="321">
        <f t="shared" si="25"/>
        <v>213.83080789825695</v>
      </c>
      <c r="AF157" s="321">
        <f t="shared" si="32"/>
        <v>-729</v>
      </c>
      <c r="AG157" s="322">
        <f t="shared" si="26"/>
        <v>492.39108855494453</v>
      </c>
      <c r="AH157" s="322">
        <f t="shared" si="34"/>
        <v>-213.83080789825695</v>
      </c>
      <c r="AI157" s="322">
        <f t="shared" si="33"/>
        <v>213.83080789825695</v>
      </c>
      <c r="AJ157" s="323">
        <f t="shared" si="27"/>
        <v>-412.41697772128794</v>
      </c>
      <c r="AK157" s="323">
        <f t="shared" si="28"/>
        <v>-316.58302227871212</v>
      </c>
      <c r="AL157" s="303">
        <f t="shared" si="14"/>
        <v>-28.126873108117529</v>
      </c>
      <c r="AM157" s="304">
        <f t="shared" si="15"/>
        <v>-31.587290840872189</v>
      </c>
      <c r="AN157" s="305">
        <f t="shared" si="29"/>
        <v>28.126873108117529</v>
      </c>
      <c r="AO157" s="305">
        <f t="shared" si="30"/>
        <v>31.587290840872189</v>
      </c>
      <c r="BB157" s="241"/>
      <c r="BC157" s="241"/>
      <c r="BD157" s="241"/>
    </row>
    <row r="158" spans="1:57" ht="19.5" x14ac:dyDescent="0.4">
      <c r="BB158" s="241"/>
      <c r="BC158" s="241"/>
      <c r="BD158" s="241"/>
    </row>
    <row r="159" spans="1:57" ht="19.5" x14ac:dyDescent="0.4">
      <c r="BB159" s="241"/>
      <c r="BC159" s="241"/>
      <c r="BD159" s="241"/>
    </row>
    <row r="160" spans="1:57" ht="19.5" x14ac:dyDescent="0.4">
      <c r="BB160" s="241"/>
      <c r="BC160" s="241"/>
      <c r="BD160" s="241"/>
    </row>
    <row r="161" spans="42:56" ht="20.25" x14ac:dyDescent="0.4">
      <c r="AT161" s="150"/>
      <c r="AU161" s="150"/>
      <c r="AV161" s="328" t="s">
        <v>122</v>
      </c>
      <c r="AW161" s="150"/>
      <c r="AX161" s="150"/>
      <c r="AY161" s="150"/>
      <c r="AZ161" s="150"/>
      <c r="BA161" s="150"/>
      <c r="BB161" s="241"/>
      <c r="BC161" s="241"/>
      <c r="BD161" s="241"/>
    </row>
    <row r="162" spans="42:56" ht="20.25" x14ac:dyDescent="0.4">
      <c r="AT162" s="329">
        <v>1</v>
      </c>
      <c r="AU162" s="330">
        <v>-473</v>
      </c>
      <c r="AV162" s="331">
        <f>+COS(($B$132*-1)*3.14159265358979/180)*AU162</f>
        <v>-473</v>
      </c>
      <c r="AW162" s="332">
        <f t="shared" ref="AW162:AW198" si="35">+AV162-D$3</f>
        <v>-709.64190607771832</v>
      </c>
      <c r="AX162" s="333">
        <f t="shared" ref="AX162:AX198" si="36">ABS(AW162)</f>
        <v>709.64190607771832</v>
      </c>
      <c r="AY162" s="334">
        <f>MIN(AX162:AX198)</f>
        <v>21.358093922281654</v>
      </c>
      <c r="AZ162" s="333" t="b">
        <f>IF(AY162=AX162,AT162)</f>
        <v>0</v>
      </c>
      <c r="BA162" s="335">
        <v>1</v>
      </c>
      <c r="BB162" s="241"/>
      <c r="BC162" s="241"/>
      <c r="BD162" s="241"/>
    </row>
    <row r="163" spans="42:56" ht="20.25" x14ac:dyDescent="0.4">
      <c r="AT163" s="329">
        <v>2</v>
      </c>
      <c r="AU163" s="330">
        <f>+AU162+43</f>
        <v>-430</v>
      </c>
      <c r="AV163" s="45">
        <f>+AV162+$E$2</f>
        <v>-430</v>
      </c>
      <c r="AW163" s="332">
        <f t="shared" si="35"/>
        <v>-666.64190607771832</v>
      </c>
      <c r="AX163" s="333">
        <f t="shared" si="36"/>
        <v>666.64190607771832</v>
      </c>
      <c r="AY163" s="333">
        <f>+AY162</f>
        <v>21.358093922281654</v>
      </c>
      <c r="AZ163" s="333" t="b">
        <f t="shared" ref="AZ163:AZ198" si="37">IF(AY163=AX163,AT163)</f>
        <v>0</v>
      </c>
      <c r="BA163" s="335">
        <v>2</v>
      </c>
      <c r="BB163" s="241"/>
      <c r="BC163" s="241"/>
      <c r="BD163" s="241"/>
    </row>
    <row r="164" spans="42:56" ht="20.25" x14ac:dyDescent="0.4">
      <c r="AT164" s="329">
        <v>3</v>
      </c>
      <c r="AU164" s="330">
        <f t="shared" ref="AU164:AU198" si="38">+AU163+43</f>
        <v>-387</v>
      </c>
      <c r="AV164" s="45">
        <f t="shared" ref="AV164:AV198" si="39">+AV163+$E$2</f>
        <v>-387</v>
      </c>
      <c r="AW164" s="332">
        <f t="shared" si="35"/>
        <v>-623.64190607771832</v>
      </c>
      <c r="AX164" s="333">
        <f t="shared" si="36"/>
        <v>623.64190607771832</v>
      </c>
      <c r="AY164" s="333">
        <f t="shared" ref="AY164:AY198" si="40">+AY163</f>
        <v>21.358093922281654</v>
      </c>
      <c r="AZ164" s="333" t="b">
        <f t="shared" si="37"/>
        <v>0</v>
      </c>
      <c r="BA164" s="335">
        <v>3</v>
      </c>
      <c r="BB164" s="241"/>
      <c r="BC164" s="241"/>
      <c r="BD164" s="241"/>
    </row>
    <row r="165" spans="42:56" ht="20.25" x14ac:dyDescent="0.4">
      <c r="AT165" s="329">
        <v>4</v>
      </c>
      <c r="AU165" s="330">
        <f t="shared" si="38"/>
        <v>-344</v>
      </c>
      <c r="AV165" s="45">
        <f t="shared" si="39"/>
        <v>-344</v>
      </c>
      <c r="AW165" s="332">
        <f t="shared" si="35"/>
        <v>-580.64190607771832</v>
      </c>
      <c r="AX165" s="333">
        <f t="shared" si="36"/>
        <v>580.64190607771832</v>
      </c>
      <c r="AY165" s="333">
        <f t="shared" si="40"/>
        <v>21.358093922281654</v>
      </c>
      <c r="AZ165" s="333" t="b">
        <f t="shared" si="37"/>
        <v>0</v>
      </c>
      <c r="BA165" s="335">
        <v>4</v>
      </c>
      <c r="BB165" s="241"/>
      <c r="BC165" s="241"/>
      <c r="BD165" s="241"/>
    </row>
    <row r="166" spans="42:56" ht="20.25" x14ac:dyDescent="0.4">
      <c r="AP166" s="225"/>
      <c r="AQ166" s="225"/>
      <c r="AR166" s="225"/>
      <c r="AS166" s="225"/>
      <c r="AT166" s="329">
        <v>5</v>
      </c>
      <c r="AU166" s="330">
        <f t="shared" si="38"/>
        <v>-301</v>
      </c>
      <c r="AV166" s="45">
        <f t="shared" si="39"/>
        <v>-301</v>
      </c>
      <c r="AW166" s="332">
        <f t="shared" si="35"/>
        <v>-537.64190607771832</v>
      </c>
      <c r="AX166" s="333">
        <f t="shared" si="36"/>
        <v>537.64190607771832</v>
      </c>
      <c r="AY166" s="333">
        <f t="shared" si="40"/>
        <v>21.358093922281654</v>
      </c>
      <c r="AZ166" s="333" t="b">
        <f t="shared" si="37"/>
        <v>0</v>
      </c>
      <c r="BA166" s="335">
        <v>5</v>
      </c>
    </row>
    <row r="167" spans="42:56" ht="20.25" x14ac:dyDescent="0.4">
      <c r="AP167" s="225"/>
      <c r="AQ167" s="225"/>
      <c r="AR167" s="225"/>
      <c r="AS167" s="225"/>
      <c r="AT167" s="329">
        <v>6</v>
      </c>
      <c r="AU167" s="330">
        <f t="shared" si="38"/>
        <v>-258</v>
      </c>
      <c r="AV167" s="45">
        <f t="shared" si="39"/>
        <v>-258</v>
      </c>
      <c r="AW167" s="332">
        <f t="shared" si="35"/>
        <v>-494.64190607771832</v>
      </c>
      <c r="AX167" s="333">
        <f t="shared" si="36"/>
        <v>494.64190607771832</v>
      </c>
      <c r="AY167" s="333">
        <f t="shared" si="40"/>
        <v>21.358093922281654</v>
      </c>
      <c r="AZ167" s="333" t="b">
        <f t="shared" si="37"/>
        <v>0</v>
      </c>
      <c r="BA167" s="335">
        <v>6</v>
      </c>
    </row>
    <row r="168" spans="42:56" ht="20.25" x14ac:dyDescent="0.4">
      <c r="AP168" s="225"/>
      <c r="AQ168" s="225"/>
      <c r="AR168" s="225"/>
      <c r="AS168" s="225"/>
      <c r="AT168" s="329">
        <v>7</v>
      </c>
      <c r="AU168" s="330">
        <f t="shared" si="38"/>
        <v>-215</v>
      </c>
      <c r="AV168" s="45">
        <f t="shared" si="39"/>
        <v>-215</v>
      </c>
      <c r="AW168" s="332">
        <f t="shared" si="35"/>
        <v>-451.64190607771832</v>
      </c>
      <c r="AX168" s="333">
        <f t="shared" si="36"/>
        <v>451.64190607771832</v>
      </c>
      <c r="AY168" s="333">
        <f t="shared" si="40"/>
        <v>21.358093922281654</v>
      </c>
      <c r="AZ168" s="333" t="b">
        <f t="shared" si="37"/>
        <v>0</v>
      </c>
      <c r="BA168" s="335">
        <v>7</v>
      </c>
    </row>
    <row r="169" spans="42:56" ht="20.25" x14ac:dyDescent="0.4">
      <c r="AP169" s="225"/>
      <c r="AQ169" s="225"/>
      <c r="AR169" s="225"/>
      <c r="AS169" s="225"/>
      <c r="AT169" s="329">
        <v>8</v>
      </c>
      <c r="AU169" s="330">
        <f t="shared" si="38"/>
        <v>-172</v>
      </c>
      <c r="AV169" s="45">
        <f t="shared" si="39"/>
        <v>-172</v>
      </c>
      <c r="AW169" s="332">
        <f t="shared" si="35"/>
        <v>-408.64190607771832</v>
      </c>
      <c r="AX169" s="333">
        <f t="shared" si="36"/>
        <v>408.64190607771832</v>
      </c>
      <c r="AY169" s="333">
        <f t="shared" si="40"/>
        <v>21.358093922281654</v>
      </c>
      <c r="AZ169" s="333" t="b">
        <f t="shared" si="37"/>
        <v>0</v>
      </c>
      <c r="BA169" s="335">
        <v>8</v>
      </c>
    </row>
    <row r="170" spans="42:56" ht="20.25" x14ac:dyDescent="0.4">
      <c r="AP170" s="225"/>
      <c r="AQ170" s="225"/>
      <c r="AR170" s="225"/>
      <c r="AS170" s="225"/>
      <c r="AT170" s="329">
        <v>9</v>
      </c>
      <c r="AU170" s="330">
        <f t="shared" si="38"/>
        <v>-129</v>
      </c>
      <c r="AV170" s="45">
        <f t="shared" si="39"/>
        <v>-129</v>
      </c>
      <c r="AW170" s="332">
        <f t="shared" si="35"/>
        <v>-365.64190607771832</v>
      </c>
      <c r="AX170" s="333">
        <f t="shared" si="36"/>
        <v>365.64190607771832</v>
      </c>
      <c r="AY170" s="333">
        <f t="shared" si="40"/>
        <v>21.358093922281654</v>
      </c>
      <c r="AZ170" s="333" t="b">
        <f t="shared" si="37"/>
        <v>0</v>
      </c>
      <c r="BA170" s="335">
        <v>9</v>
      </c>
    </row>
    <row r="171" spans="42:56" ht="20.25" x14ac:dyDescent="0.4">
      <c r="AP171" s="225"/>
      <c r="AQ171" s="225"/>
      <c r="AR171" s="225"/>
      <c r="AS171" s="225"/>
      <c r="AT171" s="329">
        <v>10</v>
      </c>
      <c r="AU171" s="330">
        <f t="shared" si="38"/>
        <v>-86</v>
      </c>
      <c r="AV171" s="45">
        <f t="shared" si="39"/>
        <v>-86</v>
      </c>
      <c r="AW171" s="332">
        <f t="shared" si="35"/>
        <v>-322.64190607771832</v>
      </c>
      <c r="AX171" s="333">
        <f t="shared" si="36"/>
        <v>322.64190607771832</v>
      </c>
      <c r="AY171" s="333">
        <f t="shared" si="40"/>
        <v>21.358093922281654</v>
      </c>
      <c r="AZ171" s="333" t="b">
        <f t="shared" si="37"/>
        <v>0</v>
      </c>
      <c r="BA171" s="335">
        <v>10</v>
      </c>
    </row>
    <row r="172" spans="42:56" ht="20.25" x14ac:dyDescent="0.4">
      <c r="AP172" s="225"/>
      <c r="AQ172" s="225"/>
      <c r="AR172" s="225"/>
      <c r="AS172" s="225"/>
      <c r="AT172" s="329">
        <v>11</v>
      </c>
      <c r="AU172" s="330">
        <f t="shared" si="38"/>
        <v>-43</v>
      </c>
      <c r="AV172" s="45">
        <f t="shared" si="39"/>
        <v>-43</v>
      </c>
      <c r="AW172" s="332">
        <f t="shared" si="35"/>
        <v>-279.64190607771832</v>
      </c>
      <c r="AX172" s="333">
        <f t="shared" si="36"/>
        <v>279.64190607771832</v>
      </c>
      <c r="AY172" s="333">
        <f t="shared" si="40"/>
        <v>21.358093922281654</v>
      </c>
      <c r="AZ172" s="333" t="b">
        <f t="shared" si="37"/>
        <v>0</v>
      </c>
      <c r="BA172" s="335">
        <v>11</v>
      </c>
    </row>
    <row r="173" spans="42:56" ht="20.25" x14ac:dyDescent="0.4">
      <c r="AP173" s="225"/>
      <c r="AQ173" s="225"/>
      <c r="AR173" s="225"/>
      <c r="AS173" s="225"/>
      <c r="AT173" s="329">
        <v>12</v>
      </c>
      <c r="AU173" s="330">
        <f t="shared" si="38"/>
        <v>0</v>
      </c>
      <c r="AV173" s="45">
        <f t="shared" si="39"/>
        <v>0</v>
      </c>
      <c r="AW173" s="332">
        <f t="shared" si="35"/>
        <v>-236.64190607771835</v>
      </c>
      <c r="AX173" s="333">
        <f t="shared" si="36"/>
        <v>236.64190607771835</v>
      </c>
      <c r="AY173" s="333">
        <f t="shared" si="40"/>
        <v>21.358093922281654</v>
      </c>
      <c r="AZ173" s="333" t="b">
        <f t="shared" si="37"/>
        <v>0</v>
      </c>
      <c r="BA173" s="335">
        <v>12</v>
      </c>
    </row>
    <row r="174" spans="42:56" ht="20.25" x14ac:dyDescent="0.4">
      <c r="AP174" s="225"/>
      <c r="AQ174" s="225"/>
      <c r="AR174" s="225"/>
      <c r="AS174" s="225"/>
      <c r="AT174" s="329">
        <v>13</v>
      </c>
      <c r="AU174" s="330">
        <f t="shared" si="38"/>
        <v>43</v>
      </c>
      <c r="AV174" s="45">
        <f t="shared" si="39"/>
        <v>43</v>
      </c>
      <c r="AW174" s="332">
        <f t="shared" si="35"/>
        <v>-193.64190607771835</v>
      </c>
      <c r="AX174" s="333">
        <f t="shared" si="36"/>
        <v>193.64190607771835</v>
      </c>
      <c r="AY174" s="333">
        <f t="shared" si="40"/>
        <v>21.358093922281654</v>
      </c>
      <c r="AZ174" s="333" t="b">
        <f t="shared" si="37"/>
        <v>0</v>
      </c>
      <c r="BA174" s="335">
        <v>13</v>
      </c>
    </row>
    <row r="175" spans="42:56" ht="20.25" x14ac:dyDescent="0.4">
      <c r="AT175" s="329">
        <v>14</v>
      </c>
      <c r="AU175" s="330">
        <f t="shared" si="38"/>
        <v>86</v>
      </c>
      <c r="AV175" s="45">
        <f t="shared" si="39"/>
        <v>86</v>
      </c>
      <c r="AW175" s="332">
        <f t="shared" si="35"/>
        <v>-150.64190607771835</v>
      </c>
      <c r="AX175" s="333">
        <f t="shared" si="36"/>
        <v>150.64190607771835</v>
      </c>
      <c r="AY175" s="333">
        <f t="shared" si="40"/>
        <v>21.358093922281654</v>
      </c>
      <c r="AZ175" s="333" t="b">
        <f t="shared" si="37"/>
        <v>0</v>
      </c>
      <c r="BA175" s="335">
        <v>14</v>
      </c>
    </row>
    <row r="176" spans="42:56" ht="20.25" x14ac:dyDescent="0.4">
      <c r="AT176" s="329">
        <v>15</v>
      </c>
      <c r="AU176" s="330">
        <f t="shared" si="38"/>
        <v>129</v>
      </c>
      <c r="AV176" s="45">
        <f t="shared" si="39"/>
        <v>129</v>
      </c>
      <c r="AW176" s="332">
        <f t="shared" si="35"/>
        <v>-107.64190607771835</v>
      </c>
      <c r="AX176" s="333">
        <f t="shared" si="36"/>
        <v>107.64190607771835</v>
      </c>
      <c r="AY176" s="333">
        <f t="shared" si="40"/>
        <v>21.358093922281654</v>
      </c>
      <c r="AZ176" s="333" t="b">
        <f t="shared" si="37"/>
        <v>0</v>
      </c>
      <c r="BA176" s="335">
        <v>15</v>
      </c>
    </row>
    <row r="177" spans="46:82" ht="20.25" x14ac:dyDescent="0.4">
      <c r="AT177" s="329">
        <v>16</v>
      </c>
      <c r="AU177" s="330">
        <f t="shared" si="38"/>
        <v>172</v>
      </c>
      <c r="AV177" s="45">
        <f t="shared" si="39"/>
        <v>172</v>
      </c>
      <c r="AW177" s="332">
        <f t="shared" si="35"/>
        <v>-64.641906077718346</v>
      </c>
      <c r="AX177" s="333">
        <f t="shared" si="36"/>
        <v>64.641906077718346</v>
      </c>
      <c r="AY177" s="333">
        <f t="shared" si="40"/>
        <v>21.358093922281654</v>
      </c>
      <c r="AZ177" s="333" t="b">
        <f t="shared" si="37"/>
        <v>0</v>
      </c>
      <c r="BA177" s="335">
        <v>16</v>
      </c>
    </row>
    <row r="178" spans="46:82" ht="20.25" x14ac:dyDescent="0.4">
      <c r="AT178" s="329">
        <v>17</v>
      </c>
      <c r="AU178" s="330">
        <f t="shared" si="38"/>
        <v>215</v>
      </c>
      <c r="AV178" s="45">
        <f t="shared" si="39"/>
        <v>215</v>
      </c>
      <c r="AW178" s="332">
        <f t="shared" si="35"/>
        <v>-21.641906077718346</v>
      </c>
      <c r="AX178" s="333">
        <f t="shared" si="36"/>
        <v>21.641906077718346</v>
      </c>
      <c r="AY178" s="333">
        <f t="shared" si="40"/>
        <v>21.358093922281654</v>
      </c>
      <c r="AZ178" s="333" t="b">
        <f t="shared" si="37"/>
        <v>0</v>
      </c>
      <c r="BA178" s="335">
        <v>17</v>
      </c>
      <c r="BE178" s="336"/>
      <c r="BF178" s="336"/>
      <c r="BG178" s="336"/>
      <c r="BH178" s="336"/>
      <c r="BI178" s="336"/>
      <c r="BJ178" s="336"/>
      <c r="BK178" s="1092"/>
      <c r="BL178" s="1092"/>
      <c r="BM178" s="1092"/>
      <c r="BN178" s="226"/>
      <c r="BO178" s="225"/>
      <c r="BP178" s="225"/>
      <c r="BQ178" s="225"/>
      <c r="BR178" s="225"/>
      <c r="BS178" s="225"/>
      <c r="BT178" s="225"/>
      <c r="BU178" s="225"/>
      <c r="BV178" s="225"/>
      <c r="BW178" s="225"/>
      <c r="BX178" s="225"/>
      <c r="BY178" s="225"/>
      <c r="BZ178" s="225"/>
      <c r="CA178" s="225"/>
      <c r="CB178" s="225"/>
      <c r="CC178" s="225"/>
      <c r="CD178" s="225"/>
    </row>
    <row r="179" spans="46:82" ht="20.25" x14ac:dyDescent="0.4">
      <c r="AT179" s="329">
        <v>18</v>
      </c>
      <c r="AU179" s="330">
        <f t="shared" si="38"/>
        <v>258</v>
      </c>
      <c r="AV179" s="45">
        <f t="shared" si="39"/>
        <v>258</v>
      </c>
      <c r="AW179" s="332">
        <f t="shared" si="35"/>
        <v>21.358093922281654</v>
      </c>
      <c r="AX179" s="333">
        <f t="shared" si="36"/>
        <v>21.358093922281654</v>
      </c>
      <c r="AY179" s="333">
        <f t="shared" si="40"/>
        <v>21.358093922281654</v>
      </c>
      <c r="AZ179" s="333">
        <f t="shared" si="37"/>
        <v>18</v>
      </c>
      <c r="BA179" s="335">
        <v>18</v>
      </c>
      <c r="BE179" s="225"/>
      <c r="BF179" s="225"/>
      <c r="BG179" s="225"/>
      <c r="BH179" s="225"/>
      <c r="BI179" s="225"/>
      <c r="BJ179" s="225"/>
      <c r="BK179" s="337"/>
      <c r="BL179" s="225"/>
      <c r="BM179" s="225"/>
      <c r="BN179" s="225"/>
      <c r="BO179" s="225"/>
      <c r="BP179" s="225"/>
      <c r="BQ179" s="225"/>
      <c r="BR179" s="225"/>
      <c r="BS179" s="225"/>
      <c r="BT179" s="225"/>
      <c r="BU179" s="225"/>
      <c r="BV179" s="225"/>
      <c r="BW179" s="225"/>
      <c r="BX179" s="337"/>
      <c r="BY179" s="225"/>
      <c r="BZ179" s="225"/>
      <c r="CA179" s="225"/>
      <c r="CB179" s="225"/>
      <c r="CC179" s="225"/>
      <c r="CD179" s="225"/>
    </row>
    <row r="180" spans="46:82" ht="20.25" x14ac:dyDescent="0.4">
      <c r="AT180" s="329">
        <v>19</v>
      </c>
      <c r="AU180" s="330">
        <f t="shared" si="38"/>
        <v>301</v>
      </c>
      <c r="AV180" s="45">
        <f t="shared" si="39"/>
        <v>301</v>
      </c>
      <c r="AW180" s="332">
        <f t="shared" si="35"/>
        <v>64.358093922281654</v>
      </c>
      <c r="AX180" s="333">
        <f t="shared" si="36"/>
        <v>64.358093922281654</v>
      </c>
      <c r="AY180" s="333">
        <f t="shared" si="40"/>
        <v>21.358093922281654</v>
      </c>
      <c r="AZ180" s="333" t="b">
        <f t="shared" si="37"/>
        <v>0</v>
      </c>
      <c r="BA180" s="335">
        <v>19</v>
      </c>
      <c r="BE180" s="338"/>
      <c r="BF180" s="338"/>
      <c r="BG180" s="338"/>
      <c r="BH180" s="338"/>
      <c r="BI180" s="338"/>
      <c r="BJ180" s="338"/>
      <c r="BK180" s="1093"/>
      <c r="BL180" s="1093"/>
      <c r="BM180" s="225"/>
      <c r="BN180" s="225"/>
      <c r="BO180" s="225"/>
      <c r="BP180" s="225"/>
      <c r="BQ180" s="225"/>
      <c r="BR180" s="225"/>
      <c r="BS180" s="225"/>
      <c r="BT180" s="225"/>
      <c r="BU180" s="225"/>
      <c r="BV180" s="225"/>
      <c r="BW180" s="1087"/>
      <c r="BX180" s="1087"/>
      <c r="BY180" s="225"/>
      <c r="BZ180" s="225"/>
      <c r="CA180" s="225"/>
      <c r="CB180" s="225"/>
      <c r="CC180" s="225"/>
      <c r="CD180" s="225"/>
    </row>
    <row r="181" spans="46:82" ht="20.25" x14ac:dyDescent="0.4">
      <c r="AT181" s="329">
        <v>20</v>
      </c>
      <c r="AU181" s="330">
        <f t="shared" si="38"/>
        <v>344</v>
      </c>
      <c r="AV181" s="45">
        <f t="shared" si="39"/>
        <v>344</v>
      </c>
      <c r="AW181" s="332">
        <f t="shared" si="35"/>
        <v>107.35809392228165</v>
      </c>
      <c r="AX181" s="333">
        <f t="shared" si="36"/>
        <v>107.35809392228165</v>
      </c>
      <c r="AY181" s="333">
        <f t="shared" si="40"/>
        <v>21.358093922281654</v>
      </c>
      <c r="AZ181" s="333" t="b">
        <f t="shared" si="37"/>
        <v>0</v>
      </c>
      <c r="BA181" s="335">
        <v>20</v>
      </c>
      <c r="BE181" s="225"/>
      <c r="BF181" s="225"/>
      <c r="BG181" s="225"/>
      <c r="BH181" s="225"/>
      <c r="BI181" s="225"/>
      <c r="BJ181" s="225"/>
      <c r="BK181" s="225"/>
      <c r="BL181" s="225"/>
      <c r="BM181" s="225"/>
      <c r="BN181" s="225"/>
      <c r="BO181" s="225"/>
      <c r="BP181" s="225"/>
      <c r="BQ181" s="225"/>
      <c r="BR181" s="225"/>
      <c r="BS181" s="225"/>
      <c r="BT181" s="225"/>
      <c r="BU181" s="225"/>
      <c r="BV181" s="225"/>
      <c r="BW181" s="225"/>
      <c r="BX181" s="225"/>
      <c r="BY181" s="225"/>
      <c r="BZ181" s="225"/>
      <c r="CA181" s="225"/>
      <c r="CB181" s="225"/>
      <c r="CC181" s="225"/>
      <c r="CD181" s="225"/>
    </row>
    <row r="182" spans="46:82" ht="20.25" x14ac:dyDescent="0.4">
      <c r="AT182" s="329">
        <v>21</v>
      </c>
      <c r="AU182" s="330">
        <f t="shared" si="38"/>
        <v>387</v>
      </c>
      <c r="AV182" s="45">
        <f t="shared" si="39"/>
        <v>387</v>
      </c>
      <c r="AW182" s="332">
        <f t="shared" si="35"/>
        <v>150.35809392228165</v>
      </c>
      <c r="AX182" s="333">
        <f t="shared" si="36"/>
        <v>150.35809392228165</v>
      </c>
      <c r="AY182" s="333">
        <f t="shared" si="40"/>
        <v>21.358093922281654</v>
      </c>
      <c r="AZ182" s="333" t="b">
        <f t="shared" si="37"/>
        <v>0</v>
      </c>
      <c r="BA182" s="335">
        <v>21</v>
      </c>
      <c r="BE182" s="225"/>
      <c r="BF182" s="225"/>
      <c r="BG182" s="225"/>
      <c r="BH182" s="225"/>
      <c r="BI182" s="225"/>
      <c r="BJ182" s="225"/>
      <c r="BK182" s="225"/>
      <c r="BL182" s="225"/>
      <c r="BM182" s="225"/>
      <c r="BN182" s="225"/>
      <c r="BO182" s="225"/>
      <c r="BP182" s="225"/>
      <c r="BQ182" s="225"/>
      <c r="BR182" s="225"/>
      <c r="BS182" s="225"/>
      <c r="BT182" s="225"/>
      <c r="BU182" s="225"/>
      <c r="BV182" s="225"/>
      <c r="BW182" s="225"/>
      <c r="BX182" s="225"/>
      <c r="BY182" s="225"/>
      <c r="BZ182" s="225"/>
      <c r="CA182" s="225"/>
      <c r="CB182" s="225"/>
      <c r="CC182" s="225"/>
      <c r="CD182" s="225"/>
    </row>
    <row r="183" spans="46:82" ht="20.25" x14ac:dyDescent="0.4">
      <c r="AT183" s="329">
        <v>22</v>
      </c>
      <c r="AU183" s="330">
        <f t="shared" si="38"/>
        <v>430</v>
      </c>
      <c r="AV183" s="45">
        <f t="shared" si="39"/>
        <v>430</v>
      </c>
      <c r="AW183" s="332">
        <f t="shared" si="35"/>
        <v>193.35809392228165</v>
      </c>
      <c r="AX183" s="333">
        <f t="shared" si="36"/>
        <v>193.35809392228165</v>
      </c>
      <c r="AY183" s="333">
        <f t="shared" si="40"/>
        <v>21.358093922281654</v>
      </c>
      <c r="AZ183" s="333" t="b">
        <f t="shared" si="37"/>
        <v>0</v>
      </c>
      <c r="BA183" s="335">
        <v>22</v>
      </c>
      <c r="BE183" s="225"/>
      <c r="BF183" s="225"/>
      <c r="BG183" s="225"/>
      <c r="BH183" s="225"/>
      <c r="BI183" s="225"/>
      <c r="BJ183" s="225"/>
      <c r="BK183" s="225"/>
      <c r="BL183" s="225"/>
      <c r="BM183" s="225"/>
      <c r="BN183" s="225"/>
      <c r="BO183" s="225"/>
      <c r="BP183" s="225"/>
      <c r="BQ183" s="225"/>
      <c r="BR183" s="225"/>
      <c r="BS183" s="225"/>
      <c r="BT183" s="225"/>
      <c r="BU183" s="225"/>
      <c r="BV183" s="225"/>
      <c r="BW183" s="225"/>
      <c r="BX183" s="225"/>
      <c r="BY183" s="225"/>
      <c r="BZ183" s="225"/>
      <c r="CA183" s="225"/>
      <c r="CB183" s="225"/>
      <c r="CC183" s="225"/>
      <c r="CD183" s="225"/>
    </row>
    <row r="184" spans="46:82" ht="20.25" x14ac:dyDescent="0.4">
      <c r="AT184" s="329">
        <v>23</v>
      </c>
      <c r="AU184" s="330">
        <f t="shared" si="38"/>
        <v>473</v>
      </c>
      <c r="AV184" s="45">
        <f t="shared" si="39"/>
        <v>473</v>
      </c>
      <c r="AW184" s="332">
        <f t="shared" si="35"/>
        <v>236.35809392228165</v>
      </c>
      <c r="AX184" s="333">
        <f t="shared" si="36"/>
        <v>236.35809392228165</v>
      </c>
      <c r="AY184" s="333">
        <f t="shared" si="40"/>
        <v>21.358093922281654</v>
      </c>
      <c r="AZ184" s="333" t="b">
        <f t="shared" si="37"/>
        <v>0</v>
      </c>
      <c r="BA184" s="335">
        <v>23</v>
      </c>
      <c r="BE184" s="225"/>
      <c r="BF184" s="225"/>
      <c r="BG184" s="225"/>
      <c r="BH184" s="225"/>
      <c r="BI184" s="225"/>
      <c r="BJ184" s="225"/>
      <c r="BK184" s="225"/>
      <c r="BL184" s="225"/>
      <c r="BM184" s="225"/>
      <c r="BN184" s="225"/>
      <c r="BO184" s="225"/>
      <c r="BP184" s="225"/>
      <c r="BQ184" s="225"/>
      <c r="BR184" s="225"/>
      <c r="BS184" s="225"/>
      <c r="BT184" s="225"/>
      <c r="BU184" s="225"/>
      <c r="BV184" s="225"/>
      <c r="BW184" s="225"/>
      <c r="BX184" s="225"/>
      <c r="BY184" s="225"/>
      <c r="BZ184" s="225"/>
      <c r="CA184" s="225"/>
      <c r="CB184" s="225"/>
      <c r="CC184" s="225"/>
      <c r="CD184" s="225"/>
    </row>
    <row r="185" spans="46:82" ht="20.25" x14ac:dyDescent="0.4">
      <c r="AT185" s="329">
        <v>24</v>
      </c>
      <c r="AU185" s="330">
        <f t="shared" si="38"/>
        <v>516</v>
      </c>
      <c r="AV185" s="45">
        <f t="shared" si="39"/>
        <v>516</v>
      </c>
      <c r="AW185" s="332">
        <f t="shared" si="35"/>
        <v>279.35809392228168</v>
      </c>
      <c r="AX185" s="333">
        <f t="shared" si="36"/>
        <v>279.35809392228168</v>
      </c>
      <c r="AY185" s="333">
        <f t="shared" si="40"/>
        <v>21.358093922281654</v>
      </c>
      <c r="AZ185" s="333" t="b">
        <f t="shared" si="37"/>
        <v>0</v>
      </c>
      <c r="BA185" s="335">
        <v>24</v>
      </c>
      <c r="BE185" s="225"/>
      <c r="BF185" s="225"/>
      <c r="BG185" s="225"/>
      <c r="BH185" s="225"/>
      <c r="BI185" s="225"/>
      <c r="BJ185" s="225"/>
      <c r="BK185" s="225"/>
      <c r="BL185" s="225"/>
      <c r="BM185" s="225"/>
      <c r="BN185" s="225"/>
      <c r="BO185" s="225"/>
      <c r="BP185" s="225"/>
      <c r="BQ185" s="225"/>
      <c r="BR185" s="225"/>
      <c r="BS185" s="225"/>
      <c r="BT185" s="225"/>
      <c r="BU185" s="225"/>
      <c r="BV185" s="225"/>
      <c r="BW185" s="225"/>
      <c r="BX185" s="225"/>
      <c r="BY185" s="225"/>
      <c r="BZ185" s="225"/>
      <c r="CA185" s="225"/>
      <c r="CB185" s="225"/>
      <c r="CC185" s="225"/>
      <c r="CD185" s="225"/>
    </row>
    <row r="186" spans="46:82" ht="20.25" x14ac:dyDescent="0.4">
      <c r="AT186" s="329">
        <v>25</v>
      </c>
      <c r="AU186" s="330">
        <f t="shared" si="38"/>
        <v>559</v>
      </c>
      <c r="AV186" s="45">
        <f t="shared" si="39"/>
        <v>559</v>
      </c>
      <c r="AW186" s="332">
        <f t="shared" si="35"/>
        <v>322.35809392228168</v>
      </c>
      <c r="AX186" s="333">
        <f t="shared" si="36"/>
        <v>322.35809392228168</v>
      </c>
      <c r="AY186" s="333">
        <f t="shared" si="40"/>
        <v>21.358093922281654</v>
      </c>
      <c r="AZ186" s="333" t="b">
        <f t="shared" si="37"/>
        <v>0</v>
      </c>
      <c r="BA186" s="335">
        <v>25</v>
      </c>
      <c r="BE186" s="225"/>
      <c r="BF186" s="225"/>
      <c r="BG186" s="225"/>
      <c r="BH186" s="225"/>
      <c r="BI186" s="225"/>
      <c r="BJ186" s="225"/>
      <c r="BK186" s="225"/>
      <c r="BL186" s="225"/>
      <c r="BM186" s="225"/>
      <c r="BN186" s="225"/>
      <c r="BO186" s="225"/>
      <c r="BP186" s="225"/>
      <c r="BQ186" s="225"/>
      <c r="BR186" s="225"/>
      <c r="BS186" s="225"/>
      <c r="BT186" s="225"/>
      <c r="BU186" s="225"/>
      <c r="BV186" s="225"/>
      <c r="BW186" s="225"/>
      <c r="BX186" s="225"/>
      <c r="BY186" s="225"/>
      <c r="BZ186" s="225"/>
      <c r="CA186" s="225"/>
      <c r="CB186" s="225"/>
      <c r="CC186" s="225"/>
      <c r="CD186" s="225"/>
    </row>
    <row r="187" spans="46:82" ht="20.25" x14ac:dyDescent="0.4">
      <c r="AT187" s="329">
        <v>26</v>
      </c>
      <c r="AU187" s="330">
        <f t="shared" si="38"/>
        <v>602</v>
      </c>
      <c r="AV187" s="45">
        <f t="shared" si="39"/>
        <v>602</v>
      </c>
      <c r="AW187" s="332">
        <f t="shared" si="35"/>
        <v>365.35809392228168</v>
      </c>
      <c r="AX187" s="333">
        <f t="shared" si="36"/>
        <v>365.35809392228168</v>
      </c>
      <c r="AY187" s="333">
        <f t="shared" si="40"/>
        <v>21.358093922281654</v>
      </c>
      <c r="AZ187" s="333" t="b">
        <f t="shared" si="37"/>
        <v>0</v>
      </c>
      <c r="BA187" s="335">
        <v>26</v>
      </c>
      <c r="BE187" s="225"/>
      <c r="BF187" s="225"/>
      <c r="BG187" s="225"/>
      <c r="BH187" s="225"/>
      <c r="BI187" s="225"/>
      <c r="BJ187" s="225"/>
      <c r="BK187" s="225"/>
      <c r="BL187" s="225"/>
      <c r="BM187" s="225"/>
      <c r="BN187" s="225"/>
      <c r="BO187" s="225"/>
      <c r="BP187" s="225"/>
      <c r="BQ187" s="225"/>
      <c r="BR187" s="225"/>
      <c r="BS187" s="225"/>
      <c r="BT187" s="225"/>
      <c r="BU187" s="225"/>
      <c r="BV187" s="225"/>
      <c r="BW187" s="225"/>
      <c r="BX187" s="225"/>
      <c r="BY187" s="225"/>
      <c r="BZ187" s="225"/>
      <c r="CA187" s="225"/>
      <c r="CB187" s="225"/>
      <c r="CC187" s="225"/>
      <c r="CD187" s="225"/>
    </row>
    <row r="188" spans="46:82" ht="20.25" x14ac:dyDescent="0.4">
      <c r="AT188" s="329">
        <v>27</v>
      </c>
      <c r="AU188" s="330">
        <f t="shared" si="38"/>
        <v>645</v>
      </c>
      <c r="AV188" s="45">
        <f t="shared" si="39"/>
        <v>645</v>
      </c>
      <c r="AW188" s="332">
        <f t="shared" si="35"/>
        <v>408.35809392228168</v>
      </c>
      <c r="AX188" s="333">
        <f t="shared" si="36"/>
        <v>408.35809392228168</v>
      </c>
      <c r="AY188" s="333">
        <f t="shared" si="40"/>
        <v>21.358093922281654</v>
      </c>
      <c r="AZ188" s="333" t="b">
        <f t="shared" si="37"/>
        <v>0</v>
      </c>
      <c r="BA188" s="335">
        <v>27</v>
      </c>
      <c r="BE188" s="225"/>
      <c r="BF188" s="225"/>
      <c r="BG188" s="225"/>
      <c r="BH188" s="225"/>
      <c r="BI188" s="225"/>
      <c r="BJ188" s="225"/>
      <c r="BK188" s="225"/>
      <c r="BL188" s="225"/>
      <c r="BM188" s="225"/>
      <c r="BN188" s="225"/>
      <c r="BO188" s="225"/>
      <c r="BP188" s="225"/>
      <c r="BQ188" s="225"/>
      <c r="BR188" s="225"/>
      <c r="BS188" s="225"/>
      <c r="BT188" s="225"/>
      <c r="BU188" s="225"/>
      <c r="BV188" s="225"/>
      <c r="BW188" s="225"/>
      <c r="BX188" s="225"/>
      <c r="BY188" s="225"/>
      <c r="BZ188" s="225"/>
      <c r="CA188" s="225"/>
      <c r="CB188" s="225"/>
      <c r="CC188" s="225"/>
      <c r="CD188" s="225"/>
    </row>
    <row r="189" spans="46:82" ht="20.25" x14ac:dyDescent="0.4">
      <c r="AT189" s="329">
        <v>28</v>
      </c>
      <c r="AU189" s="330">
        <f t="shared" si="38"/>
        <v>688</v>
      </c>
      <c r="AV189" s="45">
        <f t="shared" si="39"/>
        <v>688</v>
      </c>
      <c r="AW189" s="332">
        <f t="shared" si="35"/>
        <v>451.35809392228168</v>
      </c>
      <c r="AX189" s="333">
        <f t="shared" si="36"/>
        <v>451.35809392228168</v>
      </c>
      <c r="AY189" s="333">
        <f t="shared" si="40"/>
        <v>21.358093922281654</v>
      </c>
      <c r="AZ189" s="333" t="b">
        <f t="shared" si="37"/>
        <v>0</v>
      </c>
      <c r="BA189" s="335">
        <v>28</v>
      </c>
      <c r="BE189" s="225"/>
      <c r="BF189" s="225"/>
      <c r="BG189" s="225"/>
      <c r="BH189" s="225"/>
      <c r="BI189" s="225"/>
      <c r="BJ189" s="225"/>
      <c r="BK189" s="225"/>
      <c r="BL189" s="225"/>
      <c r="BM189" s="225"/>
      <c r="BN189" s="225"/>
      <c r="BO189" s="225"/>
      <c r="BP189" s="225"/>
      <c r="BQ189" s="225"/>
      <c r="BR189" s="225"/>
      <c r="BS189" s="225"/>
      <c r="BT189" s="225"/>
      <c r="BU189" s="225"/>
      <c r="BV189" s="225"/>
      <c r="BW189" s="225"/>
      <c r="BX189" s="225"/>
      <c r="BY189" s="225"/>
      <c r="BZ189" s="225"/>
      <c r="CA189" s="225"/>
      <c r="CB189" s="225"/>
      <c r="CC189" s="225"/>
      <c r="CD189" s="225"/>
    </row>
    <row r="190" spans="46:82" ht="20.25" x14ac:dyDescent="0.4">
      <c r="AT190" s="329">
        <v>29</v>
      </c>
      <c r="AU190" s="330">
        <f t="shared" si="38"/>
        <v>731</v>
      </c>
      <c r="AV190" s="45">
        <f t="shared" si="39"/>
        <v>731</v>
      </c>
      <c r="AW190" s="332">
        <f t="shared" si="35"/>
        <v>494.35809392228168</v>
      </c>
      <c r="AX190" s="333">
        <f t="shared" si="36"/>
        <v>494.35809392228168</v>
      </c>
      <c r="AY190" s="333">
        <f t="shared" si="40"/>
        <v>21.358093922281654</v>
      </c>
      <c r="AZ190" s="333" t="b">
        <f t="shared" si="37"/>
        <v>0</v>
      </c>
      <c r="BA190" s="335">
        <v>29</v>
      </c>
      <c r="BE190" s="225"/>
      <c r="BF190" s="225"/>
      <c r="BG190" s="225"/>
      <c r="BH190" s="225"/>
      <c r="BI190" s="225"/>
      <c r="BJ190" s="225"/>
      <c r="BK190" s="225"/>
      <c r="BL190" s="225"/>
      <c r="BM190" s="225"/>
      <c r="BN190" s="225"/>
      <c r="BO190" s="225"/>
      <c r="BP190" s="225"/>
      <c r="BQ190" s="225"/>
      <c r="BR190" s="225"/>
      <c r="BS190" s="225"/>
      <c r="BT190" s="225"/>
      <c r="BU190" s="225"/>
      <c r="BV190" s="225"/>
      <c r="BW190" s="225"/>
      <c r="BX190" s="225"/>
      <c r="BY190" s="225"/>
      <c r="BZ190" s="225"/>
      <c r="CA190" s="225"/>
      <c r="CB190" s="225"/>
      <c r="CC190" s="225"/>
      <c r="CD190" s="225"/>
    </row>
    <row r="191" spans="46:82" ht="20.25" x14ac:dyDescent="0.4">
      <c r="AT191" s="329">
        <v>30</v>
      </c>
      <c r="AU191" s="330">
        <f t="shared" si="38"/>
        <v>774</v>
      </c>
      <c r="AV191" s="45">
        <f t="shared" si="39"/>
        <v>774</v>
      </c>
      <c r="AW191" s="332">
        <f t="shared" si="35"/>
        <v>537.35809392228168</v>
      </c>
      <c r="AX191" s="333">
        <f t="shared" si="36"/>
        <v>537.35809392228168</v>
      </c>
      <c r="AY191" s="333">
        <f t="shared" si="40"/>
        <v>21.358093922281654</v>
      </c>
      <c r="AZ191" s="333" t="b">
        <f t="shared" si="37"/>
        <v>0</v>
      </c>
      <c r="BA191" s="335">
        <v>30</v>
      </c>
      <c r="BE191" s="225"/>
      <c r="BF191" s="225"/>
      <c r="BG191" s="225"/>
      <c r="BH191" s="225"/>
      <c r="BI191" s="225"/>
      <c r="BJ191" s="225"/>
      <c r="BK191" s="225"/>
      <c r="BL191" s="225"/>
      <c r="BM191" s="225"/>
      <c r="BN191" s="225"/>
      <c r="BO191" s="225"/>
      <c r="BP191" s="225"/>
      <c r="BQ191" s="225"/>
      <c r="BR191" s="225"/>
      <c r="BS191" s="225"/>
      <c r="BT191" s="225"/>
      <c r="BU191" s="225"/>
      <c r="BV191" s="225"/>
      <c r="BW191" s="225"/>
      <c r="BX191" s="225"/>
      <c r="BY191" s="225"/>
      <c r="BZ191" s="225"/>
      <c r="CA191" s="225"/>
      <c r="CB191" s="225"/>
      <c r="CC191" s="225"/>
      <c r="CD191" s="225"/>
    </row>
    <row r="192" spans="46:82" ht="20.25" x14ac:dyDescent="0.4">
      <c r="AT192" s="329">
        <v>31</v>
      </c>
      <c r="AU192" s="330">
        <f t="shared" si="38"/>
        <v>817</v>
      </c>
      <c r="AV192" s="45">
        <f t="shared" si="39"/>
        <v>817</v>
      </c>
      <c r="AW192" s="332">
        <f t="shared" si="35"/>
        <v>580.35809392228168</v>
      </c>
      <c r="AX192" s="333">
        <f t="shared" si="36"/>
        <v>580.35809392228168</v>
      </c>
      <c r="AY192" s="333">
        <f t="shared" si="40"/>
        <v>21.358093922281654</v>
      </c>
      <c r="AZ192" s="333" t="b">
        <f t="shared" si="37"/>
        <v>0</v>
      </c>
      <c r="BA192" s="335">
        <v>31</v>
      </c>
      <c r="BE192" s="225"/>
      <c r="BF192" s="225"/>
      <c r="BG192" s="225"/>
      <c r="BH192" s="225"/>
      <c r="BI192" s="225"/>
      <c r="BJ192" s="225"/>
      <c r="BK192" s="225"/>
      <c r="BL192" s="225"/>
      <c r="BM192" s="225"/>
      <c r="BN192" s="225"/>
      <c r="BO192" s="225"/>
      <c r="BP192" s="225"/>
      <c r="BQ192" s="225"/>
      <c r="BR192" s="225"/>
      <c r="BS192" s="225"/>
      <c r="BT192" s="225"/>
      <c r="BU192" s="225"/>
      <c r="BV192" s="225"/>
      <c r="BW192" s="225"/>
      <c r="BX192" s="225"/>
      <c r="BY192" s="225"/>
      <c r="BZ192" s="225"/>
      <c r="CA192" s="225"/>
      <c r="CB192" s="225"/>
      <c r="CC192" s="225"/>
      <c r="CD192" s="225"/>
    </row>
    <row r="193" spans="46:82" ht="20.25" x14ac:dyDescent="0.4">
      <c r="AT193" s="329">
        <v>32</v>
      </c>
      <c r="AU193" s="330">
        <f t="shared" si="38"/>
        <v>860</v>
      </c>
      <c r="AV193" s="45">
        <f t="shared" si="39"/>
        <v>860</v>
      </c>
      <c r="AW193" s="332">
        <f t="shared" si="35"/>
        <v>623.35809392228168</v>
      </c>
      <c r="AX193" s="333">
        <f t="shared" si="36"/>
        <v>623.35809392228168</v>
      </c>
      <c r="AY193" s="333">
        <f t="shared" si="40"/>
        <v>21.358093922281654</v>
      </c>
      <c r="AZ193" s="333" t="b">
        <f t="shared" si="37"/>
        <v>0</v>
      </c>
      <c r="BA193" s="335">
        <v>32</v>
      </c>
      <c r="BE193" s="225"/>
      <c r="BF193" s="225"/>
      <c r="BG193" s="225"/>
      <c r="BH193" s="225"/>
      <c r="BI193" s="225"/>
      <c r="BJ193" s="97"/>
      <c r="BK193" s="97"/>
      <c r="BL193" s="97"/>
      <c r="BM193" s="97"/>
      <c r="BN193" s="97"/>
      <c r="BO193" s="97"/>
      <c r="BP193" s="97"/>
      <c r="BQ193" s="97"/>
      <c r="BR193" s="97"/>
      <c r="BS193" s="97"/>
      <c r="BT193" s="225"/>
      <c r="BU193" s="225"/>
      <c r="BV193" s="225"/>
      <c r="BW193" s="225"/>
      <c r="BX193" s="225"/>
      <c r="BY193" s="225"/>
      <c r="BZ193" s="225"/>
      <c r="CA193" s="225"/>
      <c r="CB193" s="225"/>
      <c r="CC193" s="225"/>
      <c r="CD193" s="225"/>
    </row>
    <row r="194" spans="46:82" ht="20.25" x14ac:dyDescent="0.4">
      <c r="AT194" s="329">
        <v>33</v>
      </c>
      <c r="AU194" s="330">
        <f t="shared" si="38"/>
        <v>903</v>
      </c>
      <c r="AV194" s="45">
        <f t="shared" si="39"/>
        <v>903</v>
      </c>
      <c r="AW194" s="332">
        <f t="shared" si="35"/>
        <v>666.35809392228168</v>
      </c>
      <c r="AX194" s="333">
        <f t="shared" si="36"/>
        <v>666.35809392228168</v>
      </c>
      <c r="AY194" s="333">
        <f t="shared" si="40"/>
        <v>21.358093922281654</v>
      </c>
      <c r="AZ194" s="333" t="b">
        <f t="shared" si="37"/>
        <v>0</v>
      </c>
      <c r="BA194" s="335">
        <v>33</v>
      </c>
      <c r="BE194" s="225"/>
      <c r="BF194" s="225"/>
      <c r="BG194" s="225"/>
      <c r="BH194" s="225"/>
      <c r="BI194" s="225"/>
      <c r="BJ194" s="97"/>
      <c r="BK194" s="97"/>
      <c r="BL194" s="97"/>
      <c r="BM194" s="97"/>
      <c r="BN194" s="97"/>
      <c r="BO194" s="97"/>
      <c r="BP194" s="97"/>
      <c r="BQ194" s="97"/>
      <c r="BR194" s="97"/>
      <c r="BS194" s="97"/>
      <c r="BT194" s="225"/>
      <c r="BU194" s="225"/>
      <c r="BV194" s="225"/>
      <c r="BW194" s="225"/>
      <c r="BX194" s="225"/>
      <c r="BY194" s="225"/>
      <c r="BZ194" s="225"/>
      <c r="CA194" s="225"/>
      <c r="CB194" s="225"/>
      <c r="CC194" s="225"/>
      <c r="CD194" s="225"/>
    </row>
    <row r="195" spans="46:82" ht="20.25" x14ac:dyDescent="0.4">
      <c r="AT195" s="329">
        <v>34</v>
      </c>
      <c r="AU195" s="330">
        <f t="shared" si="38"/>
        <v>946</v>
      </c>
      <c r="AV195" s="45">
        <f t="shared" si="39"/>
        <v>946</v>
      </c>
      <c r="AW195" s="332">
        <f t="shared" si="35"/>
        <v>709.35809392228168</v>
      </c>
      <c r="AX195" s="333">
        <f t="shared" si="36"/>
        <v>709.35809392228168</v>
      </c>
      <c r="AY195" s="333">
        <f t="shared" si="40"/>
        <v>21.358093922281654</v>
      </c>
      <c r="AZ195" s="333" t="b">
        <f t="shared" si="37"/>
        <v>0</v>
      </c>
      <c r="BA195" s="335">
        <v>34</v>
      </c>
      <c r="BE195" s="225"/>
      <c r="BF195" s="225"/>
      <c r="BG195" s="225"/>
      <c r="BH195" s="225"/>
      <c r="BI195" s="225"/>
      <c r="BJ195" s="97"/>
      <c r="BK195" s="97"/>
      <c r="BL195" s="97"/>
      <c r="BM195" s="97"/>
      <c r="BN195" s="97"/>
      <c r="BO195" s="97"/>
      <c r="BP195" s="97"/>
      <c r="BQ195" s="97"/>
      <c r="BR195" s="97"/>
      <c r="BS195" s="97"/>
      <c r="BT195" s="225"/>
      <c r="BU195" s="225"/>
      <c r="BV195" s="225"/>
      <c r="BW195" s="225"/>
      <c r="BX195" s="225"/>
      <c r="BY195" s="225"/>
      <c r="BZ195" s="225"/>
      <c r="CA195" s="225"/>
      <c r="CB195" s="225"/>
      <c r="CC195" s="225"/>
      <c r="CD195" s="225"/>
    </row>
    <row r="196" spans="46:82" ht="20.25" x14ac:dyDescent="0.4">
      <c r="AT196" s="329">
        <v>35</v>
      </c>
      <c r="AU196" s="330">
        <f t="shared" si="38"/>
        <v>989</v>
      </c>
      <c r="AV196" s="45">
        <f t="shared" si="39"/>
        <v>989</v>
      </c>
      <c r="AW196" s="332">
        <f t="shared" si="35"/>
        <v>752.35809392228168</v>
      </c>
      <c r="AX196" s="333">
        <f t="shared" si="36"/>
        <v>752.35809392228168</v>
      </c>
      <c r="AY196" s="333">
        <f t="shared" si="40"/>
        <v>21.358093922281654</v>
      </c>
      <c r="AZ196" s="333" t="b">
        <f t="shared" si="37"/>
        <v>0</v>
      </c>
      <c r="BA196" s="335">
        <v>35</v>
      </c>
      <c r="BE196" s="225"/>
      <c r="BF196" s="225"/>
      <c r="BG196" s="225"/>
      <c r="BH196" s="225"/>
      <c r="BI196" s="225"/>
      <c r="BJ196" s="97"/>
      <c r="BK196" s="97"/>
      <c r="BL196" s="97"/>
      <c r="BM196" s="97"/>
      <c r="BN196" s="97"/>
      <c r="BO196" s="97"/>
      <c r="BP196" s="97"/>
      <c r="BQ196" s="97"/>
      <c r="BR196" s="97"/>
      <c r="BS196" s="97"/>
      <c r="BT196" s="225"/>
      <c r="BU196" s="225"/>
      <c r="BV196" s="225"/>
      <c r="BW196" s="225"/>
      <c r="BX196" s="225"/>
      <c r="BY196" s="225"/>
      <c r="BZ196" s="225"/>
      <c r="CA196" s="225"/>
      <c r="CB196" s="225"/>
      <c r="CC196" s="225"/>
      <c r="CD196" s="225"/>
    </row>
    <row r="197" spans="46:82" ht="20.25" x14ac:dyDescent="0.4">
      <c r="AT197" s="329">
        <v>36</v>
      </c>
      <c r="AU197" s="330">
        <f t="shared" si="38"/>
        <v>1032</v>
      </c>
      <c r="AV197" s="45">
        <f t="shared" si="39"/>
        <v>1032</v>
      </c>
      <c r="AW197" s="332">
        <f t="shared" si="35"/>
        <v>795.35809392228168</v>
      </c>
      <c r="AX197" s="333">
        <f t="shared" si="36"/>
        <v>795.35809392228168</v>
      </c>
      <c r="AY197" s="333">
        <f t="shared" si="40"/>
        <v>21.358093922281654</v>
      </c>
      <c r="AZ197" s="333" t="b">
        <f t="shared" si="37"/>
        <v>0</v>
      </c>
      <c r="BA197" s="335">
        <v>36</v>
      </c>
      <c r="BE197" s="226"/>
      <c r="BF197" s="225"/>
      <c r="BG197" s="226"/>
      <c r="BH197" s="225"/>
      <c r="BI197" s="226"/>
      <c r="BJ197" s="97"/>
      <c r="BK197" s="97"/>
      <c r="BL197" s="97"/>
      <c r="BM197" s="97"/>
      <c r="BN197" s="97"/>
      <c r="BO197" s="97"/>
      <c r="BP197" s="97"/>
      <c r="BQ197" s="97"/>
      <c r="BR197" s="97"/>
      <c r="BS197" s="97"/>
      <c r="BT197" s="225"/>
      <c r="BU197" s="225"/>
      <c r="BV197" s="225"/>
      <c r="BW197" s="225"/>
      <c r="BX197" s="225"/>
      <c r="BY197" s="225"/>
      <c r="BZ197" s="225"/>
      <c r="CA197" s="225"/>
      <c r="CB197" s="225"/>
      <c r="CC197" s="225"/>
      <c r="CD197" s="225"/>
    </row>
    <row r="198" spans="46:82" ht="20.25" x14ac:dyDescent="0.4">
      <c r="AT198" s="339">
        <v>37</v>
      </c>
      <c r="AU198" s="340">
        <f t="shared" si="38"/>
        <v>1075</v>
      </c>
      <c r="AV198" s="45">
        <f t="shared" si="39"/>
        <v>1075</v>
      </c>
      <c r="AW198" s="332">
        <f t="shared" si="35"/>
        <v>838.35809392228168</v>
      </c>
      <c r="AX198" s="333">
        <f t="shared" si="36"/>
        <v>838.35809392228168</v>
      </c>
      <c r="AY198" s="333">
        <f t="shared" si="40"/>
        <v>21.358093922281654</v>
      </c>
      <c r="AZ198" s="333" t="b">
        <f t="shared" si="37"/>
        <v>0</v>
      </c>
      <c r="BA198" s="341">
        <v>37</v>
      </c>
      <c r="BE198" s="226"/>
      <c r="BF198" s="225"/>
      <c r="BG198" s="225"/>
      <c r="BH198" s="225"/>
      <c r="BI198" s="226"/>
      <c r="BJ198" s="97"/>
      <c r="BK198" s="97"/>
      <c r="BL198" s="97"/>
      <c r="BM198" s="97"/>
      <c r="BN198" s="97"/>
      <c r="BO198" s="97"/>
      <c r="BP198" s="97"/>
      <c r="BQ198" s="97"/>
      <c r="BR198" s="97"/>
      <c r="BS198" s="97"/>
      <c r="BT198" s="225"/>
      <c r="BU198" s="225"/>
      <c r="BV198" s="225"/>
      <c r="BW198" s="225"/>
      <c r="BX198" s="225"/>
      <c r="BY198" s="225"/>
      <c r="BZ198" s="225"/>
      <c r="CA198" s="225"/>
      <c r="CB198" s="225"/>
      <c r="CC198" s="225"/>
      <c r="CD198" s="225"/>
    </row>
    <row r="199" spans="46:82" x14ac:dyDescent="0.25">
      <c r="BE199" s="226"/>
      <c r="BF199" s="342"/>
      <c r="BG199" s="342"/>
      <c r="BH199" s="342"/>
      <c r="BI199" s="342"/>
      <c r="BJ199" s="342"/>
      <c r="BK199" s="342"/>
      <c r="BL199" s="342"/>
      <c r="BM199" s="342"/>
      <c r="BN199" s="342"/>
      <c r="BO199" s="342"/>
      <c r="BP199" s="342"/>
      <c r="BQ199" s="342"/>
      <c r="BR199" s="342"/>
      <c r="BS199" s="342"/>
      <c r="BT199" s="342"/>
      <c r="BU199" s="342"/>
      <c r="BV199" s="342"/>
      <c r="BW199" s="342"/>
      <c r="BX199" s="342"/>
      <c r="BY199" s="342"/>
      <c r="BZ199" s="342"/>
      <c r="CA199" s="342"/>
      <c r="CB199" s="342"/>
      <c r="CC199" s="342"/>
      <c r="CD199" s="225"/>
    </row>
    <row r="200" spans="46:82" x14ac:dyDescent="0.25">
      <c r="BE200" s="226"/>
      <c r="BF200" s="225"/>
      <c r="BG200" s="225"/>
      <c r="BH200" s="225"/>
      <c r="BI200" s="225"/>
      <c r="BJ200" s="225"/>
      <c r="BK200" s="225"/>
      <c r="BL200" s="225"/>
      <c r="BM200" s="225"/>
      <c r="BN200" s="225"/>
      <c r="BO200" s="225"/>
      <c r="BP200" s="225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  <c r="CB200" s="225"/>
      <c r="CC200" s="225"/>
      <c r="CD200" s="225"/>
    </row>
    <row r="201" spans="46:82" x14ac:dyDescent="0.25">
      <c r="BE201" s="343"/>
      <c r="BF201" s="344"/>
      <c r="BG201" s="344"/>
      <c r="BH201" s="344"/>
      <c r="BI201" s="344"/>
      <c r="BJ201" s="344"/>
      <c r="BK201" s="344"/>
      <c r="BL201" s="344"/>
      <c r="BM201" s="344"/>
      <c r="BN201" s="344"/>
      <c r="BO201" s="344"/>
      <c r="BP201" s="344"/>
      <c r="BQ201" s="344"/>
      <c r="BR201" s="344"/>
      <c r="BS201" s="344"/>
      <c r="BT201" s="344"/>
      <c r="BU201" s="344"/>
      <c r="BV201" s="344"/>
      <c r="BW201" s="344"/>
      <c r="BX201" s="344"/>
      <c r="BY201" s="344"/>
      <c r="BZ201" s="344"/>
      <c r="CA201" s="344"/>
      <c r="CB201" s="344"/>
      <c r="CC201" s="344"/>
      <c r="CD201" s="225"/>
    </row>
    <row r="202" spans="46:82" x14ac:dyDescent="0.25">
      <c r="BE202" s="226"/>
      <c r="BF202" s="227"/>
      <c r="BG202" s="227"/>
      <c r="BH202" s="227"/>
      <c r="BI202" s="227"/>
      <c r="BJ202" s="227"/>
      <c r="BK202" s="227"/>
      <c r="BL202" s="227"/>
      <c r="BM202" s="227"/>
      <c r="BN202" s="227"/>
      <c r="BO202" s="227"/>
      <c r="BP202" s="227"/>
      <c r="BQ202" s="227"/>
      <c r="BR202" s="227"/>
      <c r="BS202" s="227"/>
      <c r="BT202" s="227"/>
      <c r="BU202" s="227"/>
      <c r="BV202" s="227"/>
      <c r="BW202" s="227"/>
      <c r="BX202" s="227"/>
      <c r="BY202" s="227"/>
      <c r="BZ202" s="227"/>
      <c r="CA202" s="227"/>
      <c r="CB202" s="227"/>
      <c r="CC202" s="227"/>
      <c r="CD202" s="225"/>
    </row>
    <row r="203" spans="46:82" x14ac:dyDescent="0.25">
      <c r="BE203" s="225"/>
      <c r="BF203" s="225"/>
      <c r="BG203" s="225"/>
      <c r="BH203" s="225"/>
      <c r="BI203" s="225"/>
      <c r="BJ203" s="225"/>
      <c r="BK203" s="225"/>
      <c r="BL203" s="225"/>
      <c r="BM203" s="225"/>
      <c r="BN203" s="225"/>
      <c r="BO203" s="225"/>
      <c r="BP203" s="225"/>
      <c r="BQ203" s="225"/>
      <c r="BR203" s="225"/>
      <c r="BS203" s="225"/>
      <c r="BT203" s="225"/>
      <c r="BU203" s="225"/>
      <c r="BV203" s="225"/>
      <c r="BW203" s="225"/>
      <c r="BX203" s="225"/>
      <c r="BY203" s="225"/>
      <c r="BZ203" s="225"/>
      <c r="CA203" s="225"/>
      <c r="CB203" s="225"/>
      <c r="CC203" s="225"/>
      <c r="CD203" s="225"/>
    </row>
    <row r="204" spans="46:82" x14ac:dyDescent="0.25">
      <c r="BE204" s="225"/>
      <c r="BF204" s="345"/>
      <c r="BG204" s="345"/>
      <c r="BH204" s="345"/>
      <c r="BI204" s="345"/>
      <c r="BJ204" s="345"/>
      <c r="BK204" s="345"/>
      <c r="BL204" s="226"/>
      <c r="BM204" s="226"/>
      <c r="BN204" s="226"/>
      <c r="BO204" s="226"/>
      <c r="BP204" s="226"/>
      <c r="BQ204" s="345"/>
      <c r="BR204" s="345"/>
      <c r="BS204" s="345"/>
      <c r="BT204" s="226"/>
      <c r="BU204" s="226"/>
      <c r="BV204" s="226"/>
      <c r="BW204" s="226"/>
      <c r="BX204" s="226"/>
      <c r="BY204" s="226"/>
      <c r="BZ204" s="226"/>
      <c r="CA204" s="226"/>
      <c r="CB204" s="226"/>
      <c r="CC204" s="226"/>
      <c r="CD204" s="225"/>
    </row>
    <row r="205" spans="46:82" x14ac:dyDescent="0.25">
      <c r="BE205" s="225"/>
      <c r="BF205" s="345"/>
      <c r="BG205" s="345"/>
      <c r="BH205" s="345"/>
      <c r="BI205" s="345"/>
      <c r="BJ205" s="345"/>
      <c r="BK205" s="345"/>
      <c r="BL205" s="225"/>
      <c r="BM205" s="225"/>
      <c r="BN205" s="225"/>
      <c r="BO205" s="225"/>
      <c r="BP205" s="345"/>
      <c r="BQ205" s="345"/>
      <c r="BR205" s="345"/>
      <c r="BS205" s="345"/>
      <c r="BT205" s="225"/>
      <c r="BU205" s="225"/>
      <c r="BV205" s="225"/>
      <c r="BW205" s="225"/>
      <c r="BX205" s="345"/>
      <c r="BY205" s="345"/>
      <c r="BZ205" s="345"/>
      <c r="CA205" s="345"/>
      <c r="CB205" s="345"/>
      <c r="CC205" s="345"/>
      <c r="CD205" s="225"/>
    </row>
    <row r="206" spans="46:82" x14ac:dyDescent="0.25">
      <c r="BE206" s="225"/>
      <c r="BF206" s="225"/>
      <c r="BG206" s="225"/>
      <c r="BH206" s="225"/>
      <c r="BI206" s="225"/>
      <c r="BJ206" s="225"/>
      <c r="BK206" s="225"/>
      <c r="BL206" s="225"/>
      <c r="BM206" s="225"/>
      <c r="BN206" s="225"/>
      <c r="BO206" s="225"/>
      <c r="BP206" s="225"/>
      <c r="BQ206" s="225"/>
      <c r="BR206" s="225"/>
      <c r="BS206" s="225"/>
      <c r="BT206" s="225"/>
      <c r="BU206" s="225"/>
      <c r="BV206" s="225"/>
      <c r="BW206" s="225"/>
      <c r="BX206" s="225"/>
      <c r="BY206" s="225"/>
      <c r="BZ206" s="225"/>
      <c r="CA206" s="225"/>
      <c r="CB206" s="225"/>
      <c r="CC206" s="225"/>
      <c r="CD206" s="225"/>
    </row>
    <row r="207" spans="46:82" x14ac:dyDescent="0.25">
      <c r="BE207" s="225"/>
      <c r="BF207" s="225"/>
      <c r="BG207" s="225"/>
      <c r="BH207" s="225"/>
      <c r="BI207" s="225"/>
      <c r="BJ207" s="225"/>
      <c r="BK207" s="225"/>
      <c r="BL207" s="225"/>
      <c r="BM207" s="225"/>
      <c r="BN207" s="225"/>
      <c r="BO207" s="225"/>
      <c r="BP207" s="225"/>
      <c r="BQ207" s="225"/>
      <c r="BR207" s="225"/>
      <c r="BS207" s="225"/>
      <c r="BT207" s="225"/>
      <c r="BU207" s="225"/>
      <c r="BV207" s="225"/>
      <c r="BW207" s="225"/>
      <c r="BX207" s="225"/>
      <c r="BY207" s="225"/>
      <c r="BZ207" s="225"/>
      <c r="CA207" s="225"/>
      <c r="CB207" s="225"/>
      <c r="CC207" s="225"/>
      <c r="CD207" s="225"/>
    </row>
  </sheetData>
  <sheetProtection password="CA11" sheet="1" objects="1" scenarios="1" selectLockedCells="1"/>
  <protectedRanges>
    <protectedRange sqref="B132 B135 D138:D157" name="Range1"/>
  </protectedRanges>
  <mergeCells count="17">
    <mergeCell ref="BW180:BX180"/>
    <mergeCell ref="BF49:BG49"/>
    <mergeCell ref="AR51:AS51"/>
    <mergeCell ref="B133:B134"/>
    <mergeCell ref="BK178:BM178"/>
    <mergeCell ref="BK180:BL180"/>
    <mergeCell ref="AN135:AO135"/>
    <mergeCell ref="B33:E33"/>
    <mergeCell ref="BQ57:BR57"/>
    <mergeCell ref="BF51:BG51"/>
    <mergeCell ref="BF56:BP57"/>
    <mergeCell ref="BF53:BP54"/>
    <mergeCell ref="CF57:CG57"/>
    <mergeCell ref="CO54:CP54"/>
    <mergeCell ref="CD51:CE51"/>
    <mergeCell ref="CH56:CP57"/>
    <mergeCell ref="CF50:CP51"/>
  </mergeCells>
  <phoneticPr fontId="2" type="noConversion"/>
  <conditionalFormatting sqref="D131:D132">
    <cfRule type="cellIs" dxfId="1166" priority="36" stopIfTrue="1" operator="equal">
      <formula>"change the angle of frame or of cabinets"</formula>
    </cfRule>
  </conditionalFormatting>
  <conditionalFormatting sqref="D134">
    <cfRule type="cellIs" dxfId="1165" priority="34" stopIfTrue="1" operator="equal">
      <formula>"USE EXBAR AR AT THE BACK"</formula>
    </cfRule>
  </conditionalFormatting>
  <conditionalFormatting sqref="D133">
    <cfRule type="cellIs" dxfId="1164" priority="35" stopIfTrue="1" operator="equal">
      <formula>"USE EXBAR AR AT THE FRONT"</formula>
    </cfRule>
  </conditionalFormatting>
  <conditionalFormatting sqref="B139:AO139">
    <cfRule type="expression" dxfId="1163" priority="31">
      <formula>$B$135&lt;2</formula>
    </cfRule>
  </conditionalFormatting>
  <conditionalFormatting sqref="B140:AO140">
    <cfRule type="expression" dxfId="1162" priority="30">
      <formula>$B$135&lt;3</formula>
    </cfRule>
  </conditionalFormatting>
  <conditionalFormatting sqref="B141:AO141">
    <cfRule type="expression" dxfId="1161" priority="29">
      <formula>$B$135&lt;4</formula>
    </cfRule>
  </conditionalFormatting>
  <conditionalFormatting sqref="B142:AO142">
    <cfRule type="expression" dxfId="1160" priority="28">
      <formula>$B$135&lt;5</formula>
    </cfRule>
  </conditionalFormatting>
  <conditionalFormatting sqref="B143:AO143">
    <cfRule type="expression" dxfId="1159" priority="27">
      <formula>$B$135&lt;6</formula>
    </cfRule>
  </conditionalFormatting>
  <conditionalFormatting sqref="B144:AO144">
    <cfRule type="expression" dxfId="1158" priority="26">
      <formula>$B$135&lt;7</formula>
    </cfRule>
  </conditionalFormatting>
  <conditionalFormatting sqref="B145:AO145">
    <cfRule type="expression" dxfId="1157" priority="25">
      <formula>$B$135&lt;8</formula>
    </cfRule>
  </conditionalFormatting>
  <conditionalFormatting sqref="B146:AO146">
    <cfRule type="expression" dxfId="1156" priority="24">
      <formula>$B$135&lt;9</formula>
    </cfRule>
  </conditionalFormatting>
  <conditionalFormatting sqref="B147:AO147">
    <cfRule type="expression" dxfId="1155" priority="23">
      <formula>$B$135&lt;10</formula>
    </cfRule>
  </conditionalFormatting>
  <conditionalFormatting sqref="B148:AO148">
    <cfRule type="expression" dxfId="1154" priority="22">
      <formula>$B$135&lt;11</formula>
    </cfRule>
  </conditionalFormatting>
  <conditionalFormatting sqref="B149:AO149">
    <cfRule type="expression" dxfId="1153" priority="21">
      <formula>$B$135&lt;12</formula>
    </cfRule>
  </conditionalFormatting>
  <conditionalFormatting sqref="B150:AO150">
    <cfRule type="expression" dxfId="1152" priority="20">
      <formula>$B$135&lt;13</formula>
    </cfRule>
  </conditionalFormatting>
  <conditionalFormatting sqref="B151:AO151">
    <cfRule type="expression" dxfId="1151" priority="19">
      <formula>$B$135&lt;14</formula>
    </cfRule>
  </conditionalFormatting>
  <conditionalFormatting sqref="B152:AO152">
    <cfRule type="expression" dxfId="1150" priority="18">
      <formula>$B$135&lt;15</formula>
    </cfRule>
  </conditionalFormatting>
  <conditionalFormatting sqref="B153:AO153">
    <cfRule type="expression" dxfId="1149" priority="17">
      <formula>$B$135&lt;16</formula>
    </cfRule>
  </conditionalFormatting>
  <conditionalFormatting sqref="B154:AO154">
    <cfRule type="expression" dxfId="1148" priority="16">
      <formula>$B$135&lt;17</formula>
    </cfRule>
  </conditionalFormatting>
  <conditionalFormatting sqref="B155:AO155">
    <cfRule type="expression" dxfId="1147" priority="15">
      <formula>$B$135&lt;18</formula>
    </cfRule>
  </conditionalFormatting>
  <conditionalFormatting sqref="B156:AO156">
    <cfRule type="expression" dxfId="1146" priority="14">
      <formula>$B$135&lt;19</formula>
    </cfRule>
  </conditionalFormatting>
  <conditionalFormatting sqref="B157:AO157">
    <cfRule type="expression" dxfId="1145" priority="12">
      <formula>$B$135&lt;20</formula>
    </cfRule>
  </conditionalFormatting>
  <conditionalFormatting sqref="D138:D157">
    <cfRule type="cellIs" dxfId="1144" priority="33" operator="notEqual">
      <formula>0</formula>
    </cfRule>
  </conditionalFormatting>
  <conditionalFormatting sqref="AN138:AO157">
    <cfRule type="cellIs" dxfId="1143" priority="32" operator="lessThan">
      <formula>10</formula>
    </cfRule>
  </conditionalFormatting>
  <conditionalFormatting sqref="BC50">
    <cfRule type="cellIs" dxfId="1142" priority="10" operator="equal">
      <formula>"""OK"""</formula>
    </cfRule>
    <cfRule type="cellIs" dxfId="1141" priority="11" stopIfTrue="1" operator="equal">
      <formula>"negative force at the motor"</formula>
    </cfRule>
  </conditionalFormatting>
  <conditionalFormatting sqref="BC53">
    <cfRule type="cellIs" dxfId="1140" priority="8" operator="equal">
      <formula>"""OK"""</formula>
    </cfRule>
    <cfRule type="cellIs" dxfId="1139" priority="9" stopIfTrue="1" operator="equal">
      <formula>"negative force at the motor"</formula>
    </cfRule>
  </conditionalFormatting>
  <conditionalFormatting sqref="BC56">
    <cfRule type="cellIs" dxfId="1138" priority="6" operator="equal">
      <formula>"""OK"""</formula>
    </cfRule>
    <cfRule type="cellIs" dxfId="1137" priority="7" stopIfTrue="1" operator="equal">
      <formula>"negative force at the motor"</formula>
    </cfRule>
  </conditionalFormatting>
  <conditionalFormatting sqref="BF125:BV125">
    <cfRule type="expression" dxfId="1136" priority="5">
      <formula>$B$132=0</formula>
    </cfRule>
  </conditionalFormatting>
  <conditionalFormatting sqref="BQ79:CG79">
    <cfRule type="cellIs" dxfId="1135" priority="1" operator="equal">
      <formula>0</formula>
    </cfRule>
    <cfRule type="expression" dxfId="1134" priority="4">
      <formula>$B$132=0</formula>
    </cfRule>
  </conditionalFormatting>
  <conditionalFormatting sqref="BC126 BD125:BD126 BC80 BD79:BD80">
    <cfRule type="expression" dxfId="1133" priority="3">
      <formula>$B$132&lt;&gt;0</formula>
    </cfRule>
  </conditionalFormatting>
  <conditionalFormatting sqref="BZ125:CP125">
    <cfRule type="expression" dxfId="1132" priority="2">
      <formula>$B$132=0</formula>
    </cfRule>
  </conditionalFormatting>
  <dataValidations count="6">
    <dataValidation type="whole" allowBlank="1" showInputMessage="1" showErrorMessage="1" errorTitle="Coda Audio" error="YOU HAVE ENTERED A WRONG NUMBER OF CABINETS" promptTitle="Coda Audio" prompt="ENTER THE NUMBER OF CABINETS FROM 1 UP TO 20" sqref="B135">
      <formula1>1</formula1>
      <formula2>20</formula2>
    </dataValidation>
    <dataValidation type="decimal" allowBlank="1" showInputMessage="1" showErrorMessage="1" sqref="G138">
      <formula1>0</formula1>
      <formula2>4</formula2>
    </dataValidation>
    <dataValidation type="decimal" allowBlank="1" showInputMessage="1" showErrorMessage="1" sqref="G139:G157">
      <formula1>0</formula1>
      <formula2>8</formula2>
    </dataValidation>
    <dataValidation type="whole" allowBlank="1" showInputMessage="1" showErrorMessage="1" sqref="D138">
      <formula1>-2</formula1>
      <formula2>4</formula2>
    </dataValidation>
    <dataValidation type="decimal" allowBlank="1" showInputMessage="1" showErrorMessage="1" sqref="B132">
      <formula1>-89.9</formula1>
      <formula2>89.9</formula2>
    </dataValidation>
    <dataValidation type="custom" allowBlank="1" showInputMessage="1" showErrorMessage="1" sqref="D139:D157">
      <formula1>OR(D139=0,D139=0.5,D139=1,D139=2,D139=2.5,D139=3,D139=4,D139=5,D139=6,D139=7,D139=8)</formula1>
    </dataValidation>
  </dataValidations>
  <pageMargins left="0.75" right="0.75" top="1" bottom="1" header="0.5" footer="0.5"/>
  <pageSetup paperSize="9" orientation="portrait" horizontalDpi="4294967293" verticalDpi="200" r:id="rId1"/>
  <headerFooter alignWithMargins="0"/>
  <ignoredErrors>
    <ignoredError sqref="BC51:BD52 BC59:BD78 BC50 BC54:BD55 BC53 BC57:BD58 BC56 BC80:BD83 BC79 BC85:BD85 BC84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9.9978637043366805E-2"/>
  </sheetPr>
  <dimension ref="A1:CU207"/>
  <sheetViews>
    <sheetView topLeftCell="A85" zoomScale="55" zoomScaleNormal="55" workbookViewId="0">
      <selection activeCell="D138" sqref="D138"/>
    </sheetView>
  </sheetViews>
  <sheetFormatPr baseColWidth="10" defaultColWidth="9.140625" defaultRowHeight="15.75" x14ac:dyDescent="0.25"/>
  <cols>
    <col min="1" max="1" width="3" style="40" customWidth="1"/>
    <col min="2" max="2" width="30.7109375" style="37" customWidth="1"/>
    <col min="3" max="3" width="20.140625" style="37" hidden="1" customWidth="1"/>
    <col min="4" max="4" width="31.28515625" style="39" customWidth="1"/>
    <col min="5" max="5" width="40.85546875" style="39" customWidth="1"/>
    <col min="6" max="6" width="28.7109375" style="39" customWidth="1"/>
    <col min="7" max="7" width="29" style="39" hidden="1" customWidth="1"/>
    <col min="8" max="8" width="11.140625" style="40" hidden="1" customWidth="1"/>
    <col min="9" max="9" width="13.85546875" style="40" hidden="1" customWidth="1"/>
    <col min="10" max="11" width="11.5703125" style="40" hidden="1" customWidth="1"/>
    <col min="12" max="12" width="12.5703125" style="40" hidden="1" customWidth="1"/>
    <col min="13" max="13" width="13.42578125" style="40" hidden="1" customWidth="1"/>
    <col min="14" max="14" width="12.5703125" style="40" hidden="1" customWidth="1"/>
    <col min="15" max="15" width="7" style="40" hidden="1" customWidth="1"/>
    <col min="16" max="17" width="13.140625" style="40" hidden="1" customWidth="1"/>
    <col min="18" max="18" width="24.42578125" style="40" hidden="1" customWidth="1"/>
    <col min="19" max="19" width="13.140625" style="40" hidden="1" customWidth="1"/>
    <col min="20" max="20" width="28.5703125" style="40" hidden="1" customWidth="1"/>
    <col min="21" max="21" width="6.28515625" style="40" hidden="1" customWidth="1"/>
    <col min="22" max="22" width="16.28515625" style="40" hidden="1" customWidth="1"/>
    <col min="23" max="23" width="28.42578125" style="40" hidden="1" customWidth="1"/>
    <col min="24" max="24" width="63.85546875" style="40" hidden="1" customWidth="1"/>
    <col min="25" max="25" width="12.42578125" style="40" hidden="1" customWidth="1"/>
    <col min="26" max="26" width="14.28515625" style="40" hidden="1" customWidth="1"/>
    <col min="27" max="27" width="15.5703125" style="40" hidden="1" customWidth="1"/>
    <col min="28" max="28" width="21.5703125" style="40" hidden="1" customWidth="1"/>
    <col min="29" max="29" width="14.28515625" style="40" hidden="1" customWidth="1"/>
    <col min="30" max="30" width="15.5703125" style="40" hidden="1" customWidth="1"/>
    <col min="31" max="31" width="18.85546875" style="40" hidden="1" customWidth="1"/>
    <col min="32" max="32" width="29.7109375" style="40" hidden="1" customWidth="1"/>
    <col min="33" max="33" width="14.28515625" style="40" hidden="1" customWidth="1"/>
    <col min="34" max="34" width="16.5703125" style="40" hidden="1" customWidth="1"/>
    <col min="35" max="37" width="16.28515625" style="40" hidden="1" customWidth="1"/>
    <col min="38" max="38" width="9" style="40" hidden="1" customWidth="1"/>
    <col min="39" max="39" width="17.85546875" style="40" hidden="1" customWidth="1"/>
    <col min="40" max="41" width="11.7109375" style="40" customWidth="1"/>
    <col min="42" max="42" width="17.7109375" style="40" hidden="1" customWidth="1"/>
    <col min="43" max="43" width="17.42578125" style="40" hidden="1" customWidth="1"/>
    <col min="44" max="44" width="11.85546875" style="40" hidden="1" customWidth="1"/>
    <col min="45" max="45" width="14.85546875" style="40" hidden="1" customWidth="1"/>
    <col min="46" max="46" width="5.28515625" style="40" hidden="1" customWidth="1"/>
    <col min="47" max="47" width="8.42578125" style="40" hidden="1" customWidth="1"/>
    <col min="48" max="48" width="136" style="40" hidden="1" customWidth="1"/>
    <col min="49" max="51" width="16.28515625" style="40" hidden="1" customWidth="1"/>
    <col min="52" max="52" width="9.42578125" style="40" hidden="1" customWidth="1"/>
    <col min="53" max="53" width="39.42578125" style="40" hidden="1" customWidth="1"/>
    <col min="54" max="54" width="9.28515625" style="40" hidden="1" customWidth="1"/>
    <col min="55" max="55" width="24.85546875" style="40" bestFit="1" customWidth="1"/>
    <col min="56" max="56" width="35.85546875" style="40" customWidth="1"/>
    <col min="57" max="57" width="43.85546875" style="40" customWidth="1"/>
    <col min="58" max="94" width="7.140625" style="40" customWidth="1"/>
    <col min="95" max="95" width="7.7109375" style="40" customWidth="1"/>
    <col min="96" max="96" width="16" style="40" customWidth="1"/>
    <col min="97" max="97" width="41" style="40" hidden="1" customWidth="1"/>
    <col min="98" max="98" width="18" style="40" bestFit="1" customWidth="1"/>
    <col min="99" max="99" width="11.42578125" style="40" hidden="1" customWidth="1"/>
    <col min="100" max="131" width="0" style="40" hidden="1" customWidth="1"/>
    <col min="132" max="16384" width="9.140625" style="40"/>
  </cols>
  <sheetData>
    <row r="1" spans="2:7" ht="18" hidden="1" x14ac:dyDescent="0.25">
      <c r="D1" s="38" t="s">
        <v>104</v>
      </c>
      <c r="E1" s="38" t="s">
        <v>105</v>
      </c>
      <c r="F1" s="38" t="s">
        <v>106</v>
      </c>
    </row>
    <row r="2" spans="2:7" ht="20.25" hidden="1" x14ac:dyDescent="0.3">
      <c r="B2" s="41" t="s">
        <v>26</v>
      </c>
      <c r="C2" s="42">
        <v>688</v>
      </c>
      <c r="D2" s="43">
        <f>+COS(($B$132*-1)*3.14159265358979/180)*C2</f>
        <v>688</v>
      </c>
      <c r="E2" s="44">
        <f>+COS(($B$132*-1)*3.14159265358979/180)*43</f>
        <v>43</v>
      </c>
      <c r="F2" s="45">
        <f>+COS((($B$132*-1)+72.969997)*3.14159265358979/180)*162.1867</f>
        <v>47.500013702602963</v>
      </c>
    </row>
    <row r="3" spans="2:7" ht="20.25" hidden="1" x14ac:dyDescent="0.3">
      <c r="B3" s="41" t="s">
        <v>113</v>
      </c>
      <c r="C3" s="46">
        <f>+C15-47.5</f>
        <v>170.53608600766287</v>
      </c>
      <c r="D3" s="43">
        <f>+C15-F2</f>
        <v>170.53607230505992</v>
      </c>
    </row>
    <row r="4" spans="2:7" ht="54.75" hidden="1" x14ac:dyDescent="0.3">
      <c r="B4" s="47" t="s">
        <v>114</v>
      </c>
      <c r="C4" s="48">
        <v>1075</v>
      </c>
      <c r="D4" s="43">
        <f>+COS(($B$132*-1)*3.14159265358979/180)*C4</f>
        <v>1075</v>
      </c>
    </row>
    <row r="5" spans="2:7" ht="54.75" hidden="1" x14ac:dyDescent="0.3">
      <c r="B5" s="47" t="s">
        <v>115</v>
      </c>
      <c r="C5" s="48">
        <f>+C15+425.5</f>
        <v>643.5360860076629</v>
      </c>
      <c r="D5" s="43">
        <f>+(COS(($B$132*-1)*3.14159265358979/180)*473)+$D$3</f>
        <v>643.53607230505986</v>
      </c>
    </row>
    <row r="6" spans="2:7" s="51" customFormat="1" ht="18" hidden="1" x14ac:dyDescent="0.25">
      <c r="B6" s="49"/>
      <c r="C6" s="50"/>
      <c r="D6" s="39"/>
      <c r="E6" s="39"/>
      <c r="F6" s="39"/>
      <c r="G6" s="39"/>
    </row>
    <row r="7" spans="2:7" ht="36" hidden="1" x14ac:dyDescent="0.25">
      <c r="B7" s="52" t="s">
        <v>76</v>
      </c>
      <c r="C7" s="53">
        <v>5800</v>
      </c>
      <c r="D7" s="53">
        <v>10000</v>
      </c>
    </row>
    <row r="8" spans="2:7" ht="18.75" hidden="1" thickBot="1" x14ac:dyDescent="0.3">
      <c r="B8" s="52" t="s">
        <v>86</v>
      </c>
      <c r="C8" s="54">
        <v>8000</v>
      </c>
      <c r="D8" s="54">
        <v>8000</v>
      </c>
      <c r="E8" s="53">
        <v>8000</v>
      </c>
    </row>
    <row r="9" spans="2:7" ht="18" hidden="1" x14ac:dyDescent="0.25">
      <c r="B9" s="55"/>
      <c r="C9" s="56" t="s">
        <v>20</v>
      </c>
      <c r="D9" s="56" t="s">
        <v>21</v>
      </c>
    </row>
    <row r="10" spans="2:7" ht="18.75" hidden="1" thickBot="1" x14ac:dyDescent="0.3">
      <c r="B10" s="55" t="s">
        <v>17</v>
      </c>
      <c r="C10" s="57">
        <f>+((C13-C15)/C13)*C12</f>
        <v>52.65513783971538</v>
      </c>
      <c r="D10" s="57">
        <f>+(C15/C13)*C12</f>
        <v>41.844862160284613</v>
      </c>
    </row>
    <row r="11" spans="2:7" s="51" customFormat="1" ht="18" hidden="1" x14ac:dyDescent="0.25">
      <c r="B11" s="49"/>
      <c r="C11" s="50"/>
      <c r="D11" s="39"/>
      <c r="E11" s="39"/>
      <c r="F11" s="39"/>
      <c r="G11" s="39"/>
    </row>
    <row r="12" spans="2:7" ht="18" hidden="1" x14ac:dyDescent="0.25">
      <c r="B12" s="58" t="s">
        <v>55</v>
      </c>
      <c r="C12" s="59">
        <f>+(B135*40.5)+19+4.5+0.5+30</f>
        <v>94.5</v>
      </c>
    </row>
    <row r="13" spans="2:7" ht="18" hidden="1" x14ac:dyDescent="0.25">
      <c r="B13" s="60" t="s">
        <v>56</v>
      </c>
      <c r="C13" s="59">
        <v>492.4</v>
      </c>
    </row>
    <row r="14" spans="2:7" ht="18" hidden="1" x14ac:dyDescent="0.25">
      <c r="B14" s="61">
        <f>+B135</f>
        <v>1</v>
      </c>
      <c r="C14" s="62">
        <f>IF(B14&lt;=24,B14)</f>
        <v>1</v>
      </c>
    </row>
    <row r="15" spans="2:7" ht="18" hidden="1" x14ac:dyDescent="0.25">
      <c r="B15" s="60" t="s">
        <v>57</v>
      </c>
      <c r="C15" s="58">
        <f>+X133</f>
        <v>218.03608600766287</v>
      </c>
    </row>
    <row r="16" spans="2:7" ht="18" hidden="1" x14ac:dyDescent="0.25">
      <c r="B16" s="49"/>
      <c r="C16" s="50"/>
    </row>
    <row r="17" spans="1:7" ht="18" hidden="1" x14ac:dyDescent="0.25">
      <c r="B17" s="49"/>
      <c r="C17" s="50"/>
    </row>
    <row r="18" spans="1:7" ht="18" hidden="1" x14ac:dyDescent="0.25">
      <c r="B18" s="49"/>
      <c r="C18" s="50"/>
    </row>
    <row r="19" spans="1:7" ht="18" hidden="1" x14ac:dyDescent="0.25">
      <c r="B19" s="49"/>
      <c r="C19" s="50"/>
    </row>
    <row r="20" spans="1:7" ht="18" hidden="1" x14ac:dyDescent="0.25">
      <c r="B20" s="49"/>
      <c r="C20" s="50"/>
    </row>
    <row r="21" spans="1:7" ht="18" hidden="1" x14ac:dyDescent="0.25">
      <c r="B21" s="49"/>
      <c r="C21" s="50"/>
    </row>
    <row r="22" spans="1:7" ht="18" hidden="1" x14ac:dyDescent="0.25">
      <c r="B22" s="49"/>
      <c r="C22" s="50"/>
    </row>
    <row r="23" spans="1:7" ht="18" hidden="1" x14ac:dyDescent="0.25">
      <c r="B23" s="49"/>
      <c r="C23" s="50"/>
    </row>
    <row r="24" spans="1:7" ht="18" hidden="1" x14ac:dyDescent="0.25">
      <c r="B24" s="49"/>
      <c r="C24" s="50"/>
    </row>
    <row r="25" spans="1:7" ht="18" hidden="1" x14ac:dyDescent="0.25">
      <c r="B25" s="49"/>
      <c r="C25" s="50"/>
    </row>
    <row r="26" spans="1:7" ht="18" hidden="1" x14ac:dyDescent="0.25">
      <c r="B26" s="49"/>
      <c r="C26" s="50"/>
    </row>
    <row r="27" spans="1:7" ht="18" hidden="1" x14ac:dyDescent="0.25">
      <c r="B27" s="49"/>
      <c r="C27" s="50"/>
    </row>
    <row r="28" spans="1:7" ht="18" hidden="1" x14ac:dyDescent="0.25">
      <c r="A28" s="63"/>
      <c r="B28" s="64"/>
      <c r="C28" s="65"/>
      <c r="D28" s="66"/>
      <c r="E28" s="66"/>
      <c r="F28" s="66"/>
      <c r="G28" s="66"/>
    </row>
    <row r="29" spans="1:7" ht="18" hidden="1" x14ac:dyDescent="0.25">
      <c r="A29" s="63"/>
      <c r="B29" s="64"/>
      <c r="C29" s="65"/>
      <c r="D29" s="66"/>
      <c r="E29" s="66"/>
      <c r="F29" s="66"/>
      <c r="G29" s="66"/>
    </row>
    <row r="30" spans="1:7" ht="18" hidden="1" x14ac:dyDescent="0.25">
      <c r="A30" s="63"/>
      <c r="B30" s="67"/>
      <c r="C30" s="68"/>
      <c r="D30" s="69"/>
      <c r="E30" s="66"/>
      <c r="F30" s="69"/>
      <c r="G30" s="66"/>
    </row>
    <row r="31" spans="1:7" ht="18" hidden="1" x14ac:dyDescent="0.25">
      <c r="A31" s="63"/>
      <c r="B31" s="23"/>
      <c r="C31" s="70"/>
      <c r="D31" s="71"/>
      <c r="E31" s="23"/>
      <c r="F31" s="66"/>
      <c r="G31" s="66"/>
    </row>
    <row r="32" spans="1:7" ht="30" hidden="1" x14ac:dyDescent="0.4">
      <c r="A32" s="63"/>
      <c r="B32" s="72"/>
      <c r="C32" s="68"/>
      <c r="D32" s="66"/>
      <c r="E32" s="73"/>
      <c r="F32" s="66"/>
      <c r="G32" s="66"/>
    </row>
    <row r="33" spans="1:7" ht="18" hidden="1" x14ac:dyDescent="0.2">
      <c r="A33" s="63"/>
      <c r="B33" s="1079"/>
      <c r="C33" s="1080"/>
      <c r="D33" s="1080"/>
      <c r="E33" s="1080"/>
      <c r="F33" s="66"/>
      <c r="G33" s="66"/>
    </row>
    <row r="34" spans="1:7" hidden="1" x14ac:dyDescent="0.25">
      <c r="A34" s="63"/>
      <c r="B34" s="68"/>
      <c r="C34" s="68"/>
      <c r="D34" s="68"/>
      <c r="E34" s="68"/>
      <c r="F34" s="66"/>
      <c r="G34" s="66"/>
    </row>
    <row r="35" spans="1:7" hidden="1" x14ac:dyDescent="0.25">
      <c r="A35" s="63"/>
      <c r="B35" s="68"/>
      <c r="C35" s="68"/>
      <c r="D35" s="68"/>
      <c r="E35" s="68"/>
      <c r="F35" s="66"/>
      <c r="G35" s="66"/>
    </row>
    <row r="36" spans="1:7" hidden="1" x14ac:dyDescent="0.25">
      <c r="A36" s="63"/>
      <c r="B36" s="68"/>
      <c r="C36" s="68"/>
      <c r="D36" s="68"/>
      <c r="E36" s="68"/>
      <c r="F36" s="66"/>
      <c r="G36" s="66"/>
    </row>
    <row r="37" spans="1:7" ht="18" hidden="1" x14ac:dyDescent="0.2">
      <c r="A37" s="63"/>
      <c r="B37" s="74"/>
      <c r="C37" s="75"/>
      <c r="D37" s="74"/>
      <c r="E37" s="74"/>
      <c r="F37" s="66"/>
      <c r="G37" s="66"/>
    </row>
    <row r="38" spans="1:7" ht="18" hidden="1" x14ac:dyDescent="0.2">
      <c r="A38" s="63"/>
      <c r="B38" s="74"/>
      <c r="C38" s="75"/>
      <c r="D38" s="74"/>
      <c r="E38" s="74"/>
      <c r="F38" s="66"/>
      <c r="G38" s="66"/>
    </row>
    <row r="39" spans="1:7" ht="18" hidden="1" x14ac:dyDescent="0.25">
      <c r="A39" s="63"/>
      <c r="B39" s="76"/>
      <c r="C39" s="75"/>
      <c r="D39" s="76"/>
      <c r="E39" s="77"/>
      <c r="F39" s="66"/>
      <c r="G39" s="66"/>
    </row>
    <row r="40" spans="1:7" ht="18" hidden="1" x14ac:dyDescent="0.2">
      <c r="A40" s="63"/>
      <c r="B40" s="74"/>
      <c r="C40" s="75"/>
      <c r="D40" s="74"/>
      <c r="E40" s="24"/>
      <c r="F40" s="66"/>
      <c r="G40" s="66"/>
    </row>
    <row r="41" spans="1:7" ht="18" hidden="1" x14ac:dyDescent="0.25">
      <c r="A41" s="63"/>
      <c r="B41" s="64"/>
      <c r="C41" s="65"/>
      <c r="D41" s="66"/>
      <c r="E41" s="66"/>
      <c r="F41" s="66"/>
      <c r="G41" s="66"/>
    </row>
    <row r="42" spans="1:7" ht="18" hidden="1" x14ac:dyDescent="0.25">
      <c r="A42" s="63"/>
      <c r="B42" s="64"/>
      <c r="C42" s="65"/>
      <c r="D42" s="66"/>
      <c r="E42" s="66"/>
      <c r="F42" s="66"/>
      <c r="G42" s="66"/>
    </row>
    <row r="43" spans="1:7" ht="18" hidden="1" x14ac:dyDescent="0.25">
      <c r="A43" s="63"/>
      <c r="B43" s="64"/>
      <c r="C43" s="65"/>
      <c r="D43" s="66"/>
      <c r="E43" s="66"/>
      <c r="F43" s="66"/>
      <c r="G43" s="66"/>
    </row>
    <row r="44" spans="1:7" ht="18" hidden="1" x14ac:dyDescent="0.25">
      <c r="A44" s="63"/>
      <c r="B44" s="64"/>
      <c r="C44" s="65"/>
      <c r="D44" s="66"/>
      <c r="E44" s="66"/>
      <c r="F44" s="66"/>
      <c r="G44" s="66"/>
    </row>
    <row r="45" spans="1:7" ht="18" hidden="1" x14ac:dyDescent="0.25">
      <c r="A45" s="63"/>
      <c r="B45" s="64"/>
      <c r="C45" s="65"/>
      <c r="D45" s="66"/>
      <c r="E45" s="66"/>
      <c r="F45" s="66"/>
      <c r="G45" s="66"/>
    </row>
    <row r="46" spans="1:7" ht="18" hidden="1" x14ac:dyDescent="0.25">
      <c r="A46" s="63"/>
      <c r="B46" s="64"/>
      <c r="C46" s="65"/>
      <c r="D46" s="66"/>
      <c r="E46" s="66"/>
      <c r="F46" s="66"/>
      <c r="G46" s="66"/>
    </row>
    <row r="47" spans="1:7" hidden="1" x14ac:dyDescent="0.25">
      <c r="A47" s="63"/>
      <c r="B47" s="68"/>
      <c r="C47" s="68"/>
      <c r="D47" s="66"/>
      <c r="E47" s="66"/>
      <c r="F47" s="66"/>
      <c r="G47" s="66"/>
    </row>
    <row r="48" spans="1:7" hidden="1" x14ac:dyDescent="0.25">
      <c r="A48" s="63"/>
      <c r="B48" s="68"/>
      <c r="C48" s="68"/>
      <c r="D48" s="66"/>
      <c r="E48" s="66"/>
      <c r="F48" s="66"/>
      <c r="G48" s="66"/>
    </row>
    <row r="49" spans="1:98" s="79" customFormat="1" ht="29.25" customHeight="1" thickBot="1" x14ac:dyDescent="0.35">
      <c r="A49" s="69"/>
      <c r="B49" s="78"/>
      <c r="C49" s="78"/>
      <c r="D49" s="67"/>
      <c r="E49" s="67"/>
      <c r="F49" s="67"/>
      <c r="G49" s="67"/>
      <c r="AR49" s="80"/>
      <c r="AS49" s="80"/>
      <c r="AX49" s="40"/>
      <c r="AY49" s="40"/>
      <c r="AZ49" s="40"/>
      <c r="BA49" s="40"/>
      <c r="BB49" s="40"/>
      <c r="BC49" s="40"/>
      <c r="BE49" s="81" t="s">
        <v>25</v>
      </c>
      <c r="BF49" s="1088">
        <f>+C12</f>
        <v>94.5</v>
      </c>
      <c r="BG49" s="1088"/>
      <c r="BH49" s="82" t="s">
        <v>17</v>
      </c>
      <c r="BI49" s="82"/>
      <c r="BJ49" s="83" t="s">
        <v>188</v>
      </c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</row>
    <row r="50" spans="1:98" ht="42.75" customHeight="1" thickBot="1" x14ac:dyDescent="0.4">
      <c r="A50" s="63"/>
      <c r="B50" s="68"/>
      <c r="C50" s="68"/>
      <c r="D50" s="66"/>
      <c r="E50" s="66"/>
      <c r="F50" s="66"/>
      <c r="G50" s="66"/>
      <c r="AR50" s="51"/>
      <c r="AS50" s="86"/>
      <c r="AT50" s="87"/>
      <c r="AU50" s="87"/>
      <c r="AV50" s="87"/>
      <c r="AW50" s="87"/>
      <c r="BB50" s="88" t="b">
        <f>AND(BF51&gt;0,CD51&gt;0)</f>
        <v>1</v>
      </c>
      <c r="BC50" s="89" t="str">
        <f>IF(BB50=TRUE,"","negative force at the motor")</f>
        <v/>
      </c>
      <c r="BD50" s="90" t="s">
        <v>187</v>
      </c>
      <c r="BE50" s="841" t="s">
        <v>27</v>
      </c>
      <c r="BF50" s="877" t="s">
        <v>28</v>
      </c>
      <c r="BG50" s="878"/>
      <c r="BH50" s="879"/>
      <c r="BI50" s="879"/>
      <c r="BJ50" s="879"/>
      <c r="BK50" s="879"/>
      <c r="BL50" s="879"/>
      <c r="BM50" s="879"/>
      <c r="BN50" s="879"/>
      <c r="BO50" s="879"/>
      <c r="BP50" s="879"/>
      <c r="BQ50" s="879"/>
      <c r="BR50" s="879"/>
      <c r="BS50" s="879"/>
      <c r="BT50" s="879"/>
      <c r="BU50" s="879"/>
      <c r="BV50" s="879"/>
      <c r="BW50" s="879"/>
      <c r="BX50" s="880"/>
      <c r="BY50" s="881"/>
      <c r="BZ50" s="882"/>
      <c r="CA50" s="882"/>
      <c r="CB50" s="882"/>
      <c r="CC50" s="882"/>
      <c r="CD50" s="878"/>
      <c r="CE50" s="883" t="s">
        <v>29</v>
      </c>
      <c r="CF50" s="1075"/>
      <c r="CG50" s="1075"/>
      <c r="CH50" s="1075"/>
      <c r="CI50" s="1075"/>
      <c r="CJ50" s="1075"/>
      <c r="CK50" s="1075"/>
      <c r="CL50" s="1075"/>
      <c r="CM50" s="1075"/>
      <c r="CN50" s="1075"/>
      <c r="CO50" s="1075"/>
      <c r="CP50" s="1076"/>
      <c r="CQ50" s="85"/>
      <c r="CR50" s="85"/>
      <c r="CS50" s="85"/>
    </row>
    <row r="51" spans="1:98" ht="45" customHeight="1" thickBot="1" x14ac:dyDescent="0.4">
      <c r="A51" s="63"/>
      <c r="B51" s="68"/>
      <c r="C51" s="68"/>
      <c r="D51" s="66"/>
      <c r="E51" s="66"/>
      <c r="F51" s="66"/>
      <c r="G51" s="66"/>
      <c r="AR51" s="1089"/>
      <c r="AS51" s="1089"/>
      <c r="AT51" s="87"/>
      <c r="AU51" s="87"/>
      <c r="AV51" s="87"/>
      <c r="AW51" s="87"/>
      <c r="BB51" s="40" t="b">
        <f>AND(BD51&gt;=10,$AN$138&gt;=10,$AO$138&gt;=10)</f>
        <v>1</v>
      </c>
      <c r="BC51" s="92" t="str">
        <f>IF(BB51=TRUE,"O K","OVERLOAD")</f>
        <v>O K</v>
      </c>
      <c r="BD51" s="20">
        <f>+D8/(MAX(CD51,BF51))</f>
        <v>141.41443645780768</v>
      </c>
      <c r="BE51" s="842" t="s">
        <v>181</v>
      </c>
      <c r="BF51" s="1083">
        <f>+((D4-D5)/D4)*C12</f>
        <v>37.928689457834274</v>
      </c>
      <c r="BG51" s="1084"/>
      <c r="BH51" s="884"/>
      <c r="BI51" s="884"/>
      <c r="BJ51" s="884"/>
      <c r="BK51" s="885"/>
      <c r="BL51" s="885"/>
      <c r="BM51" s="885"/>
      <c r="BN51" s="886"/>
      <c r="BO51" s="886"/>
      <c r="BP51" s="886"/>
      <c r="BQ51" s="886"/>
      <c r="BR51" s="886"/>
      <c r="BS51" s="886"/>
      <c r="BT51" s="886"/>
      <c r="BU51" s="886"/>
      <c r="BV51" s="886"/>
      <c r="BW51" s="886"/>
      <c r="BX51" s="887"/>
      <c r="BY51" s="884"/>
      <c r="BZ51" s="884"/>
      <c r="CA51" s="884"/>
      <c r="CB51" s="885"/>
      <c r="CC51" s="885"/>
      <c r="CD51" s="1073">
        <f>+(D5/D4)*C12</f>
        <v>56.571310542165719</v>
      </c>
      <c r="CE51" s="1074"/>
      <c r="CF51" s="1077"/>
      <c r="CG51" s="1077"/>
      <c r="CH51" s="1077"/>
      <c r="CI51" s="1077"/>
      <c r="CJ51" s="1077"/>
      <c r="CK51" s="1077"/>
      <c r="CL51" s="1077"/>
      <c r="CM51" s="1077"/>
      <c r="CN51" s="1077"/>
      <c r="CO51" s="1077"/>
      <c r="CP51" s="1078"/>
      <c r="CQ51" s="85"/>
      <c r="CR51" s="85"/>
      <c r="CS51" s="85"/>
      <c r="CT51" s="85"/>
    </row>
    <row r="52" spans="1:98" ht="12.75" customHeight="1" thickBot="1" x14ac:dyDescent="0.4">
      <c r="AR52" s="894"/>
      <c r="AS52" s="894"/>
      <c r="AT52" s="87"/>
      <c r="AU52" s="87"/>
      <c r="AV52" s="87"/>
      <c r="AW52" s="87"/>
      <c r="BC52" s="94"/>
      <c r="BD52" s="894"/>
      <c r="BE52" s="95"/>
      <c r="BF52" s="96"/>
      <c r="BG52" s="96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7"/>
      <c r="BY52" s="98"/>
      <c r="BZ52" s="98"/>
      <c r="CA52" s="96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85"/>
      <c r="CS52" s="85"/>
      <c r="CT52" s="85"/>
    </row>
    <row r="53" spans="1:98" ht="42.75" customHeight="1" thickBot="1" x14ac:dyDescent="0.4">
      <c r="AT53" s="87"/>
      <c r="AU53" s="87"/>
      <c r="AV53" s="87"/>
      <c r="AW53" s="87"/>
      <c r="BB53" s="88" t="b">
        <f>AND(BQ54&gt;0,CO54&gt;0)</f>
        <v>1</v>
      </c>
      <c r="BC53" s="89" t="str">
        <f>IF(BB53=TRUE,"","negative force at the motor")</f>
        <v/>
      </c>
      <c r="BD53" s="90" t="s">
        <v>187</v>
      </c>
      <c r="BE53" s="843" t="s">
        <v>27</v>
      </c>
      <c r="BF53" s="1085"/>
      <c r="BG53" s="1075"/>
      <c r="BH53" s="1075"/>
      <c r="BI53" s="1075"/>
      <c r="BJ53" s="1075"/>
      <c r="BK53" s="1075"/>
      <c r="BL53" s="1075"/>
      <c r="BM53" s="1075"/>
      <c r="BN53" s="1075"/>
      <c r="BO53" s="1075"/>
      <c r="BP53" s="1075"/>
      <c r="BQ53" s="873" t="s">
        <v>28</v>
      </c>
      <c r="BR53" s="875"/>
      <c r="BS53" s="862"/>
      <c r="BT53" s="862"/>
      <c r="BU53" s="862"/>
      <c r="BV53" s="862"/>
      <c r="BW53" s="862"/>
      <c r="BX53" s="862"/>
      <c r="BY53" s="862"/>
      <c r="BZ53" s="862"/>
      <c r="CA53" s="862"/>
      <c r="CB53" s="862"/>
      <c r="CC53" s="863"/>
      <c r="CD53" s="864"/>
      <c r="CE53" s="864"/>
      <c r="CF53" s="864"/>
      <c r="CG53" s="864"/>
      <c r="CH53" s="865"/>
      <c r="CI53" s="865"/>
      <c r="CJ53" s="863"/>
      <c r="CK53" s="863"/>
      <c r="CL53" s="863"/>
      <c r="CM53" s="863"/>
      <c r="CN53" s="863"/>
      <c r="CO53" s="866"/>
      <c r="CP53" s="867" t="s">
        <v>29</v>
      </c>
      <c r="CQ53" s="100"/>
      <c r="CR53" s="85"/>
      <c r="CS53" s="85"/>
      <c r="CT53" s="85"/>
    </row>
    <row r="54" spans="1:98" ht="45" customHeight="1" thickBot="1" x14ac:dyDescent="0.4">
      <c r="BB54" s="40" t="b">
        <f>AND(BD54&gt;=10,$AN$138&gt;=10,$AO$138&gt;=10)</f>
        <v>1</v>
      </c>
      <c r="BC54" s="92" t="str">
        <f>IF(BB54=TRUE,"O K","OVERLOAD")</f>
        <v>O K</v>
      </c>
      <c r="BD54" s="20">
        <f>+$D$8/(MAX(CO54,BQ54))</f>
        <v>100.61793314103898</v>
      </c>
      <c r="BE54" s="844" t="s">
        <v>126</v>
      </c>
      <c r="BF54" s="1086"/>
      <c r="BG54" s="1077"/>
      <c r="BH54" s="1077"/>
      <c r="BI54" s="1077"/>
      <c r="BJ54" s="1077"/>
      <c r="BK54" s="1077"/>
      <c r="BL54" s="1077"/>
      <c r="BM54" s="1077"/>
      <c r="BN54" s="1077"/>
      <c r="BO54" s="1077"/>
      <c r="BP54" s="1077"/>
      <c r="BQ54" s="874">
        <f>+((D4-D3)/D4)*C12</f>
        <v>79.508689457834279</v>
      </c>
      <c r="BR54" s="876"/>
      <c r="BS54" s="868"/>
      <c r="BT54" s="868"/>
      <c r="BU54" s="868"/>
      <c r="BV54" s="868"/>
      <c r="BW54" s="868"/>
      <c r="BX54" s="868"/>
      <c r="BY54" s="868"/>
      <c r="BZ54" s="868"/>
      <c r="CA54" s="868"/>
      <c r="CB54" s="868"/>
      <c r="CC54" s="869"/>
      <c r="CD54" s="870"/>
      <c r="CE54" s="870"/>
      <c r="CF54" s="870"/>
      <c r="CG54" s="870"/>
      <c r="CH54" s="871"/>
      <c r="CI54" s="871"/>
      <c r="CJ54" s="872"/>
      <c r="CK54" s="872"/>
      <c r="CL54" s="872"/>
      <c r="CM54" s="872"/>
      <c r="CN54" s="872"/>
      <c r="CO54" s="1071">
        <f>+(D3/D4)*C12</f>
        <v>14.991310542165733</v>
      </c>
      <c r="CP54" s="1072"/>
      <c r="CQ54" s="102"/>
      <c r="CR54" s="85"/>
      <c r="CS54" s="85"/>
      <c r="CT54" s="85"/>
    </row>
    <row r="55" spans="1:98" ht="12.75" customHeight="1" thickBot="1" x14ac:dyDescent="0.4">
      <c r="BC55" s="94"/>
      <c r="BD55" s="18"/>
      <c r="BE55" s="103"/>
      <c r="BF55" s="103"/>
      <c r="BG55" s="103"/>
      <c r="BH55" s="103"/>
      <c r="BI55" s="103"/>
      <c r="BJ55" s="103"/>
      <c r="BK55" s="103"/>
      <c r="BL55" s="103"/>
      <c r="BM55" s="103"/>
      <c r="BN55" s="104"/>
      <c r="BO55" s="104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6"/>
      <c r="CD55" s="107"/>
      <c r="CE55" s="107"/>
      <c r="CF55" s="107"/>
      <c r="CG55" s="107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85"/>
      <c r="CS55" s="85"/>
      <c r="CT55" s="85"/>
    </row>
    <row r="56" spans="1:98" ht="42.75" customHeight="1" thickBot="1" x14ac:dyDescent="0.35">
      <c r="BB56" s="88" t="b">
        <f>AND(BQ57&gt;0,CF57&gt;0)</f>
        <v>1</v>
      </c>
      <c r="BC56" s="89" t="str">
        <f>IF(BB56=TRUE,"","negative force at the motor")</f>
        <v/>
      </c>
      <c r="BD56" s="90" t="s">
        <v>187</v>
      </c>
      <c r="BE56" s="845" t="s">
        <v>27</v>
      </c>
      <c r="BF56" s="1085"/>
      <c r="BG56" s="1075"/>
      <c r="BH56" s="1075"/>
      <c r="BI56" s="1075"/>
      <c r="BJ56" s="1075"/>
      <c r="BK56" s="1075"/>
      <c r="BL56" s="1075"/>
      <c r="BM56" s="1075"/>
      <c r="BN56" s="1075"/>
      <c r="BO56" s="1075"/>
      <c r="BP56" s="1075"/>
      <c r="BQ56" s="1002" t="s">
        <v>28</v>
      </c>
      <c r="BR56" s="1003"/>
      <c r="BS56" s="1014"/>
      <c r="BT56" s="1014"/>
      <c r="BU56" s="1014"/>
      <c r="BV56" s="1014"/>
      <c r="BW56" s="1014"/>
      <c r="BX56" s="1015"/>
      <c r="BY56" s="1016"/>
      <c r="BZ56" s="1017"/>
      <c r="CA56" s="1017"/>
      <c r="CB56" s="1018"/>
      <c r="CC56" s="1018"/>
      <c r="CD56" s="1018"/>
      <c r="CE56" s="1018"/>
      <c r="CF56" s="1003"/>
      <c r="CG56" s="1007" t="s">
        <v>29</v>
      </c>
      <c r="CH56" s="1075"/>
      <c r="CI56" s="1075"/>
      <c r="CJ56" s="1075"/>
      <c r="CK56" s="1075"/>
      <c r="CL56" s="1075"/>
      <c r="CM56" s="1075"/>
      <c r="CN56" s="1075"/>
      <c r="CO56" s="1075"/>
      <c r="CP56" s="1076"/>
      <c r="CQ56" s="99"/>
      <c r="CR56" s="85"/>
      <c r="CS56" s="85"/>
      <c r="CT56" s="85"/>
    </row>
    <row r="57" spans="1:98" ht="30.75" thickBot="1" x14ac:dyDescent="0.4">
      <c r="BB57" s="40" t="b">
        <f>AND(BD57&gt;=10,$AN$138&gt;=10,$AO$138&gt;=10)</f>
        <v>1</v>
      </c>
      <c r="BC57" s="92" t="str">
        <f>IF(BB57=TRUE,"O K","OVERLOAD")</f>
        <v>O K</v>
      </c>
      <c r="BD57" s="19">
        <f>+$D$8/(MAX(CF57,BQ57))</f>
        <v>112.55545193813471</v>
      </c>
      <c r="BE57" s="846" t="s">
        <v>123</v>
      </c>
      <c r="BF57" s="1086"/>
      <c r="BG57" s="1077"/>
      <c r="BH57" s="1077"/>
      <c r="BI57" s="1077"/>
      <c r="BJ57" s="1077"/>
      <c r="BK57" s="1077"/>
      <c r="BL57" s="1077"/>
      <c r="BM57" s="1077"/>
      <c r="BN57" s="1077"/>
      <c r="BO57" s="1077"/>
      <c r="BP57" s="1077"/>
      <c r="BQ57" s="1081">
        <f>+((D2-D3)/D2)*C12</f>
        <v>71.076077277866048</v>
      </c>
      <c r="BR57" s="1082"/>
      <c r="BS57" s="1019"/>
      <c r="BT57" s="1019"/>
      <c r="BU57" s="1019"/>
      <c r="BV57" s="1019"/>
      <c r="BW57" s="1019"/>
      <c r="BX57" s="1020"/>
      <c r="BY57" s="1021"/>
      <c r="BZ57" s="1022"/>
      <c r="CA57" s="1022"/>
      <c r="CB57" s="1023"/>
      <c r="CC57" s="1023"/>
      <c r="CD57" s="1023"/>
      <c r="CE57" s="1023"/>
      <c r="CF57" s="1069">
        <f>+(D3/D2)*C12</f>
        <v>23.423922722133959</v>
      </c>
      <c r="CG57" s="1070"/>
      <c r="CH57" s="1077"/>
      <c r="CI57" s="1077"/>
      <c r="CJ57" s="1077"/>
      <c r="CK57" s="1077"/>
      <c r="CL57" s="1077"/>
      <c r="CM57" s="1077"/>
      <c r="CN57" s="1077"/>
      <c r="CO57" s="1077"/>
      <c r="CP57" s="1078"/>
      <c r="CQ57" s="99"/>
      <c r="CR57" s="85"/>
      <c r="CS57" s="85"/>
      <c r="CT57" s="85"/>
    </row>
    <row r="58" spans="1:98" ht="23.25" hidden="1" x14ac:dyDescent="0.35">
      <c r="BC58" s="94"/>
      <c r="BD58" s="18"/>
      <c r="BE58" s="103"/>
      <c r="BF58" s="103"/>
      <c r="BG58" s="103"/>
      <c r="BH58" s="103"/>
      <c r="BI58" s="103"/>
      <c r="BJ58" s="103"/>
      <c r="BK58" s="103"/>
      <c r="BL58" s="103"/>
      <c r="BM58" s="103"/>
      <c r="BN58" s="104"/>
      <c r="BO58" s="104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3"/>
      <c r="CA58" s="105"/>
      <c r="CB58" s="105"/>
      <c r="CC58" s="106"/>
      <c r="CD58" s="107"/>
      <c r="CE58" s="107"/>
      <c r="CF58" s="107"/>
      <c r="CG58" s="107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85"/>
      <c r="CS58" s="85"/>
      <c r="CT58" s="85"/>
    </row>
    <row r="59" spans="1:98" ht="12.75" customHeight="1" thickBot="1" x14ac:dyDescent="0.3"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Q59" s="159"/>
      <c r="AR59" s="160"/>
      <c r="AS59" s="160"/>
      <c r="AT59" s="150"/>
      <c r="AU59" s="150"/>
      <c r="AV59" s="150"/>
      <c r="AW59" s="150"/>
      <c r="BC59" s="94"/>
    </row>
    <row r="60" spans="1:98" ht="16.5" hidden="1" thickBot="1" x14ac:dyDescent="0.3"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Q60" s="159"/>
      <c r="AR60" s="160"/>
      <c r="AS60" s="160"/>
      <c r="AT60" s="150"/>
      <c r="AU60" s="150"/>
      <c r="AV60" s="150"/>
      <c r="AW60" s="150"/>
      <c r="BC60" s="94"/>
    </row>
    <row r="61" spans="1:98" ht="24" hidden="1" thickBot="1" x14ac:dyDescent="0.4"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Q61" s="159"/>
      <c r="AR61" s="160"/>
      <c r="AS61" s="160"/>
      <c r="AT61" s="150"/>
      <c r="AU61" s="150"/>
      <c r="AV61" s="150"/>
      <c r="AW61" s="150"/>
      <c r="BC61" s="94"/>
      <c r="BD61" s="17"/>
      <c r="BE61" s="193"/>
      <c r="BF61" s="194"/>
      <c r="BG61" s="194"/>
      <c r="BH61" s="194"/>
      <c r="BI61" s="194"/>
      <c r="BJ61" s="194"/>
      <c r="BK61" s="194"/>
      <c r="BL61" s="194"/>
      <c r="BM61" s="194"/>
      <c r="BN61" s="195"/>
      <c r="BO61" s="195"/>
      <c r="BP61" s="196"/>
      <c r="BQ61" s="196"/>
      <c r="BR61" s="196"/>
      <c r="BS61" s="196"/>
      <c r="BT61" s="196"/>
      <c r="BU61" s="196"/>
      <c r="BV61" s="196"/>
      <c r="BW61" s="196"/>
      <c r="BX61" s="106"/>
      <c r="BY61" s="105"/>
      <c r="BZ61" s="197"/>
      <c r="CA61" s="197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194"/>
      <c r="CM61" s="194"/>
      <c r="CN61" s="194"/>
      <c r="CO61" s="194"/>
      <c r="CP61" s="194"/>
      <c r="CQ61" s="198"/>
      <c r="CR61" s="194"/>
      <c r="CS61" s="194"/>
      <c r="CT61" s="194"/>
    </row>
    <row r="62" spans="1:98" ht="24" hidden="1" thickBot="1" x14ac:dyDescent="0.4"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Q62" s="159"/>
      <c r="AR62" s="160"/>
      <c r="AS62" s="160"/>
      <c r="AT62" s="150"/>
      <c r="AU62" s="150"/>
      <c r="AV62" s="150"/>
      <c r="AW62" s="150"/>
      <c r="BC62" s="94"/>
      <c r="BD62" s="17"/>
      <c r="BE62" s="193"/>
      <c r="BF62" s="194"/>
      <c r="BG62" s="194"/>
      <c r="BH62" s="194"/>
      <c r="BI62" s="194"/>
      <c r="BJ62" s="194"/>
      <c r="BK62" s="194"/>
      <c r="BL62" s="194"/>
      <c r="BM62" s="194"/>
      <c r="BN62" s="195"/>
      <c r="BO62" s="195"/>
      <c r="BP62" s="196"/>
      <c r="BQ62" s="196"/>
      <c r="BR62" s="196"/>
      <c r="BS62" s="196"/>
      <c r="BT62" s="196"/>
      <c r="BU62" s="196"/>
      <c r="BV62" s="196"/>
      <c r="BW62" s="196"/>
      <c r="BX62" s="106"/>
      <c r="BY62" s="105"/>
      <c r="BZ62" s="197"/>
      <c r="CA62" s="197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194"/>
      <c r="CM62" s="194"/>
      <c r="CN62" s="194"/>
      <c r="CO62" s="194"/>
      <c r="CP62" s="194"/>
      <c r="CQ62" s="194"/>
      <c r="CR62" s="194"/>
      <c r="CS62" s="194"/>
      <c r="CT62" s="194"/>
    </row>
    <row r="63" spans="1:98" ht="24" hidden="1" thickBot="1" x14ac:dyDescent="0.4"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Q63" s="159"/>
      <c r="AR63" s="160"/>
      <c r="AS63" s="160"/>
      <c r="AT63" s="150"/>
      <c r="AU63" s="150"/>
      <c r="AV63" s="150"/>
      <c r="AW63" s="150"/>
      <c r="BC63" s="94"/>
      <c r="BD63" s="17"/>
      <c r="BE63" s="193"/>
      <c r="BF63" s="194"/>
      <c r="BG63" s="194"/>
      <c r="BH63" s="194"/>
      <c r="BI63" s="194"/>
      <c r="BJ63" s="194"/>
      <c r="BK63" s="194"/>
      <c r="BL63" s="194"/>
      <c r="BM63" s="194"/>
      <c r="BN63" s="195"/>
      <c r="BO63" s="195"/>
      <c r="BP63" s="199">
        <v>16</v>
      </c>
      <c r="BQ63" s="196"/>
      <c r="BR63" s="196"/>
      <c r="BS63" s="196"/>
      <c r="BT63" s="196"/>
      <c r="BU63" s="196"/>
      <c r="BV63" s="196"/>
      <c r="BW63" s="196"/>
      <c r="BX63" s="106"/>
      <c r="BY63" s="105"/>
      <c r="BZ63" s="197"/>
      <c r="CA63" s="197"/>
      <c r="CB63" s="99"/>
      <c r="CC63" s="99"/>
      <c r="CD63" s="99"/>
      <c r="CE63" s="129" t="b">
        <f>IF(CF81=27,15)</f>
        <v>0</v>
      </c>
      <c r="CF63" s="200"/>
      <c r="CG63" s="115" t="b">
        <f>IF(CF81=27,17)</f>
        <v>0</v>
      </c>
      <c r="CH63" s="99"/>
      <c r="CI63" s="99"/>
      <c r="CJ63" s="99"/>
      <c r="CK63" s="99"/>
      <c r="CL63" s="194"/>
      <c r="CM63" s="194"/>
      <c r="CN63" s="194"/>
      <c r="CO63" s="194"/>
      <c r="CP63" s="194"/>
      <c r="CQ63" s="194"/>
      <c r="CR63" s="194"/>
      <c r="CS63" s="194"/>
      <c r="CT63" s="194"/>
    </row>
    <row r="64" spans="1:98" ht="24" hidden="1" thickBot="1" x14ac:dyDescent="0.4"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Q64" s="159"/>
      <c r="AR64" s="160"/>
      <c r="AS64" s="160"/>
      <c r="AT64" s="150"/>
      <c r="AU64" s="150"/>
      <c r="AV64" s="150"/>
      <c r="AW64" s="150"/>
      <c r="BC64" s="94"/>
      <c r="BD64" s="17"/>
      <c r="BE64" s="193"/>
      <c r="BF64" s="194"/>
      <c r="BG64" s="194"/>
      <c r="BH64" s="194"/>
      <c r="BI64" s="194"/>
      <c r="BJ64" s="194"/>
      <c r="BK64" s="194"/>
      <c r="BL64" s="194"/>
      <c r="BM64" s="194"/>
      <c r="BN64" s="195"/>
      <c r="BO64" s="195"/>
      <c r="BP64" s="199">
        <v>15</v>
      </c>
      <c r="BQ64" s="196"/>
      <c r="BR64" s="196"/>
      <c r="BS64" s="196"/>
      <c r="BT64" s="196"/>
      <c r="BU64" s="196"/>
      <c r="BV64" s="196"/>
      <c r="BW64" s="196"/>
      <c r="BX64" s="106"/>
      <c r="BY64" s="105"/>
      <c r="BZ64" s="197"/>
      <c r="CA64" s="197"/>
      <c r="CB64" s="99"/>
      <c r="CC64" s="129" t="b">
        <f>IF(CE81=26,13)</f>
        <v>0</v>
      </c>
      <c r="CD64" s="200"/>
      <c r="CE64" s="200"/>
      <c r="CF64" s="200"/>
      <c r="CG64" s="115" t="b">
        <f>IF(CE81=26,17)</f>
        <v>0</v>
      </c>
      <c r="CH64" s="99"/>
      <c r="CI64" s="99"/>
      <c r="CJ64" s="99"/>
      <c r="CK64" s="99"/>
      <c r="CL64" s="194"/>
      <c r="CM64" s="194"/>
      <c r="CN64" s="194"/>
      <c r="CO64" s="194"/>
      <c r="CP64" s="194"/>
      <c r="CQ64" s="194"/>
      <c r="CR64" s="194"/>
      <c r="CS64" s="194"/>
      <c r="CT64" s="194"/>
    </row>
    <row r="65" spans="2:98" ht="24" hidden="1" thickBot="1" x14ac:dyDescent="0.4"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Q65" s="159"/>
      <c r="AR65" s="160"/>
      <c r="AS65" s="160"/>
      <c r="AT65" s="150"/>
      <c r="AU65" s="150"/>
      <c r="AV65" s="150"/>
      <c r="AW65" s="150"/>
      <c r="BC65" s="94"/>
      <c r="BD65" s="17"/>
      <c r="BE65" s="193"/>
      <c r="BF65" s="194"/>
      <c r="BG65" s="194"/>
      <c r="BH65" s="194"/>
      <c r="BI65" s="194"/>
      <c r="BJ65" s="194"/>
      <c r="BK65" s="194"/>
      <c r="BL65" s="194"/>
      <c r="BM65" s="194"/>
      <c r="BN65" s="195"/>
      <c r="BO65" s="195"/>
      <c r="BP65" s="199">
        <v>14</v>
      </c>
      <c r="BQ65" s="196"/>
      <c r="BR65" s="196"/>
      <c r="BS65" s="196"/>
      <c r="BT65" s="196"/>
      <c r="BU65" s="196"/>
      <c r="BV65" s="196"/>
      <c r="BW65" s="196"/>
      <c r="BX65" s="106"/>
      <c r="BY65" s="105"/>
      <c r="BZ65" s="197"/>
      <c r="CA65" s="129" t="b">
        <f>IF(CD81=25,11)</f>
        <v>0</v>
      </c>
      <c r="CB65" s="200"/>
      <c r="CC65" s="201"/>
      <c r="CD65" s="201"/>
      <c r="CE65" s="201"/>
      <c r="CF65" s="201"/>
      <c r="CG65" s="136" t="b">
        <f>IF(CD81=25,17)</f>
        <v>0</v>
      </c>
      <c r="CH65" s="99"/>
      <c r="CI65" s="99"/>
      <c r="CJ65" s="99"/>
      <c r="CK65" s="99"/>
      <c r="CL65" s="194"/>
      <c r="CM65" s="194"/>
      <c r="CN65" s="194"/>
      <c r="CO65" s="194"/>
      <c r="CP65" s="194"/>
      <c r="CQ65" s="194"/>
      <c r="CR65" s="194"/>
      <c r="CS65" s="194"/>
      <c r="CT65" s="194"/>
    </row>
    <row r="66" spans="2:98" ht="21" hidden="1" thickBot="1" x14ac:dyDescent="0.35">
      <c r="D66" s="202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Q66" s="159"/>
      <c r="AR66" s="160"/>
      <c r="AS66" s="160"/>
      <c r="AT66" s="150"/>
      <c r="AU66" s="150"/>
      <c r="AV66" s="150"/>
      <c r="AW66" s="150"/>
      <c r="BC66" s="94"/>
      <c r="BD66" s="150"/>
      <c r="BE66" s="193"/>
      <c r="BF66" s="194"/>
      <c r="BG66" s="194"/>
      <c r="BH66" s="194"/>
      <c r="BI66" s="194"/>
      <c r="BJ66" s="194"/>
      <c r="BK66" s="194"/>
      <c r="BL66" s="194"/>
      <c r="BM66" s="194"/>
      <c r="BP66" s="199">
        <v>13</v>
      </c>
      <c r="BQ66" s="194"/>
      <c r="BR66" s="193"/>
      <c r="BS66" s="193"/>
      <c r="BT66" s="193"/>
      <c r="BU66" s="193"/>
      <c r="BV66" s="193"/>
      <c r="BW66" s="193"/>
      <c r="BX66" s="193"/>
      <c r="BY66" s="129" t="b">
        <f>IF(CC81=24,9)</f>
        <v>0</v>
      </c>
      <c r="BZ66" s="203"/>
      <c r="CA66" s="204"/>
      <c r="CB66" s="134"/>
      <c r="CC66" s="204"/>
      <c r="CD66" s="134"/>
      <c r="CE66" s="134"/>
      <c r="CF66" s="133"/>
      <c r="CG66" s="136" t="b">
        <f>IF(CC81=24,17)</f>
        <v>0</v>
      </c>
      <c r="CH66" s="85"/>
      <c r="CI66" s="85"/>
      <c r="CJ66" s="85"/>
      <c r="CK66" s="85"/>
      <c r="CL66" s="85"/>
      <c r="CM66" s="85"/>
      <c r="CN66" s="85"/>
      <c r="CO66" s="85"/>
      <c r="CP66" s="85"/>
      <c r="CQ66" s="85"/>
      <c r="CR66" s="85"/>
      <c r="CS66" s="85"/>
    </row>
    <row r="67" spans="2:98" ht="21" hidden="1" thickBot="1" x14ac:dyDescent="0.35">
      <c r="D67" s="202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Q67" s="159"/>
      <c r="AR67" s="160"/>
      <c r="AS67" s="160"/>
      <c r="AT67" s="150"/>
      <c r="AU67" s="150"/>
      <c r="AV67" s="150"/>
      <c r="AW67" s="150"/>
      <c r="BC67" s="94"/>
      <c r="BD67" s="150"/>
      <c r="BE67" s="193"/>
      <c r="BF67" s="193"/>
      <c r="BG67" s="194"/>
      <c r="BH67" s="193"/>
      <c r="BI67" s="193"/>
      <c r="BJ67" s="193"/>
      <c r="BP67" s="199">
        <v>12</v>
      </c>
      <c r="BQ67" s="194"/>
      <c r="BR67" s="193"/>
      <c r="BS67" s="193"/>
      <c r="BT67" s="193"/>
      <c r="BU67" s="193"/>
      <c r="BV67" s="193"/>
      <c r="BW67" s="129" t="b">
        <f>IF(CB81=23,7)</f>
        <v>0</v>
      </c>
      <c r="BX67" s="203"/>
      <c r="BY67" s="203"/>
      <c r="BZ67" s="130"/>
      <c r="CA67" s="203"/>
      <c r="CB67" s="203"/>
      <c r="CC67" s="203"/>
      <c r="CD67" s="130"/>
      <c r="CE67" s="130"/>
      <c r="CF67" s="123"/>
      <c r="CG67" s="115" t="b">
        <f>IF(CB81=23,17)</f>
        <v>0</v>
      </c>
      <c r="CH67" s="85"/>
      <c r="CI67" s="85"/>
      <c r="CJ67" s="85"/>
      <c r="CK67" s="85"/>
      <c r="CL67" s="85"/>
      <c r="CM67" s="85"/>
      <c r="CN67" s="85"/>
      <c r="CO67" s="85"/>
      <c r="CP67" s="85"/>
      <c r="CQ67" s="85"/>
      <c r="CR67" s="85"/>
      <c r="CS67" s="85"/>
    </row>
    <row r="68" spans="2:98" ht="21" hidden="1" thickBot="1" x14ac:dyDescent="0.35">
      <c r="D68" s="202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Q68" s="159"/>
      <c r="AR68" s="160"/>
      <c r="AS68" s="160"/>
      <c r="AT68" s="150"/>
      <c r="AU68" s="150"/>
      <c r="AV68" s="150"/>
      <c r="AW68" s="150"/>
      <c r="BC68" s="94"/>
      <c r="BD68" s="150"/>
      <c r="BE68" s="193"/>
      <c r="BF68" s="193"/>
      <c r="BG68" s="194"/>
      <c r="BH68" s="193"/>
      <c r="BI68" s="193"/>
      <c r="BJ68" s="193"/>
      <c r="BP68" s="199">
        <v>11</v>
      </c>
      <c r="BQ68" s="194"/>
      <c r="BR68" s="193"/>
      <c r="BS68" s="193"/>
      <c r="BT68" s="193"/>
      <c r="BU68" s="129" t="b">
        <f>IF(CA81=22,5)</f>
        <v>0</v>
      </c>
      <c r="BV68" s="203"/>
      <c r="BW68" s="203"/>
      <c r="BX68" s="130"/>
      <c r="BY68" s="203"/>
      <c r="BZ68" s="130"/>
      <c r="CA68" s="203"/>
      <c r="CB68" s="130"/>
      <c r="CC68" s="203"/>
      <c r="CD68" s="130"/>
      <c r="CE68" s="130"/>
      <c r="CF68" s="123"/>
      <c r="CG68" s="115" t="b">
        <f>IF(CA81=22,17)</f>
        <v>0</v>
      </c>
      <c r="CH68" s="85"/>
      <c r="CI68" s="85"/>
      <c r="CJ68" s="85"/>
      <c r="CK68" s="85"/>
      <c r="CL68" s="85"/>
      <c r="CM68" s="85"/>
      <c r="CN68" s="85"/>
      <c r="CO68" s="85"/>
      <c r="CP68" s="85"/>
      <c r="CQ68" s="85"/>
      <c r="CR68" s="85"/>
      <c r="CS68" s="85"/>
    </row>
    <row r="69" spans="2:98" ht="21" hidden="1" thickBot="1" x14ac:dyDescent="0.35">
      <c r="D69" s="202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Q69" s="159"/>
      <c r="AR69" s="160"/>
      <c r="AS69" s="160"/>
      <c r="AT69" s="150"/>
      <c r="AU69" s="150"/>
      <c r="AV69" s="150"/>
      <c r="AW69" s="150"/>
      <c r="BC69" s="94"/>
      <c r="BD69" s="150"/>
      <c r="BE69" s="193"/>
      <c r="BF69" s="193"/>
      <c r="BG69" s="194"/>
      <c r="BH69" s="193"/>
      <c r="BI69" s="193"/>
      <c r="BJ69" s="193"/>
      <c r="BP69" s="199">
        <v>10</v>
      </c>
      <c r="BQ69" s="194"/>
      <c r="BR69" s="193"/>
      <c r="BS69" s="129" t="b">
        <f>IF(BZ81=21,3)</f>
        <v>0</v>
      </c>
      <c r="BT69" s="203"/>
      <c r="BU69" s="203"/>
      <c r="BV69" s="130"/>
      <c r="BW69" s="130"/>
      <c r="BX69" s="130"/>
      <c r="BY69" s="203"/>
      <c r="BZ69" s="203"/>
      <c r="CA69" s="203"/>
      <c r="CB69" s="130"/>
      <c r="CC69" s="203"/>
      <c r="CD69" s="130"/>
      <c r="CE69" s="130"/>
      <c r="CF69" s="123"/>
      <c r="CG69" s="115" t="b">
        <f>IF(BZ81=21,17)</f>
        <v>0</v>
      </c>
      <c r="CH69" s="85"/>
      <c r="CI69" s="85"/>
      <c r="CJ69" s="85"/>
      <c r="CK69" s="85"/>
      <c r="CL69" s="85"/>
      <c r="CM69" s="85"/>
      <c r="CN69" s="85"/>
      <c r="CO69" s="85"/>
      <c r="CP69" s="85"/>
      <c r="CQ69" s="85"/>
      <c r="CR69" s="85"/>
      <c r="CS69" s="85"/>
    </row>
    <row r="70" spans="2:98" ht="21" hidden="1" thickBot="1" x14ac:dyDescent="0.35">
      <c r="B70" s="205"/>
      <c r="C70" s="205"/>
      <c r="D70" s="202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Q70" s="159"/>
      <c r="AR70" s="160"/>
      <c r="AS70" s="160"/>
      <c r="AT70" s="150"/>
      <c r="AU70" s="150"/>
      <c r="AV70" s="150"/>
      <c r="AW70" s="150"/>
      <c r="BC70" s="94"/>
      <c r="BD70" s="150"/>
      <c r="BE70" s="193"/>
      <c r="BF70" s="193"/>
      <c r="BG70" s="194"/>
      <c r="BH70" s="193"/>
      <c r="BI70" s="193"/>
      <c r="BJ70" s="193"/>
      <c r="BP70" s="199">
        <v>9</v>
      </c>
      <c r="BQ70" s="129" t="b">
        <f>IF(BY81=20,1)</f>
        <v>0</v>
      </c>
      <c r="BR70" s="203"/>
      <c r="BS70" s="203"/>
      <c r="BT70" s="130"/>
      <c r="BU70" s="203"/>
      <c r="BV70" s="203"/>
      <c r="BW70" s="203"/>
      <c r="BX70" s="203"/>
      <c r="BY70" s="203"/>
      <c r="BZ70" s="203"/>
      <c r="CA70" s="203"/>
      <c r="CB70" s="203"/>
      <c r="CC70" s="203"/>
      <c r="CD70" s="130"/>
      <c r="CE70" s="130"/>
      <c r="CF70" s="123"/>
      <c r="CG70" s="115" t="b">
        <f>IF(BY81=20,17)</f>
        <v>0</v>
      </c>
      <c r="CH70" s="85"/>
      <c r="CI70" s="85"/>
      <c r="CJ70" s="85"/>
      <c r="CK70" s="85"/>
      <c r="CL70" s="85"/>
      <c r="CM70" s="85"/>
      <c r="CN70" s="85"/>
      <c r="CO70" s="85"/>
      <c r="CP70" s="85"/>
      <c r="CQ70" s="85"/>
      <c r="CR70" s="85"/>
      <c r="CS70" s="85"/>
    </row>
    <row r="71" spans="2:98" ht="21" hidden="1" thickBot="1" x14ac:dyDescent="0.35">
      <c r="B71" s="205"/>
      <c r="C71" s="205"/>
      <c r="D71" s="202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Q71" s="159"/>
      <c r="AR71" s="160"/>
      <c r="AS71" s="160"/>
      <c r="AT71" s="150"/>
      <c r="AU71" s="150"/>
      <c r="AV71" s="150"/>
      <c r="AW71" s="150"/>
      <c r="BC71" s="94"/>
      <c r="BD71" s="150"/>
      <c r="BE71" s="193"/>
      <c r="BF71" s="193"/>
      <c r="BG71" s="194"/>
      <c r="BH71" s="193"/>
      <c r="BI71" s="193"/>
      <c r="BJ71" s="193"/>
      <c r="BP71" s="199">
        <v>8</v>
      </c>
      <c r="BQ71" s="132" t="b">
        <f>IF(BX81=19,1)</f>
        <v>0</v>
      </c>
      <c r="BR71" s="134"/>
      <c r="BS71" s="204"/>
      <c r="BT71" s="204"/>
      <c r="BU71" s="204"/>
      <c r="BV71" s="204"/>
      <c r="BW71" s="204"/>
      <c r="BX71" s="204"/>
      <c r="BY71" s="204"/>
      <c r="BZ71" s="204"/>
      <c r="CA71" s="204"/>
      <c r="CB71" s="204"/>
      <c r="CC71" s="204"/>
      <c r="CD71" s="134"/>
      <c r="CE71" s="136" t="b">
        <f>IF(BX81=19,15)</f>
        <v>0</v>
      </c>
      <c r="CF71" s="85"/>
      <c r="CG71" s="85"/>
      <c r="CH71" s="85"/>
      <c r="CI71" s="85"/>
      <c r="CJ71" s="85"/>
      <c r="CK71" s="85"/>
      <c r="CL71" s="85"/>
      <c r="CM71" s="85"/>
      <c r="CN71" s="85"/>
      <c r="CO71" s="85"/>
      <c r="CP71" s="85"/>
      <c r="CQ71" s="85"/>
      <c r="CR71" s="85"/>
      <c r="CS71" s="85"/>
    </row>
    <row r="72" spans="2:98" ht="21" hidden="1" thickBot="1" x14ac:dyDescent="0.35"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Q72" s="159"/>
      <c r="AR72" s="160"/>
      <c r="AS72" s="160"/>
      <c r="AT72" s="150"/>
      <c r="AU72" s="150"/>
      <c r="AV72" s="150"/>
      <c r="AW72" s="150"/>
      <c r="BC72" s="94"/>
      <c r="BD72" s="150"/>
      <c r="BE72" s="193"/>
      <c r="BF72" s="193"/>
      <c r="BG72" s="194"/>
      <c r="BH72" s="193"/>
      <c r="BI72" s="193"/>
      <c r="BJ72" s="193"/>
      <c r="BP72" s="199">
        <v>7</v>
      </c>
      <c r="BQ72" s="132" t="b">
        <f>IF(BW81=18,1)</f>
        <v>0</v>
      </c>
      <c r="BR72" s="204"/>
      <c r="BS72" s="204"/>
      <c r="BT72" s="204"/>
      <c r="BU72" s="204"/>
      <c r="BV72" s="204"/>
      <c r="BW72" s="204"/>
      <c r="BX72" s="204"/>
      <c r="BY72" s="204"/>
      <c r="BZ72" s="204"/>
      <c r="CA72" s="204"/>
      <c r="CB72" s="204"/>
      <c r="CC72" s="136" t="b">
        <f>IF(BW81=18,13)</f>
        <v>0</v>
      </c>
      <c r="CD72" s="194"/>
      <c r="CF72" s="85"/>
      <c r="CG72" s="85"/>
      <c r="CH72" s="85"/>
      <c r="CI72" s="85"/>
      <c r="CJ72" s="85"/>
      <c r="CK72" s="85"/>
      <c r="CL72" s="85"/>
      <c r="CM72" s="85"/>
      <c r="CN72" s="85"/>
      <c r="CO72" s="85"/>
      <c r="CP72" s="85"/>
      <c r="CQ72" s="85"/>
      <c r="CR72" s="85"/>
      <c r="CS72" s="85"/>
    </row>
    <row r="73" spans="2:98" ht="21" hidden="1" thickBot="1" x14ac:dyDescent="0.35"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Q73" s="159"/>
      <c r="AR73" s="160"/>
      <c r="AS73" s="160"/>
      <c r="AT73" s="150"/>
      <c r="AU73" s="150"/>
      <c r="AV73" s="150"/>
      <c r="AW73" s="150"/>
      <c r="BC73" s="94"/>
      <c r="BD73" s="150"/>
      <c r="BE73" s="193"/>
      <c r="BF73" s="193"/>
      <c r="BG73" s="194"/>
      <c r="BH73" s="193"/>
      <c r="BI73" s="193"/>
      <c r="BJ73" s="193"/>
      <c r="BP73" s="199">
        <v>6</v>
      </c>
      <c r="BQ73" s="132" t="b">
        <f>IF(BV81=17,1)</f>
        <v>0</v>
      </c>
      <c r="BR73" s="204"/>
      <c r="BS73" s="204"/>
      <c r="BT73" s="204"/>
      <c r="BU73" s="204"/>
      <c r="BV73" s="204"/>
      <c r="BW73" s="204"/>
      <c r="BX73" s="204"/>
      <c r="BY73" s="204"/>
      <c r="BZ73" s="204"/>
      <c r="CA73" s="136" t="b">
        <f>IF(BV81=17,11)</f>
        <v>0</v>
      </c>
      <c r="CB73" s="193"/>
      <c r="CC73" s="193"/>
      <c r="CD73" s="194"/>
      <c r="CF73" s="85"/>
      <c r="CG73" s="85"/>
      <c r="CH73" s="85"/>
      <c r="CI73" s="85"/>
      <c r="CJ73" s="85"/>
      <c r="CK73" s="85"/>
      <c r="CL73" s="85"/>
      <c r="CM73" s="85"/>
      <c r="CN73" s="85"/>
      <c r="CO73" s="85"/>
      <c r="CP73" s="85"/>
      <c r="CQ73" s="85"/>
      <c r="CR73" s="85"/>
      <c r="CS73" s="85"/>
    </row>
    <row r="74" spans="2:98" ht="21" hidden="1" thickBot="1" x14ac:dyDescent="0.35"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Q74" s="159"/>
      <c r="AR74" s="160"/>
      <c r="AS74" s="160"/>
      <c r="AT74" s="150"/>
      <c r="AU74" s="150"/>
      <c r="AV74" s="150"/>
      <c r="AW74" s="150"/>
      <c r="BC74" s="94"/>
      <c r="BD74" s="150"/>
      <c r="BE74" s="193"/>
      <c r="BF74" s="193"/>
      <c r="BG74" s="194"/>
      <c r="BH74" s="193"/>
      <c r="BI74" s="193"/>
      <c r="BJ74" s="193"/>
      <c r="BP74" s="199">
        <v>5</v>
      </c>
      <c r="BQ74" s="129">
        <f>IF(BU81=16,1)</f>
        <v>1</v>
      </c>
      <c r="BR74" s="203"/>
      <c r="BS74" s="203"/>
      <c r="BT74" s="130"/>
      <c r="BU74" s="203"/>
      <c r="BV74" s="130"/>
      <c r="BW74" s="203"/>
      <c r="BX74" s="203"/>
      <c r="BY74" s="115">
        <f>IF(BU81=16,9)</f>
        <v>9</v>
      </c>
      <c r="BZ74" s="193"/>
      <c r="CA74" s="193"/>
      <c r="CB74" s="193"/>
      <c r="CC74" s="193"/>
      <c r="CD74" s="194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  <c r="CQ74" s="85"/>
      <c r="CR74" s="85"/>
      <c r="CS74" s="85"/>
    </row>
    <row r="75" spans="2:98" ht="21" hidden="1" thickBot="1" x14ac:dyDescent="0.35">
      <c r="B75" s="205"/>
      <c r="C75" s="205"/>
      <c r="D75" s="202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Q75" s="159"/>
      <c r="AR75" s="160"/>
      <c r="AS75" s="160"/>
      <c r="AT75" s="150"/>
      <c r="AU75" s="150"/>
      <c r="AV75" s="150"/>
      <c r="AW75" s="150"/>
      <c r="BC75" s="94"/>
      <c r="BD75" s="150"/>
      <c r="BE75" s="193"/>
      <c r="BF75" s="193"/>
      <c r="BG75" s="194"/>
      <c r="BH75" s="193"/>
      <c r="BI75" s="193"/>
      <c r="BJ75" s="193"/>
      <c r="BP75" s="199">
        <v>4</v>
      </c>
      <c r="BQ75" s="129" t="b">
        <f>IF(BT81=15,1)</f>
        <v>0</v>
      </c>
      <c r="BR75" s="130"/>
      <c r="BS75" s="130"/>
      <c r="BT75" s="203"/>
      <c r="BU75" s="130"/>
      <c r="BV75" s="130"/>
      <c r="BW75" s="115" t="b">
        <f>IF(BT81=15,7)</f>
        <v>0</v>
      </c>
      <c r="BX75" s="193"/>
      <c r="BY75" s="193"/>
      <c r="BZ75" s="193"/>
      <c r="CA75" s="193"/>
      <c r="CB75" s="193"/>
      <c r="CC75" s="193"/>
      <c r="CD75" s="194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</row>
    <row r="76" spans="2:98" ht="21" hidden="1" thickBot="1" x14ac:dyDescent="0.35">
      <c r="B76" s="205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Q76" s="159"/>
      <c r="AR76" s="160"/>
      <c r="AS76" s="160"/>
      <c r="AT76" s="150"/>
      <c r="AU76" s="150"/>
      <c r="AV76" s="150"/>
      <c r="AW76" s="150"/>
      <c r="BC76" s="94"/>
      <c r="BD76" s="150"/>
      <c r="BE76" s="193"/>
      <c r="BF76" s="193"/>
      <c r="BG76" s="194"/>
      <c r="BH76" s="193"/>
      <c r="BI76" s="193"/>
      <c r="BJ76" s="193"/>
      <c r="BP76" s="199">
        <v>3</v>
      </c>
      <c r="BQ76" s="132" t="b">
        <f>IF(BS81=14,1)</f>
        <v>0</v>
      </c>
      <c r="BR76" s="204"/>
      <c r="BS76" s="204"/>
      <c r="BT76" s="204"/>
      <c r="BU76" s="136" t="b">
        <f>IF(BS81=14,5)</f>
        <v>0</v>
      </c>
      <c r="BV76" s="193"/>
      <c r="BW76" s="193"/>
      <c r="BX76" s="193"/>
      <c r="BY76" s="193"/>
      <c r="BZ76" s="193"/>
      <c r="CA76" s="193"/>
      <c r="CB76" s="193"/>
      <c r="CC76" s="193"/>
      <c r="CD76" s="194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  <c r="CQ76" s="85"/>
      <c r="CR76" s="85"/>
      <c r="CS76" s="85"/>
    </row>
    <row r="77" spans="2:98" ht="21" hidden="1" thickBot="1" x14ac:dyDescent="0.35"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Q77" s="159"/>
      <c r="AR77" s="160"/>
      <c r="AS77" s="160"/>
      <c r="AT77" s="150"/>
      <c r="AU77" s="150"/>
      <c r="AV77" s="150"/>
      <c r="AW77" s="150"/>
      <c r="BC77" s="94"/>
      <c r="BD77" s="150"/>
      <c r="BE77" s="193"/>
      <c r="BF77" s="193"/>
      <c r="BG77" s="194"/>
      <c r="BH77" s="193"/>
      <c r="BI77" s="193"/>
      <c r="BJ77" s="193"/>
      <c r="BP77" s="199">
        <v>2</v>
      </c>
      <c r="BQ77" s="132" t="b">
        <f>IF(BR81=13,1)</f>
        <v>0</v>
      </c>
      <c r="BR77" s="204"/>
      <c r="BS77" s="136" t="b">
        <f>IF(BR81=13,3)</f>
        <v>0</v>
      </c>
      <c r="BT77" s="193"/>
      <c r="BU77" s="193"/>
      <c r="BV77" s="193"/>
      <c r="BW77" s="193"/>
      <c r="BX77" s="193"/>
      <c r="BY77" s="193"/>
      <c r="BZ77" s="193"/>
      <c r="CA77" s="193"/>
      <c r="CB77" s="193"/>
      <c r="CC77" s="193"/>
      <c r="CD77" s="194"/>
      <c r="CF77" s="85"/>
      <c r="CG77" s="85"/>
      <c r="CH77" s="85"/>
      <c r="CI77" s="85"/>
      <c r="CJ77" s="85"/>
      <c r="CK77" s="85"/>
      <c r="CL77" s="85"/>
      <c r="CM77" s="85"/>
      <c r="CN77" s="85"/>
      <c r="CO77" s="85"/>
      <c r="CP77" s="85"/>
      <c r="CQ77" s="85"/>
      <c r="CR77" s="85"/>
      <c r="CS77" s="85"/>
    </row>
    <row r="78" spans="2:98" ht="21" hidden="1" thickBot="1" x14ac:dyDescent="0.35"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Q78" s="159"/>
      <c r="AR78" s="160"/>
      <c r="AS78" s="160"/>
      <c r="AT78" s="150"/>
      <c r="AU78" s="150"/>
      <c r="AV78" s="150"/>
      <c r="AW78" s="150"/>
      <c r="BC78" s="94"/>
      <c r="BD78" s="150"/>
      <c r="BE78" s="193"/>
      <c r="BF78" s="193"/>
      <c r="BG78" s="194"/>
      <c r="BH78" s="193"/>
      <c r="BI78" s="193"/>
      <c r="BJ78" s="193"/>
      <c r="BK78" s="82"/>
      <c r="BL78" s="193"/>
      <c r="BP78" s="193"/>
      <c r="BQ78" s="193"/>
      <c r="BR78" s="193"/>
      <c r="BS78" s="193"/>
      <c r="BT78" s="193"/>
      <c r="BU78" s="193"/>
      <c r="BV78" s="193"/>
      <c r="BW78" s="193"/>
      <c r="BX78" s="193"/>
      <c r="BY78" s="193"/>
      <c r="BZ78" s="193"/>
      <c r="CA78" s="194"/>
      <c r="CB78" s="119"/>
      <c r="CC78" s="119"/>
      <c r="CD78" s="119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  <c r="CQ78" s="85"/>
      <c r="CR78" s="85"/>
      <c r="CS78" s="85"/>
    </row>
    <row r="79" spans="2:98" ht="42" thickBot="1" x14ac:dyDescent="0.4">
      <c r="G79" s="37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Q79" s="159"/>
      <c r="AS79" s="160"/>
      <c r="AT79" s="150"/>
      <c r="AU79" s="150"/>
      <c r="AV79" s="150"/>
      <c r="AW79" s="150"/>
      <c r="AX79" s="150"/>
      <c r="AZ79" s="150"/>
      <c r="BA79" s="150"/>
      <c r="BB79" s="150"/>
      <c r="BC79" s="206"/>
      <c r="BD79" s="90" t="s">
        <v>187</v>
      </c>
      <c r="BE79" s="847" t="s">
        <v>125</v>
      </c>
      <c r="BF79" s="208"/>
      <c r="BG79" s="209"/>
      <c r="BH79" s="209"/>
      <c r="BI79" s="209"/>
      <c r="BJ79" s="209"/>
      <c r="BK79" s="209"/>
      <c r="BL79" s="209"/>
      <c r="BM79" s="209"/>
      <c r="BN79" s="209"/>
      <c r="BO79" s="209"/>
      <c r="BP79" s="209"/>
      <c r="BQ79" s="859">
        <f>SUM(BQ63:BQ78)</f>
        <v>1</v>
      </c>
      <c r="BR79" s="860">
        <f t="shared" ref="BR79:CG79" si="0">SUM(BR63:BR78)</f>
        <v>0</v>
      </c>
      <c r="BS79" s="860">
        <f t="shared" si="0"/>
        <v>0</v>
      </c>
      <c r="BT79" s="860">
        <f t="shared" si="0"/>
        <v>0</v>
      </c>
      <c r="BU79" s="860">
        <f t="shared" si="0"/>
        <v>0</v>
      </c>
      <c r="BV79" s="860">
        <f t="shared" si="0"/>
        <v>0</v>
      </c>
      <c r="BW79" s="860">
        <f t="shared" si="0"/>
        <v>0</v>
      </c>
      <c r="BX79" s="860">
        <f t="shared" si="0"/>
        <v>0</v>
      </c>
      <c r="BY79" s="860">
        <f t="shared" si="0"/>
        <v>9</v>
      </c>
      <c r="BZ79" s="860">
        <f t="shared" si="0"/>
        <v>0</v>
      </c>
      <c r="CA79" s="860">
        <f t="shared" si="0"/>
        <v>0</v>
      </c>
      <c r="CB79" s="860">
        <f t="shared" si="0"/>
        <v>0</v>
      </c>
      <c r="CC79" s="860">
        <f t="shared" si="0"/>
        <v>0</v>
      </c>
      <c r="CD79" s="860">
        <f t="shared" si="0"/>
        <v>0</v>
      </c>
      <c r="CE79" s="860">
        <f t="shared" si="0"/>
        <v>0</v>
      </c>
      <c r="CF79" s="860">
        <f t="shared" si="0"/>
        <v>0</v>
      </c>
      <c r="CG79" s="861">
        <f t="shared" si="0"/>
        <v>0</v>
      </c>
      <c r="CH79" s="209"/>
      <c r="CI79" s="209"/>
      <c r="CJ79" s="210"/>
      <c r="CK79" s="210"/>
      <c r="CL79" s="210"/>
      <c r="CM79" s="210"/>
      <c r="CN79" s="210"/>
      <c r="CO79" s="210"/>
      <c r="CP79" s="211"/>
      <c r="CQ79" s="99"/>
      <c r="CR79" s="85"/>
      <c r="CS79" s="85"/>
    </row>
    <row r="80" spans="2:98" ht="33.75" customHeight="1" thickBot="1" x14ac:dyDescent="0.4"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Q80" s="159"/>
      <c r="AR80" s="212"/>
      <c r="AS80" s="160"/>
      <c r="AT80" s="150"/>
      <c r="AU80" s="150"/>
      <c r="AV80" s="150"/>
      <c r="AW80" s="150"/>
      <c r="AX80" s="150"/>
      <c r="AY80" s="150"/>
      <c r="AZ80" s="150"/>
      <c r="BA80" s="150"/>
      <c r="BB80" s="40" t="b">
        <f>AND(BD80&gt;=10,$AN$138&gt;=10,$AO$138&gt;=10)</f>
        <v>1</v>
      </c>
      <c r="BC80" s="92" t="str">
        <f>IF(BB80=TRUE,"O K","OVERLOAD")</f>
        <v>O K</v>
      </c>
      <c r="BD80" s="20">
        <f>+$D$8/(BF49/2)</f>
        <v>169.31216931216932</v>
      </c>
      <c r="BE80" s="213"/>
      <c r="BF80" s="119"/>
      <c r="BG80" s="120"/>
      <c r="BH80" s="119"/>
      <c r="BI80" s="119"/>
      <c r="BJ80" s="119"/>
      <c r="BK80" s="120"/>
      <c r="BL80" s="119"/>
      <c r="BM80" s="119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85"/>
      <c r="CI80" s="85"/>
      <c r="CJ80" s="85"/>
      <c r="CK80" s="85"/>
      <c r="CL80" s="85"/>
      <c r="CM80" s="85"/>
      <c r="CN80" s="85"/>
      <c r="CO80" s="85"/>
      <c r="CP80" s="85"/>
      <c r="CQ80" s="85"/>
      <c r="CR80" s="85"/>
      <c r="CS80" s="85"/>
    </row>
    <row r="81" spans="20:97" ht="20.25" hidden="1" x14ac:dyDescent="0.3"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Q81" s="159"/>
      <c r="AR81" s="212"/>
      <c r="AS81" s="160"/>
      <c r="AT81" s="150"/>
      <c r="AU81" s="150"/>
      <c r="AV81" s="150"/>
      <c r="AW81" s="150"/>
      <c r="AX81" s="150"/>
      <c r="AY81" s="150"/>
      <c r="AZ81" s="150"/>
      <c r="BA81" s="150"/>
      <c r="BB81" s="150"/>
      <c r="BC81" s="206"/>
      <c r="BD81" s="150"/>
      <c r="BE81" s="82"/>
      <c r="BF81" s="214" t="b">
        <f>+AZ162</f>
        <v>0</v>
      </c>
      <c r="BG81" s="214" t="b">
        <f>+AZ163</f>
        <v>0</v>
      </c>
      <c r="BH81" s="214" t="b">
        <f>+AZ164</f>
        <v>0</v>
      </c>
      <c r="BI81" s="214" t="b">
        <f>+AZ165</f>
        <v>0</v>
      </c>
      <c r="BJ81" s="214" t="b">
        <f>+AZ166</f>
        <v>0</v>
      </c>
      <c r="BK81" s="214" t="b">
        <f>+AZ167</f>
        <v>0</v>
      </c>
      <c r="BL81" s="214" t="b">
        <f>+AZ168</f>
        <v>0</v>
      </c>
      <c r="BM81" s="214" t="b">
        <f>+AZ169</f>
        <v>0</v>
      </c>
      <c r="BN81" s="214" t="b">
        <f>+AZ170</f>
        <v>0</v>
      </c>
      <c r="BO81" s="214" t="b">
        <f>+AZ171</f>
        <v>0</v>
      </c>
      <c r="BP81" s="214" t="b">
        <f>+AZ172</f>
        <v>0</v>
      </c>
      <c r="BQ81" s="214" t="b">
        <f>+AZ173</f>
        <v>0</v>
      </c>
      <c r="BR81" s="214" t="b">
        <f>+AZ174</f>
        <v>0</v>
      </c>
      <c r="BS81" s="214" t="b">
        <f>+AZ175</f>
        <v>0</v>
      </c>
      <c r="BT81" s="214" t="b">
        <f>+AZ176</f>
        <v>0</v>
      </c>
      <c r="BU81" s="214">
        <f>+AZ177</f>
        <v>16</v>
      </c>
      <c r="BV81" s="214" t="b">
        <f>+AZ178</f>
        <v>0</v>
      </c>
      <c r="BW81" s="214" t="b">
        <f>+AZ179</f>
        <v>0</v>
      </c>
      <c r="BX81" s="214" t="b">
        <f>+AZ180</f>
        <v>0</v>
      </c>
      <c r="BY81" s="214" t="b">
        <f>+AZ181</f>
        <v>0</v>
      </c>
      <c r="BZ81" s="214" t="b">
        <f>+AZ182</f>
        <v>0</v>
      </c>
      <c r="CA81" s="214" t="b">
        <f>+AZ183</f>
        <v>0</v>
      </c>
      <c r="CB81" s="214" t="b">
        <f>+AZ184</f>
        <v>0</v>
      </c>
      <c r="CC81" s="214" t="b">
        <f>+AZ185</f>
        <v>0</v>
      </c>
      <c r="CD81" s="214" t="b">
        <f>+AZ186</f>
        <v>0</v>
      </c>
      <c r="CE81" s="214" t="b">
        <f>+AZ187</f>
        <v>0</v>
      </c>
      <c r="CF81" s="214" t="b">
        <f>+AZ188</f>
        <v>0</v>
      </c>
      <c r="CG81" s="214" t="b">
        <f>+AZ189</f>
        <v>0</v>
      </c>
      <c r="CH81" s="214" t="b">
        <f>+AZ190</f>
        <v>0</v>
      </c>
      <c r="CI81" s="214" t="b">
        <f>+AZ191</f>
        <v>0</v>
      </c>
      <c r="CJ81" s="214" t="b">
        <f>+AZ192</f>
        <v>0</v>
      </c>
      <c r="CK81" s="214" t="b">
        <f>+AZ193</f>
        <v>0</v>
      </c>
      <c r="CL81" s="214" t="b">
        <f>+AZ194</f>
        <v>0</v>
      </c>
      <c r="CM81" s="214" t="b">
        <f>+AZ195</f>
        <v>0</v>
      </c>
      <c r="CN81" s="214" t="b">
        <f>+AZ196</f>
        <v>0</v>
      </c>
      <c r="CO81" s="214" t="b">
        <f>+AZ197</f>
        <v>0</v>
      </c>
      <c r="CP81" s="214" t="b">
        <f>+AZ198</f>
        <v>0</v>
      </c>
      <c r="CQ81" s="215"/>
      <c r="CR81" s="85"/>
      <c r="CS81" s="85"/>
    </row>
    <row r="82" spans="20:97" ht="20.25" hidden="1" x14ac:dyDescent="0.3"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Q82" s="159"/>
      <c r="AR82" s="212"/>
      <c r="AS82" s="160"/>
      <c r="AT82" s="150"/>
      <c r="AU82" s="150"/>
      <c r="AV82" s="150"/>
      <c r="AW82" s="150"/>
      <c r="AX82" s="150"/>
      <c r="AY82" s="150"/>
      <c r="AZ82" s="150"/>
      <c r="BA82" s="150"/>
      <c r="BB82" s="150"/>
      <c r="BC82" s="206"/>
      <c r="BD82" s="150"/>
      <c r="BE82" s="84"/>
      <c r="BF82" s="215" t="b">
        <f>+BF81</f>
        <v>0</v>
      </c>
      <c r="BG82" s="215" t="b">
        <f t="shared" ref="BG82:BX82" si="1">+BG81</f>
        <v>0</v>
      </c>
      <c r="BH82" s="215" t="b">
        <f t="shared" si="1"/>
        <v>0</v>
      </c>
      <c r="BI82" s="215" t="b">
        <f t="shared" si="1"/>
        <v>0</v>
      </c>
      <c r="BJ82" s="215" t="b">
        <f t="shared" si="1"/>
        <v>0</v>
      </c>
      <c r="BK82" s="215" t="b">
        <f t="shared" si="1"/>
        <v>0</v>
      </c>
      <c r="BL82" s="215" t="b">
        <f>+BL81</f>
        <v>0</v>
      </c>
      <c r="BM82" s="215" t="b">
        <f t="shared" si="1"/>
        <v>0</v>
      </c>
      <c r="BN82" s="215" t="b">
        <f t="shared" si="1"/>
        <v>0</v>
      </c>
      <c r="BO82" s="215" t="b">
        <f t="shared" si="1"/>
        <v>0</v>
      </c>
      <c r="BP82" s="215" t="b">
        <f t="shared" si="1"/>
        <v>0</v>
      </c>
      <c r="BQ82" s="215" t="b">
        <f>+BQ81</f>
        <v>0</v>
      </c>
      <c r="BR82" s="215" t="b">
        <f>+BR81</f>
        <v>0</v>
      </c>
      <c r="BS82" s="215" t="b">
        <f>+BS81</f>
        <v>0</v>
      </c>
      <c r="BT82" s="215" t="b">
        <f>+BT81</f>
        <v>0</v>
      </c>
      <c r="BU82" s="215">
        <f>+BU81</f>
        <v>16</v>
      </c>
      <c r="BV82" s="215" t="b">
        <f t="shared" si="1"/>
        <v>0</v>
      </c>
      <c r="BW82" s="215" t="b">
        <f t="shared" si="1"/>
        <v>0</v>
      </c>
      <c r="BX82" s="215" t="b">
        <f t="shared" si="1"/>
        <v>0</v>
      </c>
      <c r="BY82" s="215" t="b">
        <f>+BY81</f>
        <v>0</v>
      </c>
      <c r="BZ82" s="215" t="b">
        <f>+BZ81</f>
        <v>0</v>
      </c>
      <c r="CA82" s="215" t="b">
        <f t="shared" ref="CA82:CP82" si="2">+CA81</f>
        <v>0</v>
      </c>
      <c r="CB82" s="215" t="b">
        <f t="shared" si="2"/>
        <v>0</v>
      </c>
      <c r="CC82" s="215" t="b">
        <f t="shared" si="2"/>
        <v>0</v>
      </c>
      <c r="CD82" s="215" t="b">
        <f t="shared" si="2"/>
        <v>0</v>
      </c>
      <c r="CE82" s="215" t="b">
        <f t="shared" si="2"/>
        <v>0</v>
      </c>
      <c r="CF82" s="215" t="b">
        <f t="shared" si="2"/>
        <v>0</v>
      </c>
      <c r="CG82" s="215" t="b">
        <f t="shared" si="2"/>
        <v>0</v>
      </c>
      <c r="CH82" s="215" t="b">
        <f t="shared" si="2"/>
        <v>0</v>
      </c>
      <c r="CI82" s="215" t="b">
        <f t="shared" si="2"/>
        <v>0</v>
      </c>
      <c r="CJ82" s="215" t="b">
        <f t="shared" si="2"/>
        <v>0</v>
      </c>
      <c r="CK82" s="215" t="b">
        <f t="shared" si="2"/>
        <v>0</v>
      </c>
      <c r="CL82" s="215" t="b">
        <f t="shared" si="2"/>
        <v>0</v>
      </c>
      <c r="CM82" s="215" t="b">
        <f t="shared" si="2"/>
        <v>0</v>
      </c>
      <c r="CN82" s="215" t="b">
        <f t="shared" si="2"/>
        <v>0</v>
      </c>
      <c r="CO82" s="215" t="b">
        <f t="shared" si="2"/>
        <v>0</v>
      </c>
      <c r="CP82" s="215" t="b">
        <f t="shared" si="2"/>
        <v>0</v>
      </c>
      <c r="CQ82" s="215"/>
      <c r="CR82" s="85"/>
      <c r="CS82" s="85"/>
    </row>
    <row r="83" spans="20:97" ht="12.75" customHeight="1" thickBot="1" x14ac:dyDescent="0.35"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Q83" s="159"/>
      <c r="AR83" s="212"/>
      <c r="AS83" s="160"/>
      <c r="AT83" s="150"/>
      <c r="AU83" s="150"/>
      <c r="AV83" s="150"/>
      <c r="AW83" s="150"/>
      <c r="AX83" s="150"/>
      <c r="AY83" s="150"/>
      <c r="AZ83" s="150"/>
      <c r="BA83" s="150"/>
      <c r="BB83" s="150"/>
      <c r="BC83" s="206"/>
      <c r="BD83" s="150"/>
      <c r="BE83" s="84"/>
      <c r="BF83" s="215"/>
      <c r="BG83" s="215"/>
      <c r="BH83" s="215"/>
      <c r="BI83" s="215"/>
      <c r="BJ83" s="215"/>
      <c r="BK83" s="215"/>
      <c r="BL83" s="215"/>
      <c r="BM83" s="215"/>
      <c r="BN83" s="215"/>
      <c r="BO83" s="215"/>
      <c r="BP83" s="215"/>
      <c r="BQ83" s="215"/>
      <c r="BR83" s="215"/>
      <c r="BS83" s="215"/>
      <c r="BT83" s="215"/>
      <c r="BU83" s="215"/>
      <c r="BV83" s="215"/>
      <c r="BW83" s="215"/>
      <c r="BX83" s="215"/>
      <c r="BY83" s="215"/>
      <c r="BZ83" s="215"/>
      <c r="CA83" s="215"/>
      <c r="CB83" s="215"/>
      <c r="CC83" s="215"/>
      <c r="CD83" s="215"/>
      <c r="CE83" s="215"/>
      <c r="CF83" s="215"/>
      <c r="CG83" s="215"/>
      <c r="CH83" s="215"/>
      <c r="CI83" s="215"/>
      <c r="CJ83" s="215"/>
      <c r="CK83" s="215"/>
      <c r="CL83" s="215"/>
      <c r="CM83" s="215"/>
      <c r="CN83" s="215"/>
      <c r="CO83" s="215"/>
      <c r="CP83" s="215"/>
      <c r="CQ83" s="215"/>
      <c r="CR83" s="85"/>
      <c r="CS83" s="85"/>
    </row>
    <row r="84" spans="20:97" ht="42" customHeight="1" thickBot="1" x14ac:dyDescent="0.4"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Q84" s="159"/>
      <c r="AS84" s="160"/>
      <c r="AT84" s="150"/>
      <c r="AU84" s="150"/>
      <c r="AV84" s="150"/>
      <c r="AW84" s="150"/>
      <c r="AX84" s="150"/>
      <c r="AY84" s="150"/>
      <c r="AZ84" s="150"/>
      <c r="BA84" s="150"/>
      <c r="BB84" s="150"/>
      <c r="BC84" s="206"/>
      <c r="BD84" s="90" t="s">
        <v>187</v>
      </c>
      <c r="BE84" s="216" t="s">
        <v>129</v>
      </c>
      <c r="BF84" s="849" t="str">
        <f>IF(BF82=1,"17","")</f>
        <v/>
      </c>
      <c r="BG84" s="850" t="str">
        <f>IF(BG82=2,"16","")</f>
        <v/>
      </c>
      <c r="BH84" s="850" t="str">
        <f>IF(BH82=3,"15","")</f>
        <v/>
      </c>
      <c r="BI84" s="850" t="str">
        <f>IF(BI82=4,"14","")</f>
        <v/>
      </c>
      <c r="BJ84" s="850" t="str">
        <f>IF(BJ82=5,"13","")</f>
        <v/>
      </c>
      <c r="BK84" s="850" t="str">
        <f>IF(BK82=6,"12","")</f>
        <v/>
      </c>
      <c r="BL84" s="850" t="str">
        <f>IF(BL82=7,"11","")</f>
        <v/>
      </c>
      <c r="BM84" s="850" t="str">
        <f>IF(BM82=8,"10","")</f>
        <v/>
      </c>
      <c r="BN84" s="850" t="str">
        <f>IF(BN82=9,"9","")</f>
        <v/>
      </c>
      <c r="BO84" s="850" t="str">
        <f>IF(BO82=10,"8","")</f>
        <v/>
      </c>
      <c r="BP84" s="850" t="str">
        <f>IF(BP82=11,"7","")</f>
        <v/>
      </c>
      <c r="BQ84" s="1038" t="str">
        <f>IF(BQ82=12,"1","")</f>
        <v/>
      </c>
      <c r="BR84" s="848" t="str">
        <f>IF(BR82=13,"2","")</f>
        <v/>
      </c>
      <c r="BS84" s="848" t="str">
        <f>IF(BS82=14,"3","")</f>
        <v/>
      </c>
      <c r="BT84" s="848" t="str">
        <f>IF(BT82=15,"4","")</f>
        <v/>
      </c>
      <c r="BU84" s="848" t="str">
        <f>IF(BU82=16,"5","")</f>
        <v>5</v>
      </c>
      <c r="BV84" s="848" t="str">
        <f>IF(BV82=17,"6","")</f>
        <v/>
      </c>
      <c r="BW84" s="848" t="str">
        <f>IF(BW82=18,"7","")</f>
        <v/>
      </c>
      <c r="BX84" s="848" t="str">
        <f>IF(BX82=19,"8","")</f>
        <v/>
      </c>
      <c r="BY84" s="848" t="str">
        <f>IF(BY82=20,"9","")</f>
        <v/>
      </c>
      <c r="BZ84" s="848" t="str">
        <f>IF(BZ82=21,"10","")</f>
        <v/>
      </c>
      <c r="CA84" s="848" t="str">
        <f>IF(CA82=22,"11","")</f>
        <v/>
      </c>
      <c r="CB84" s="848" t="str">
        <f>IF(CB82=23,"12","")</f>
        <v/>
      </c>
      <c r="CC84" s="848" t="str">
        <f>IF(CC82=24,"13","")</f>
        <v/>
      </c>
      <c r="CD84" s="848" t="str">
        <f>IF(CD82=25,"14","")</f>
        <v/>
      </c>
      <c r="CE84" s="848" t="str">
        <f>IF(CE82=26,"15","")</f>
        <v/>
      </c>
      <c r="CF84" s="848" t="str">
        <f>IF(CF82=27,"16","")</f>
        <v/>
      </c>
      <c r="CG84" s="1039" t="str">
        <f>IF(CG82=28,"17","")</f>
        <v/>
      </c>
      <c r="CH84" s="857" t="str">
        <f>IF(CH82=29,"9","")</f>
        <v/>
      </c>
      <c r="CI84" s="857" t="str">
        <f>IF(CI82=30,"10","")</f>
        <v/>
      </c>
      <c r="CJ84" s="857" t="str">
        <f>IF(CJ82=31,"11","")</f>
        <v/>
      </c>
      <c r="CK84" s="857" t="str">
        <f>IF(CK82=32,"12","")</f>
        <v/>
      </c>
      <c r="CL84" s="857" t="str">
        <f>IF(CL82=33,"13","")</f>
        <v/>
      </c>
      <c r="CM84" s="857" t="str">
        <f>IF(CM82=34,"14","")</f>
        <v/>
      </c>
      <c r="CN84" s="857" t="str">
        <f>IF(CN82=35,"15","")</f>
        <v/>
      </c>
      <c r="CO84" s="857" t="str">
        <f>IF(CO82=36,"16","")</f>
        <v/>
      </c>
      <c r="CP84" s="858" t="str">
        <f>IF(CP82=37,"17","")</f>
        <v/>
      </c>
      <c r="CQ84" s="217"/>
      <c r="CR84" s="85"/>
      <c r="CS84" s="85"/>
    </row>
    <row r="85" spans="20:97" ht="30.75" thickBot="1" x14ac:dyDescent="0.4"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Q85" s="159"/>
      <c r="AS85" s="160"/>
      <c r="AT85" s="150"/>
      <c r="AU85" s="150"/>
      <c r="AV85" s="150"/>
      <c r="AW85" s="150"/>
      <c r="AX85" s="150"/>
      <c r="AY85" s="150"/>
      <c r="AZ85" s="150"/>
      <c r="BA85" s="150"/>
      <c r="BB85" s="40" t="b">
        <f>AND(BD85&gt;=10,$AN$138&gt;=10,$AO$138&gt;=10)</f>
        <v>1</v>
      </c>
      <c r="BC85" s="92" t="str">
        <f>IF(BB85=TRUE,"O K","OVERLOAD")</f>
        <v>O K</v>
      </c>
      <c r="BD85" s="20">
        <f>+$D$8/(BF49)</f>
        <v>84.656084656084658</v>
      </c>
      <c r="BE85" s="889" t="s">
        <v>186</v>
      </c>
      <c r="BF85" s="890">
        <v>-10</v>
      </c>
      <c r="BG85" s="890">
        <v>-9</v>
      </c>
      <c r="BH85" s="890">
        <v>-8</v>
      </c>
      <c r="BI85" s="890">
        <v>-7</v>
      </c>
      <c r="BJ85" s="890">
        <v>-6</v>
      </c>
      <c r="BK85" s="890">
        <v>-5</v>
      </c>
      <c r="BL85" s="890">
        <v>-4</v>
      </c>
      <c r="BM85" s="890">
        <v>-3</v>
      </c>
      <c r="BN85" s="890">
        <v>-2</v>
      </c>
      <c r="BO85" s="890">
        <v>-1</v>
      </c>
      <c r="BP85" s="890">
        <v>0</v>
      </c>
      <c r="BQ85" s="890">
        <v>1</v>
      </c>
      <c r="BR85" s="890">
        <v>2</v>
      </c>
      <c r="BS85" s="890">
        <v>3</v>
      </c>
      <c r="BT85" s="890">
        <v>4</v>
      </c>
      <c r="BU85" s="890">
        <v>5</v>
      </c>
      <c r="BV85" s="890">
        <v>6</v>
      </c>
      <c r="BW85" s="890">
        <v>7</v>
      </c>
      <c r="BX85" s="890">
        <v>8</v>
      </c>
      <c r="BY85" s="890">
        <v>9</v>
      </c>
      <c r="BZ85" s="891">
        <v>10</v>
      </c>
      <c r="CA85" s="890">
        <v>11</v>
      </c>
      <c r="CB85" s="890">
        <v>12</v>
      </c>
      <c r="CC85" s="890">
        <v>13</v>
      </c>
      <c r="CD85" s="890">
        <v>14</v>
      </c>
      <c r="CE85" s="890">
        <v>15</v>
      </c>
      <c r="CF85" s="890">
        <v>16</v>
      </c>
      <c r="CG85" s="890">
        <v>17</v>
      </c>
      <c r="CH85" s="890">
        <v>18</v>
      </c>
      <c r="CI85" s="890">
        <v>19</v>
      </c>
      <c r="CJ85" s="890">
        <v>20</v>
      </c>
      <c r="CK85" s="890">
        <v>21</v>
      </c>
      <c r="CL85" s="890">
        <v>22</v>
      </c>
      <c r="CM85" s="890">
        <v>23</v>
      </c>
      <c r="CN85" s="890">
        <v>24</v>
      </c>
      <c r="CO85" s="890">
        <v>25</v>
      </c>
      <c r="CP85" s="892">
        <v>26</v>
      </c>
      <c r="CQ85" s="85"/>
      <c r="CR85" s="85"/>
      <c r="CS85" s="85"/>
    </row>
    <row r="86" spans="20:97" ht="20.25" hidden="1" x14ac:dyDescent="0.3"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Q86" s="159"/>
      <c r="AR86" s="160"/>
      <c r="AS86" s="16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E86" s="85"/>
      <c r="BF86" s="218">
        <v>1</v>
      </c>
      <c r="BG86" s="218">
        <v>2</v>
      </c>
      <c r="BH86" s="218">
        <v>3</v>
      </c>
      <c r="BI86" s="218">
        <v>4</v>
      </c>
      <c r="BJ86" s="218">
        <v>5</v>
      </c>
      <c r="BK86" s="218">
        <v>6</v>
      </c>
      <c r="BL86" s="218">
        <v>7</v>
      </c>
      <c r="BM86" s="218">
        <v>8</v>
      </c>
      <c r="BN86" s="218">
        <v>9</v>
      </c>
      <c r="BO86" s="218">
        <v>10</v>
      </c>
      <c r="BP86" s="218">
        <v>11</v>
      </c>
      <c r="BQ86" s="218">
        <v>12</v>
      </c>
      <c r="BR86" s="218">
        <v>13</v>
      </c>
      <c r="BS86" s="218">
        <v>14</v>
      </c>
      <c r="BT86" s="218">
        <v>15</v>
      </c>
      <c r="BU86" s="218">
        <v>16</v>
      </c>
      <c r="BV86" s="218">
        <v>17</v>
      </c>
      <c r="BW86" s="218">
        <v>18</v>
      </c>
      <c r="BX86" s="218">
        <v>19</v>
      </c>
      <c r="BY86" s="218">
        <v>20</v>
      </c>
      <c r="BZ86" s="218">
        <v>21</v>
      </c>
      <c r="CA86" s="218">
        <v>22</v>
      </c>
      <c r="CB86" s="218">
        <v>23</v>
      </c>
      <c r="CC86" s="218">
        <v>24</v>
      </c>
      <c r="CD86" s="218">
        <v>25</v>
      </c>
      <c r="CE86" s="218">
        <v>26</v>
      </c>
      <c r="CF86" s="218">
        <v>27</v>
      </c>
      <c r="CG86" s="218">
        <v>28</v>
      </c>
      <c r="CH86" s="218">
        <v>29</v>
      </c>
      <c r="CI86" s="218">
        <v>30</v>
      </c>
      <c r="CJ86" s="218">
        <v>31</v>
      </c>
      <c r="CK86" s="218">
        <v>32</v>
      </c>
      <c r="CL86" s="218">
        <v>33</v>
      </c>
      <c r="CM86" s="218">
        <v>34</v>
      </c>
      <c r="CN86" s="218">
        <v>35</v>
      </c>
      <c r="CO86" s="218">
        <v>36</v>
      </c>
      <c r="CP86" s="218">
        <v>37</v>
      </c>
      <c r="CQ86" s="218"/>
      <c r="CR86" s="85"/>
      <c r="CS86" s="85"/>
    </row>
    <row r="87" spans="20:97" ht="23.25" hidden="1" x14ac:dyDescent="0.35">
      <c r="BC87" s="94"/>
      <c r="BD87" s="18"/>
      <c r="BE87" s="108"/>
      <c r="BF87" s="109"/>
      <c r="BG87" s="109"/>
      <c r="BH87" s="109"/>
      <c r="BI87" s="109"/>
      <c r="BJ87" s="109"/>
      <c r="BK87" s="109"/>
      <c r="BL87" s="109"/>
      <c r="BM87" s="109"/>
      <c r="BN87" s="104"/>
      <c r="BO87" s="104"/>
      <c r="BP87" s="105"/>
      <c r="BQ87" s="105"/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6"/>
      <c r="CD87" s="107"/>
      <c r="CE87" s="107"/>
      <c r="CF87" s="107"/>
      <c r="CG87" s="107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  <c r="CR87" s="17"/>
      <c r="CS87" s="85"/>
    </row>
    <row r="88" spans="20:97" ht="24" hidden="1" thickBot="1" x14ac:dyDescent="0.4">
      <c r="BC88" s="94"/>
      <c r="BD88" s="18"/>
      <c r="BE88" s="108">
        <v>36</v>
      </c>
      <c r="BF88" s="109"/>
      <c r="BG88" s="109"/>
      <c r="BH88" s="109"/>
      <c r="BI88" s="109"/>
      <c r="BJ88" s="109"/>
      <c r="BK88" s="109"/>
      <c r="BL88" s="109"/>
      <c r="BM88" s="109"/>
      <c r="BN88" s="104"/>
      <c r="BO88" s="104"/>
      <c r="BP88" s="105"/>
      <c r="BQ88" s="105"/>
      <c r="BR88" s="105"/>
      <c r="BS88" s="105"/>
      <c r="BT88" s="105"/>
      <c r="BU88" s="105"/>
      <c r="BV88" s="105"/>
      <c r="BW88" s="110"/>
      <c r="BX88" s="111"/>
      <c r="BY88" s="112"/>
      <c r="BZ88" s="105"/>
      <c r="CA88" s="105"/>
      <c r="CB88" s="105"/>
      <c r="CC88" s="106"/>
      <c r="CD88" s="107"/>
      <c r="CE88" s="107"/>
      <c r="CF88" s="107"/>
      <c r="CG88" s="107"/>
      <c r="CH88" s="102"/>
      <c r="CI88" s="102"/>
      <c r="CJ88" s="102"/>
      <c r="CK88" s="102"/>
      <c r="CL88" s="102"/>
      <c r="CM88" s="102"/>
      <c r="CN88" s="113" t="b">
        <f>IF(CO81=36,35)</f>
        <v>0</v>
      </c>
      <c r="CO88" s="114"/>
      <c r="CP88" s="115" t="b">
        <f>IF(CO81=36,37)</f>
        <v>0</v>
      </c>
      <c r="CQ88" s="102"/>
      <c r="CR88" s="17"/>
      <c r="CS88" s="85"/>
    </row>
    <row r="89" spans="20:97" ht="24" hidden="1" thickBot="1" x14ac:dyDescent="0.4">
      <c r="BC89" s="94"/>
      <c r="BD89" s="18"/>
      <c r="BE89" s="108">
        <v>35</v>
      </c>
      <c r="BF89" s="109"/>
      <c r="BG89" s="109"/>
      <c r="BH89" s="109"/>
      <c r="BI89" s="109"/>
      <c r="BJ89" s="109"/>
      <c r="BK89" s="109"/>
      <c r="BL89" s="109"/>
      <c r="BM89" s="109"/>
      <c r="BN89" s="104"/>
      <c r="BO89" s="104"/>
      <c r="BP89" s="105"/>
      <c r="BQ89" s="105"/>
      <c r="BR89" s="105"/>
      <c r="BS89" s="105"/>
      <c r="BT89" s="105"/>
      <c r="BU89" s="105"/>
      <c r="BV89" s="105"/>
      <c r="BW89" s="116"/>
      <c r="BX89" s="105"/>
      <c r="BY89" s="117"/>
      <c r="BZ89" s="105"/>
      <c r="CA89" s="105"/>
      <c r="CB89" s="105"/>
      <c r="CC89" s="106"/>
      <c r="CD89" s="107"/>
      <c r="CE89" s="107"/>
      <c r="CF89" s="107"/>
      <c r="CG89" s="107"/>
      <c r="CH89" s="102"/>
      <c r="CI89" s="102"/>
      <c r="CJ89" s="102"/>
      <c r="CK89" s="102"/>
      <c r="CL89" s="113" t="b">
        <f>IF(CN81=35,33)</f>
        <v>0</v>
      </c>
      <c r="CM89" s="114"/>
      <c r="CN89" s="114"/>
      <c r="CO89" s="114"/>
      <c r="CP89" s="115" t="b">
        <f>IF(CN81=35,37)</f>
        <v>0</v>
      </c>
      <c r="CQ89" s="102"/>
      <c r="CR89" s="17"/>
      <c r="CS89" s="85"/>
    </row>
    <row r="90" spans="20:97" ht="24" hidden="1" thickBot="1" x14ac:dyDescent="0.4">
      <c r="BC90" s="94"/>
      <c r="BD90" s="18"/>
      <c r="BE90" s="108">
        <v>34</v>
      </c>
      <c r="BF90" s="109"/>
      <c r="BG90" s="109"/>
      <c r="BH90" s="109"/>
      <c r="BI90" s="109"/>
      <c r="BJ90" s="109"/>
      <c r="BK90" s="109"/>
      <c r="BL90" s="109"/>
      <c r="BM90" s="109"/>
      <c r="BN90" s="104"/>
      <c r="BO90" s="104"/>
      <c r="BP90" s="105"/>
      <c r="BQ90" s="105"/>
      <c r="BR90" s="105"/>
      <c r="BS90" s="105"/>
      <c r="BT90" s="105"/>
      <c r="BU90" s="105"/>
      <c r="BV90" s="105"/>
      <c r="BW90" s="116"/>
      <c r="BX90" s="105"/>
      <c r="BY90" s="117"/>
      <c r="BZ90" s="105"/>
      <c r="CA90" s="105"/>
      <c r="CB90" s="105"/>
      <c r="CC90" s="106"/>
      <c r="CD90" s="107"/>
      <c r="CE90" s="107"/>
      <c r="CF90" s="107"/>
      <c r="CG90" s="107"/>
      <c r="CH90" s="102"/>
      <c r="CI90" s="102"/>
      <c r="CJ90" s="113" t="b">
        <f>IF(CM81=34,31)</f>
        <v>0</v>
      </c>
      <c r="CK90" s="114"/>
      <c r="CL90" s="114"/>
      <c r="CM90" s="114"/>
      <c r="CN90" s="114"/>
      <c r="CO90" s="114"/>
      <c r="CP90" s="115" t="b">
        <f>IF(CM81=34,37)</f>
        <v>0</v>
      </c>
      <c r="CQ90" s="102"/>
      <c r="CR90" s="17"/>
      <c r="CS90" s="85"/>
    </row>
    <row r="91" spans="20:97" ht="24" hidden="1" thickBot="1" x14ac:dyDescent="0.4">
      <c r="BC91" s="94"/>
      <c r="BD91" s="18"/>
      <c r="BE91" s="108">
        <v>33</v>
      </c>
      <c r="BF91" s="109"/>
      <c r="BG91" s="109"/>
      <c r="BH91" s="109"/>
      <c r="BI91" s="109"/>
      <c r="BJ91" s="109"/>
      <c r="BK91" s="109"/>
      <c r="BL91" s="109"/>
      <c r="BM91" s="109"/>
      <c r="BN91" s="104"/>
      <c r="BO91" s="104"/>
      <c r="BP91" s="105"/>
      <c r="BQ91" s="105"/>
      <c r="BR91" s="105"/>
      <c r="BS91" s="105"/>
      <c r="BT91" s="105"/>
      <c r="BU91" s="105"/>
      <c r="BV91" s="105"/>
      <c r="BW91" s="116"/>
      <c r="BX91" s="105"/>
      <c r="BY91" s="117"/>
      <c r="BZ91" s="105"/>
      <c r="CA91" s="105"/>
      <c r="CB91" s="105"/>
      <c r="CC91" s="106"/>
      <c r="CD91" s="107"/>
      <c r="CE91" s="107"/>
      <c r="CF91" s="107"/>
      <c r="CG91" s="107"/>
      <c r="CH91" s="113" t="b">
        <f>IF(CL81=33,29)</f>
        <v>0</v>
      </c>
      <c r="CI91" s="114"/>
      <c r="CJ91" s="114"/>
      <c r="CK91" s="114"/>
      <c r="CL91" s="114"/>
      <c r="CM91" s="114"/>
      <c r="CN91" s="114"/>
      <c r="CO91" s="114"/>
      <c r="CP91" s="115" t="b">
        <f>IF(CL81=33,37)</f>
        <v>0</v>
      </c>
      <c r="CQ91" s="102"/>
      <c r="CR91" s="17"/>
      <c r="CS91" s="85"/>
    </row>
    <row r="92" spans="20:97" ht="21" hidden="1" thickBot="1" x14ac:dyDescent="0.35">
      <c r="AR92" s="118"/>
      <c r="AS92" s="118"/>
      <c r="BC92" s="94"/>
      <c r="BD92" s="51"/>
      <c r="BE92" s="108">
        <v>32</v>
      </c>
      <c r="BF92" s="119"/>
      <c r="BG92" s="119"/>
      <c r="BH92" s="119"/>
      <c r="BI92" s="119"/>
      <c r="BJ92" s="119"/>
      <c r="BK92" s="120"/>
      <c r="BL92" s="119"/>
      <c r="BM92" s="119"/>
      <c r="BN92" s="119"/>
      <c r="BO92" s="119"/>
      <c r="BP92" s="119"/>
      <c r="BQ92" s="119"/>
      <c r="BR92" s="119"/>
      <c r="BS92" s="119"/>
      <c r="BT92" s="119"/>
      <c r="BU92" s="119"/>
      <c r="BV92" s="119"/>
      <c r="BW92" s="121"/>
      <c r="BX92" s="119"/>
      <c r="BY92" s="122"/>
      <c r="BZ92" s="119"/>
      <c r="CA92" s="119"/>
      <c r="CB92" s="119"/>
      <c r="CC92" s="120"/>
      <c r="CD92" s="85"/>
      <c r="CE92" s="85"/>
      <c r="CF92" s="113" t="b">
        <f>IF(CK81=32,27)</f>
        <v>0</v>
      </c>
      <c r="CG92" s="123"/>
      <c r="CH92" s="123"/>
      <c r="CI92" s="123"/>
      <c r="CJ92" s="123"/>
      <c r="CK92" s="123"/>
      <c r="CL92" s="123"/>
      <c r="CM92" s="123"/>
      <c r="CN92" s="123"/>
      <c r="CO92" s="123"/>
      <c r="CP92" s="115" t="b">
        <f>IF(CK81=32,37)</f>
        <v>0</v>
      </c>
      <c r="CQ92" s="85"/>
      <c r="CR92" s="85"/>
      <c r="CS92" s="85"/>
    </row>
    <row r="93" spans="20:97" ht="21" hidden="1" thickBot="1" x14ac:dyDescent="0.35">
      <c r="AR93" s="118"/>
      <c r="AS93" s="118"/>
      <c r="BC93" s="94"/>
      <c r="BD93" s="51"/>
      <c r="BE93" s="108">
        <v>31</v>
      </c>
      <c r="BF93" s="119"/>
      <c r="BG93" s="119"/>
      <c r="BH93" s="119"/>
      <c r="BI93" s="119"/>
      <c r="BJ93" s="119"/>
      <c r="BK93" s="120"/>
      <c r="BL93" s="119"/>
      <c r="BM93" s="119"/>
      <c r="BN93" s="119"/>
      <c r="BO93" s="119"/>
      <c r="BP93" s="119"/>
      <c r="BQ93" s="119"/>
      <c r="BR93" s="119"/>
      <c r="BS93" s="119"/>
      <c r="BT93" s="119"/>
      <c r="BU93" s="119"/>
      <c r="BV93" s="119"/>
      <c r="BW93" s="121"/>
      <c r="BX93" s="119"/>
      <c r="BY93" s="122"/>
      <c r="BZ93" s="119"/>
      <c r="CA93" s="119"/>
      <c r="CB93" s="119"/>
      <c r="CC93" s="120"/>
      <c r="CD93" s="113" t="b">
        <f>IF(CJ81=31,25)</f>
        <v>0</v>
      </c>
      <c r="CE93" s="123"/>
      <c r="CF93" s="123"/>
      <c r="CG93" s="123"/>
      <c r="CH93" s="123"/>
      <c r="CI93" s="123"/>
      <c r="CJ93" s="123"/>
      <c r="CK93" s="123"/>
      <c r="CL93" s="123"/>
      <c r="CM93" s="123"/>
      <c r="CN93" s="123"/>
      <c r="CO93" s="123"/>
      <c r="CP93" s="115" t="b">
        <f>IF(CJ81=31,37)</f>
        <v>0</v>
      </c>
      <c r="CQ93" s="85"/>
      <c r="CR93" s="85"/>
      <c r="CS93" s="85"/>
    </row>
    <row r="94" spans="20:97" ht="21" hidden="1" thickBot="1" x14ac:dyDescent="0.35">
      <c r="AR94" s="118"/>
      <c r="AS94" s="118"/>
      <c r="BC94" s="94"/>
      <c r="BD94" s="51"/>
      <c r="BE94" s="108">
        <v>30</v>
      </c>
      <c r="BF94" s="119"/>
      <c r="BG94" s="119"/>
      <c r="BH94" s="119"/>
      <c r="BI94" s="119"/>
      <c r="BJ94" s="119"/>
      <c r="BK94" s="120"/>
      <c r="BL94" s="119"/>
      <c r="BM94" s="119"/>
      <c r="BN94" s="119"/>
      <c r="BO94" s="119"/>
      <c r="BP94" s="119"/>
      <c r="BQ94" s="119"/>
      <c r="BR94" s="119"/>
      <c r="BS94" s="119"/>
      <c r="BT94" s="119"/>
      <c r="BU94" s="119"/>
      <c r="BV94" s="119"/>
      <c r="BW94" s="121"/>
      <c r="BX94" s="119"/>
      <c r="BY94" s="122"/>
      <c r="BZ94" s="119"/>
      <c r="CA94" s="119"/>
      <c r="CB94" s="113" t="b">
        <f>IF(CI81=30,23)</f>
        <v>0</v>
      </c>
      <c r="CC94" s="124"/>
      <c r="CD94" s="123"/>
      <c r="CE94" s="123"/>
      <c r="CF94" s="123"/>
      <c r="CG94" s="123"/>
      <c r="CH94" s="123"/>
      <c r="CI94" s="123"/>
      <c r="CJ94" s="123"/>
      <c r="CK94" s="123"/>
      <c r="CL94" s="123"/>
      <c r="CM94" s="123"/>
      <c r="CN94" s="123"/>
      <c r="CO94" s="123"/>
      <c r="CP94" s="115" t="b">
        <f>IF(CI81=30,37)</f>
        <v>0</v>
      </c>
      <c r="CQ94" s="85"/>
      <c r="CR94" s="85"/>
      <c r="CS94" s="85"/>
    </row>
    <row r="95" spans="20:97" ht="21" hidden="1" thickBot="1" x14ac:dyDescent="0.35">
      <c r="AT95" s="125"/>
      <c r="AU95" s="125"/>
      <c r="AV95" s="125"/>
      <c r="AW95" s="125"/>
      <c r="BC95" s="94"/>
      <c r="BD95" s="126"/>
      <c r="BE95" s="108">
        <v>29</v>
      </c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127"/>
      <c r="BX95" s="84"/>
      <c r="BY95" s="128"/>
      <c r="BZ95" s="129" t="b">
        <f>IF(CH81=29,21)</f>
        <v>0</v>
      </c>
      <c r="CA95" s="123"/>
      <c r="CB95" s="123"/>
      <c r="CC95" s="123"/>
      <c r="CD95" s="123"/>
      <c r="CE95" s="123"/>
      <c r="CF95" s="123"/>
      <c r="CG95" s="130"/>
      <c r="CH95" s="123"/>
      <c r="CI95" s="130"/>
      <c r="CJ95" s="131"/>
      <c r="CK95" s="131"/>
      <c r="CL95" s="131"/>
      <c r="CM95" s="131"/>
      <c r="CN95" s="131"/>
      <c r="CO95" s="131"/>
      <c r="CP95" s="115" t="b">
        <f>IF(CH81=29,37)</f>
        <v>0</v>
      </c>
      <c r="CQ95" s="82"/>
      <c r="CR95" s="85"/>
      <c r="CS95" s="85"/>
    </row>
    <row r="96" spans="20:97" ht="21" hidden="1" thickBot="1" x14ac:dyDescent="0.35">
      <c r="AT96" s="125"/>
      <c r="AU96" s="125"/>
      <c r="AV96" s="125"/>
      <c r="AW96" s="125"/>
      <c r="BC96" s="94"/>
      <c r="BD96" s="126"/>
      <c r="BE96" s="108">
        <v>28</v>
      </c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127"/>
      <c r="BX96" s="84"/>
      <c r="BY96" s="128"/>
      <c r="BZ96" s="132" t="b">
        <f>IF(CG81=28,21)</f>
        <v>0</v>
      </c>
      <c r="CA96" s="133"/>
      <c r="CB96" s="133"/>
      <c r="CC96" s="133"/>
      <c r="CD96" s="133"/>
      <c r="CE96" s="134"/>
      <c r="CF96" s="133"/>
      <c r="CG96" s="133"/>
      <c r="CH96" s="133"/>
      <c r="CI96" s="134"/>
      <c r="CJ96" s="135"/>
      <c r="CK96" s="135"/>
      <c r="CL96" s="135"/>
      <c r="CM96" s="135"/>
      <c r="CN96" s="136" t="b">
        <f>IF(CG81=28,35)</f>
        <v>0</v>
      </c>
      <c r="CO96" s="82"/>
      <c r="CP96" s="82"/>
      <c r="CQ96" s="82"/>
      <c r="CR96" s="85"/>
      <c r="CS96" s="85"/>
    </row>
    <row r="97" spans="5:97" ht="21" hidden="1" thickBot="1" x14ac:dyDescent="0.35">
      <c r="AR97" s="125"/>
      <c r="AS97" s="125"/>
      <c r="AT97" s="125"/>
      <c r="AU97" s="125"/>
      <c r="AV97" s="125"/>
      <c r="AW97" s="125"/>
      <c r="BC97" s="94"/>
      <c r="BD97" s="126"/>
      <c r="BE97" s="108">
        <v>27</v>
      </c>
      <c r="BF97" s="85"/>
      <c r="BG97" s="85"/>
      <c r="BH97" s="85"/>
      <c r="BI97" s="85"/>
      <c r="BJ97" s="85"/>
      <c r="BK97" s="85"/>
      <c r="BL97" s="85"/>
      <c r="BM97" s="85"/>
      <c r="BN97" s="85"/>
      <c r="BO97" s="85"/>
      <c r="BP97" s="85"/>
      <c r="BQ97" s="85"/>
      <c r="BR97" s="85"/>
      <c r="BS97" s="85"/>
      <c r="BT97" s="85"/>
      <c r="BU97" s="85"/>
      <c r="BV97" s="85"/>
      <c r="BW97" s="127"/>
      <c r="BX97" s="84"/>
      <c r="BY97" s="128"/>
      <c r="BZ97" s="132" t="b">
        <f>IF(CF81=27,21)</f>
        <v>0</v>
      </c>
      <c r="CA97" s="133"/>
      <c r="CB97" s="133"/>
      <c r="CC97" s="134"/>
      <c r="CD97" s="133"/>
      <c r="CE97" s="133"/>
      <c r="CF97" s="133"/>
      <c r="CG97" s="133"/>
      <c r="CH97" s="133"/>
      <c r="CI97" s="134"/>
      <c r="CJ97" s="135"/>
      <c r="CK97" s="135"/>
      <c r="CL97" s="136" t="b">
        <f>IF(CF81=27,33)</f>
        <v>0</v>
      </c>
      <c r="CM97" s="82"/>
      <c r="CN97" s="82"/>
      <c r="CO97" s="82"/>
      <c r="CP97" s="82"/>
      <c r="CQ97" s="82"/>
      <c r="CR97" s="85"/>
      <c r="CS97" s="85"/>
    </row>
    <row r="98" spans="5:97" ht="21" hidden="1" thickBot="1" x14ac:dyDescent="0.35">
      <c r="U98" s="137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BC98" s="94"/>
      <c r="BD98" s="51"/>
      <c r="BE98" s="108">
        <v>26</v>
      </c>
      <c r="BF98" s="85"/>
      <c r="BG98" s="85"/>
      <c r="BH98" s="85"/>
      <c r="BI98" s="85"/>
      <c r="BJ98" s="85"/>
      <c r="BK98" s="85"/>
      <c r="BL98" s="85"/>
      <c r="BM98" s="85"/>
      <c r="BN98" s="85"/>
      <c r="BO98" s="85"/>
      <c r="BP98" s="85"/>
      <c r="BQ98" s="85"/>
      <c r="BR98" s="85"/>
      <c r="BS98" s="85"/>
      <c r="BT98" s="85"/>
      <c r="BU98" s="85"/>
      <c r="BV98" s="85"/>
      <c r="BW98" s="127"/>
      <c r="BX98" s="84"/>
      <c r="BY98" s="128"/>
      <c r="BZ98" s="132" t="b">
        <f>IF(CE81=26,21)</f>
        <v>0</v>
      </c>
      <c r="CA98" s="134"/>
      <c r="CB98" s="133"/>
      <c r="CC98" s="133"/>
      <c r="CD98" s="133"/>
      <c r="CE98" s="133"/>
      <c r="CF98" s="133"/>
      <c r="CG98" s="133"/>
      <c r="CH98" s="133"/>
      <c r="CI98" s="134"/>
      <c r="CJ98" s="136" t="b">
        <f>IF(CE81=26,31)</f>
        <v>0</v>
      </c>
      <c r="CK98" s="82"/>
      <c r="CL98" s="82"/>
      <c r="CM98" s="82"/>
      <c r="CN98" s="82"/>
      <c r="CO98" s="82"/>
      <c r="CP98" s="82"/>
      <c r="CQ98" s="82"/>
      <c r="CR98" s="85"/>
      <c r="CS98" s="85"/>
    </row>
    <row r="99" spans="5:97" ht="21" hidden="1" thickBot="1" x14ac:dyDescent="0.35">
      <c r="E99" s="139"/>
      <c r="F99" s="139"/>
      <c r="G99" s="139"/>
      <c r="U99" s="137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T99" s="138"/>
      <c r="AU99" s="138"/>
      <c r="AV99" s="138"/>
      <c r="AW99" s="138"/>
      <c r="BC99" s="94"/>
      <c r="BD99" s="140"/>
      <c r="BE99" s="108">
        <v>25</v>
      </c>
      <c r="BF99" s="85"/>
      <c r="BG99" s="85"/>
      <c r="BH99" s="85"/>
      <c r="BI99" s="85"/>
      <c r="BJ99" s="85"/>
      <c r="BK99" s="85"/>
      <c r="BL99" s="85"/>
      <c r="BM99" s="85"/>
      <c r="BN99" s="85"/>
      <c r="BO99" s="85"/>
      <c r="BP99" s="85"/>
      <c r="BR99" s="85"/>
      <c r="BS99" s="85"/>
      <c r="BT99" s="85"/>
      <c r="BU99" s="85"/>
      <c r="BV99" s="85"/>
      <c r="BW99" s="127"/>
      <c r="BX99" s="84"/>
      <c r="BZ99" s="141" t="b">
        <f>IF(CD81=25,21)</f>
        <v>0</v>
      </c>
      <c r="CA99" s="133"/>
      <c r="CB99" s="133"/>
      <c r="CC99" s="133"/>
      <c r="CD99" s="133"/>
      <c r="CE99" s="133"/>
      <c r="CF99" s="133"/>
      <c r="CG99" s="133"/>
      <c r="CH99" s="136" t="b">
        <f>IF(CD81=25,29)</f>
        <v>0</v>
      </c>
      <c r="CJ99" s="82"/>
      <c r="CK99" s="82"/>
      <c r="CL99" s="82"/>
      <c r="CM99" s="82"/>
      <c r="CN99" s="82"/>
      <c r="CO99" s="82"/>
      <c r="CP99" s="82"/>
      <c r="CQ99" s="82"/>
      <c r="CR99" s="85"/>
      <c r="CS99" s="85"/>
    </row>
    <row r="100" spans="5:97" ht="21" hidden="1" thickBot="1" x14ac:dyDescent="0.35">
      <c r="E100" s="139"/>
      <c r="F100" s="139"/>
      <c r="G100" s="139"/>
      <c r="U100" s="137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T100" s="138"/>
      <c r="AU100" s="138"/>
      <c r="AV100" s="138"/>
      <c r="AW100" s="138"/>
      <c r="BC100" s="94"/>
      <c r="BD100" s="140"/>
      <c r="BE100" s="142">
        <v>24</v>
      </c>
      <c r="BF100" s="85"/>
      <c r="BG100" s="85"/>
      <c r="BH100" s="85"/>
      <c r="BI100" s="85"/>
      <c r="BJ100" s="85"/>
      <c r="BK100" s="85"/>
      <c r="BL100" s="85"/>
      <c r="BM100" s="85"/>
      <c r="BN100" s="85"/>
      <c r="BO100" s="85"/>
      <c r="BP100" s="85"/>
      <c r="BQ100" s="129" t="b">
        <f>IF(CC81=24,12)</f>
        <v>0</v>
      </c>
      <c r="BR100" s="123"/>
      <c r="BS100" s="123"/>
      <c r="BT100" s="123"/>
      <c r="BU100" s="123"/>
      <c r="BV100" s="123"/>
      <c r="BW100" s="130"/>
      <c r="BX100" s="123"/>
      <c r="BY100" s="143"/>
      <c r="BZ100" s="123"/>
      <c r="CA100" s="123"/>
      <c r="CB100" s="123"/>
      <c r="CC100" s="123"/>
      <c r="CD100" s="123"/>
      <c r="CE100" s="123"/>
      <c r="CF100" s="123"/>
      <c r="CG100" s="123"/>
      <c r="CH100" s="123"/>
      <c r="CI100" s="130"/>
      <c r="CJ100" s="131"/>
      <c r="CK100" s="131"/>
      <c r="CL100" s="131"/>
      <c r="CM100" s="131"/>
      <c r="CN100" s="131"/>
      <c r="CO100" s="115" t="b">
        <f>IF(CC81=24,36)</f>
        <v>0</v>
      </c>
      <c r="CP100" s="82"/>
      <c r="CQ100" s="82"/>
      <c r="CR100" s="85"/>
      <c r="CS100" s="85"/>
    </row>
    <row r="101" spans="5:97" ht="21" hidden="1" thickBot="1" x14ac:dyDescent="0.35">
      <c r="E101" s="144"/>
      <c r="F101" s="144"/>
      <c r="G101" s="144"/>
      <c r="U101" s="145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T101" s="138"/>
      <c r="AU101" s="138"/>
      <c r="AV101" s="138"/>
      <c r="AW101" s="138"/>
      <c r="BC101" s="94"/>
      <c r="BD101" s="140"/>
      <c r="BE101" s="142">
        <v>23</v>
      </c>
      <c r="BF101" s="85"/>
      <c r="BG101" s="85"/>
      <c r="BH101" s="85"/>
      <c r="BI101" s="85"/>
      <c r="BJ101" s="85"/>
      <c r="BK101" s="85"/>
      <c r="BL101" s="85"/>
      <c r="BM101" s="85"/>
      <c r="BN101" s="85"/>
      <c r="BO101" s="85"/>
      <c r="BP101" s="85"/>
      <c r="BQ101" s="132" t="b">
        <f>IF(CB81=23,12)</f>
        <v>0</v>
      </c>
      <c r="BR101" s="133"/>
      <c r="BS101" s="133"/>
      <c r="BT101" s="133"/>
      <c r="BU101" s="134"/>
      <c r="BV101" s="133"/>
      <c r="BW101" s="146"/>
      <c r="BX101" s="133"/>
      <c r="BY101" s="147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4"/>
      <c r="CJ101" s="135"/>
      <c r="CK101" s="135"/>
      <c r="CL101" s="135"/>
      <c r="CM101" s="136" t="b">
        <f>IF(CB81=23,34)</f>
        <v>0</v>
      </c>
      <c r="CN101" s="82"/>
      <c r="CO101" s="82"/>
      <c r="CP101" s="82"/>
      <c r="CQ101" s="82"/>
      <c r="CR101" s="85"/>
      <c r="CS101" s="85"/>
    </row>
    <row r="102" spans="5:97" ht="21" hidden="1" thickBot="1" x14ac:dyDescent="0.35">
      <c r="E102" s="144"/>
      <c r="F102" s="144"/>
      <c r="G102" s="144"/>
      <c r="U102" s="137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T102" s="138"/>
      <c r="AU102" s="138"/>
      <c r="AV102" s="138"/>
      <c r="AW102" s="138"/>
      <c r="BC102" s="94"/>
      <c r="BD102" s="140"/>
      <c r="BE102" s="142">
        <v>22</v>
      </c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132" t="b">
        <f>IF(CA81=22,12)</f>
        <v>0</v>
      </c>
      <c r="BR102" s="135"/>
      <c r="BS102" s="135"/>
      <c r="BT102" s="135"/>
      <c r="BU102" s="134"/>
      <c r="BV102" s="135"/>
      <c r="BW102" s="148"/>
      <c r="BX102" s="135"/>
      <c r="BY102" s="149"/>
      <c r="BZ102" s="135"/>
      <c r="CA102" s="135"/>
      <c r="CB102" s="135"/>
      <c r="CC102" s="135"/>
      <c r="CD102" s="133"/>
      <c r="CE102" s="133"/>
      <c r="CF102" s="134"/>
      <c r="CG102" s="133"/>
      <c r="CH102" s="133"/>
      <c r="CI102" s="133"/>
      <c r="CJ102" s="133"/>
      <c r="CK102" s="136" t="b">
        <f>IF(CA81=22,32)</f>
        <v>0</v>
      </c>
      <c r="CL102" s="85"/>
      <c r="CM102" s="85"/>
      <c r="CN102" s="85"/>
      <c r="CO102" s="85"/>
      <c r="CP102" s="85"/>
      <c r="CQ102" s="85"/>
      <c r="CR102" s="85"/>
      <c r="CS102" s="85"/>
    </row>
    <row r="103" spans="5:97" ht="21" hidden="1" thickBot="1" x14ac:dyDescent="0.35"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T103" s="138"/>
      <c r="AU103" s="138"/>
      <c r="AV103" s="138"/>
      <c r="AW103" s="138"/>
      <c r="BC103" s="94"/>
      <c r="BD103" s="140"/>
      <c r="BE103" s="142">
        <v>21</v>
      </c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132" t="b">
        <f>IF(BZ81=21,12)</f>
        <v>0</v>
      </c>
      <c r="BR103" s="133"/>
      <c r="BS103" s="133"/>
      <c r="BT103" s="133"/>
      <c r="BU103" s="133"/>
      <c r="BV103" s="133"/>
      <c r="BW103" s="146"/>
      <c r="BX103" s="133"/>
      <c r="BY103" s="147"/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6" t="b">
        <f>IF(BZ81=21,30)</f>
        <v>0</v>
      </c>
      <c r="CJ103" s="82"/>
      <c r="CK103" s="82"/>
      <c r="CL103" s="82"/>
      <c r="CM103" s="82"/>
      <c r="CN103" s="82"/>
      <c r="CO103" s="82"/>
      <c r="CP103" s="82"/>
      <c r="CQ103" s="82"/>
      <c r="CR103" s="85"/>
      <c r="CS103" s="85"/>
    </row>
    <row r="104" spans="5:97" ht="21" hidden="1" thickBot="1" x14ac:dyDescent="0.35"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T104" s="150"/>
      <c r="AU104" s="150"/>
      <c r="AV104" s="150"/>
      <c r="AW104" s="150"/>
      <c r="BC104" s="94"/>
      <c r="BD104" s="151"/>
      <c r="BE104" s="142">
        <v>20</v>
      </c>
      <c r="BF104" s="85"/>
      <c r="BG104" s="85"/>
      <c r="BH104" s="85"/>
      <c r="BI104" s="85"/>
      <c r="BJ104" s="85"/>
      <c r="BK104" s="85"/>
      <c r="BL104" s="85"/>
      <c r="BM104" s="85"/>
      <c r="BP104" s="152"/>
      <c r="BQ104" s="129" t="b">
        <f>IF(BY81=20,12)</f>
        <v>0</v>
      </c>
      <c r="BR104" s="123"/>
      <c r="BS104" s="123"/>
      <c r="BT104" s="123"/>
      <c r="BU104" s="123"/>
      <c r="BV104" s="123"/>
      <c r="BW104" s="153"/>
      <c r="BX104" s="123"/>
      <c r="BY104" s="143"/>
      <c r="BZ104" s="123"/>
      <c r="CA104" s="123"/>
      <c r="CB104" s="123"/>
      <c r="CC104" s="123"/>
      <c r="CD104" s="123"/>
      <c r="CE104" s="123"/>
      <c r="CF104" s="123"/>
      <c r="CG104" s="115" t="b">
        <f>IF(BY81=20,28)</f>
        <v>0</v>
      </c>
      <c r="CH104" s="152"/>
      <c r="CJ104" s="82"/>
      <c r="CK104" s="82"/>
      <c r="CL104" s="82"/>
      <c r="CM104" s="82"/>
      <c r="CN104" s="82"/>
      <c r="CO104" s="82"/>
      <c r="CP104" s="82"/>
      <c r="CQ104" s="82"/>
      <c r="CR104" s="85"/>
      <c r="CS104" s="85"/>
    </row>
    <row r="105" spans="5:97" ht="21" hidden="1" thickBot="1" x14ac:dyDescent="0.35">
      <c r="AT105" s="150"/>
      <c r="AU105" s="150"/>
      <c r="AV105" s="150"/>
      <c r="AW105" s="150"/>
      <c r="BC105" s="94"/>
      <c r="BD105" s="151"/>
      <c r="BE105" s="142">
        <v>19</v>
      </c>
      <c r="BF105" s="85"/>
      <c r="BG105" s="85"/>
      <c r="BH105" s="85"/>
      <c r="BI105" s="85"/>
      <c r="BJ105" s="85"/>
      <c r="BK105" s="85"/>
      <c r="BL105" s="85"/>
      <c r="BM105" s="85"/>
      <c r="BO105" s="154"/>
      <c r="BP105" s="154"/>
      <c r="BQ105" s="129" t="b">
        <f>IF(BX81=19,12)</f>
        <v>0</v>
      </c>
      <c r="BR105" s="131"/>
      <c r="BS105" s="131"/>
      <c r="BT105" s="130"/>
      <c r="BU105" s="131"/>
      <c r="BV105" s="131"/>
      <c r="BW105" s="155"/>
      <c r="BX105" s="131"/>
      <c r="BY105" s="156"/>
      <c r="BZ105" s="130"/>
      <c r="CA105" s="131"/>
      <c r="CB105" s="131"/>
      <c r="CC105" s="131"/>
      <c r="CD105" s="123"/>
      <c r="CE105" s="115" t="b">
        <f>IF(BX81=19,26)</f>
        <v>0</v>
      </c>
      <c r="CF105" s="157"/>
      <c r="CG105" s="152"/>
      <c r="CI105" s="85"/>
      <c r="CJ105" s="85"/>
      <c r="CK105" s="85"/>
      <c r="CL105" s="85"/>
      <c r="CM105" s="85"/>
      <c r="CN105" s="85"/>
      <c r="CO105" s="85"/>
      <c r="CP105" s="85"/>
      <c r="CQ105" s="85"/>
      <c r="CR105" s="85"/>
      <c r="CS105" s="85"/>
    </row>
    <row r="106" spans="5:97" ht="21" hidden="1" thickBot="1" x14ac:dyDescent="0.35">
      <c r="AT106" s="150"/>
      <c r="AU106" s="150"/>
      <c r="AV106" s="150"/>
      <c r="AW106" s="150"/>
      <c r="BC106" s="94"/>
      <c r="BD106" s="151"/>
      <c r="BE106" s="142">
        <v>18</v>
      </c>
      <c r="BF106" s="82"/>
      <c r="BG106" s="82"/>
      <c r="BH106" s="82"/>
      <c r="BI106" s="82"/>
      <c r="BJ106" s="82"/>
      <c r="BK106" s="82"/>
      <c r="BL106" s="82"/>
      <c r="BM106" s="82"/>
      <c r="BO106" s="129" t="b">
        <f>IF(BW81=18,10)</f>
        <v>0</v>
      </c>
      <c r="BP106" s="131"/>
      <c r="BQ106" s="131"/>
      <c r="BR106" s="131"/>
      <c r="BS106" s="131"/>
      <c r="BT106" s="130"/>
      <c r="BU106" s="131"/>
      <c r="BV106" s="131"/>
      <c r="BW106" s="155"/>
      <c r="BX106" s="131"/>
      <c r="BY106" s="156"/>
      <c r="BZ106" s="130"/>
      <c r="CA106" s="131"/>
      <c r="CB106" s="131"/>
      <c r="CC106" s="131"/>
      <c r="CD106" s="123"/>
      <c r="CE106" s="115" t="b">
        <f>IF(BW81=18,26)</f>
        <v>0</v>
      </c>
      <c r="CG106" s="85"/>
      <c r="CH106" s="85"/>
      <c r="CI106" s="85"/>
      <c r="CJ106" s="85"/>
      <c r="CK106" s="85"/>
      <c r="CL106" s="85"/>
      <c r="CM106" s="85"/>
      <c r="CN106" s="85"/>
      <c r="CO106" s="85"/>
      <c r="CP106" s="85"/>
      <c r="CQ106" s="85"/>
      <c r="CR106" s="85"/>
      <c r="CS106" s="85"/>
    </row>
    <row r="107" spans="5:97" ht="21" hidden="1" thickBot="1" x14ac:dyDescent="0.35">
      <c r="AT107" s="150"/>
      <c r="AU107" s="150"/>
      <c r="AV107" s="150"/>
      <c r="AW107" s="150"/>
      <c r="BC107" s="94"/>
      <c r="BD107" s="151"/>
      <c r="BE107" s="158">
        <v>17</v>
      </c>
      <c r="BF107" s="82"/>
      <c r="BG107" s="82"/>
      <c r="BH107" s="82"/>
      <c r="BI107" s="82"/>
      <c r="BJ107" s="82"/>
      <c r="BK107" s="82"/>
      <c r="BL107" s="82"/>
      <c r="BM107" s="129" t="b">
        <f>IF(BV81=17,8)</f>
        <v>0</v>
      </c>
      <c r="BN107" s="130"/>
      <c r="BO107" s="130"/>
      <c r="BP107" s="131"/>
      <c r="BQ107" s="131"/>
      <c r="BR107" s="131"/>
      <c r="BS107" s="131"/>
      <c r="BT107" s="131"/>
      <c r="BU107" s="131"/>
      <c r="BV107" s="131"/>
      <c r="BW107" s="155"/>
      <c r="BX107" s="131"/>
      <c r="BY107" s="156"/>
      <c r="BZ107" s="131"/>
      <c r="CA107" s="131"/>
      <c r="CB107" s="131"/>
      <c r="CC107" s="130"/>
      <c r="CD107" s="130"/>
      <c r="CE107" s="115" t="b">
        <f>IF(BV81=17,26)</f>
        <v>0</v>
      </c>
      <c r="CF107" s="85"/>
      <c r="CG107" s="85"/>
      <c r="CH107" s="85"/>
      <c r="CI107" s="85"/>
      <c r="CJ107" s="85"/>
      <c r="CK107" s="85"/>
      <c r="CL107" s="85"/>
      <c r="CM107" s="85"/>
      <c r="CN107" s="85"/>
      <c r="CO107" s="85"/>
      <c r="CP107" s="85"/>
      <c r="CQ107" s="85"/>
      <c r="CR107" s="85"/>
      <c r="CS107" s="85"/>
    </row>
    <row r="108" spans="5:97" ht="20.25" hidden="1" x14ac:dyDescent="0.3"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Q108" s="159"/>
      <c r="AR108" s="160"/>
      <c r="AS108" s="160"/>
      <c r="AT108" s="150"/>
      <c r="AU108" s="150"/>
      <c r="AV108" s="150"/>
      <c r="AW108" s="150"/>
      <c r="BC108" s="94"/>
      <c r="BD108" s="151"/>
      <c r="BE108" s="158">
        <v>16</v>
      </c>
      <c r="BF108" s="82"/>
      <c r="BG108" s="82"/>
      <c r="BH108" s="82"/>
      <c r="BI108" s="82"/>
      <c r="BJ108" s="82"/>
      <c r="BK108" s="161">
        <f>IF(BU81=16,6)</f>
        <v>6</v>
      </c>
      <c r="BL108" s="162"/>
      <c r="BM108" s="163"/>
      <c r="BN108" s="163"/>
      <c r="BO108" s="162"/>
      <c r="BP108" s="162"/>
      <c r="BQ108" s="162"/>
      <c r="BR108" s="162"/>
      <c r="BS108" s="162"/>
      <c r="BT108" s="162"/>
      <c r="BU108" s="162"/>
      <c r="BV108" s="162"/>
      <c r="BW108" s="164"/>
      <c r="BX108" s="162"/>
      <c r="BY108" s="165"/>
      <c r="BZ108" s="162"/>
      <c r="CA108" s="162"/>
      <c r="CB108" s="163"/>
      <c r="CC108" s="163"/>
      <c r="CD108" s="166"/>
      <c r="CE108" s="167">
        <f>IF(BU81=16,26)</f>
        <v>26</v>
      </c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</row>
    <row r="109" spans="5:97" ht="21" hidden="1" thickBot="1" x14ac:dyDescent="0.35"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Q109" s="159"/>
      <c r="AR109" s="160"/>
      <c r="AS109" s="160"/>
      <c r="AT109" s="150"/>
      <c r="AU109" s="150"/>
      <c r="AV109" s="150"/>
      <c r="AW109" s="150"/>
      <c r="BC109" s="94"/>
      <c r="BD109" s="151"/>
      <c r="BE109" s="142">
        <v>15</v>
      </c>
      <c r="BF109" s="82"/>
      <c r="BG109" s="82"/>
      <c r="BH109" s="82"/>
      <c r="BI109" s="129" t="b">
        <f>IF(BT81=15,4)</f>
        <v>0</v>
      </c>
      <c r="BJ109" s="131"/>
      <c r="BK109" s="131"/>
      <c r="BL109" s="131"/>
      <c r="BM109" s="130"/>
      <c r="BN109" s="131"/>
      <c r="BO109" s="131"/>
      <c r="BP109" s="130"/>
      <c r="BQ109" s="131"/>
      <c r="BR109" s="131"/>
      <c r="BS109" s="131"/>
      <c r="BT109" s="131"/>
      <c r="BU109" s="131"/>
      <c r="BV109" s="131"/>
      <c r="BW109" s="155"/>
      <c r="BX109" s="130"/>
      <c r="BY109" s="156"/>
      <c r="BZ109" s="131"/>
      <c r="CA109" s="130"/>
      <c r="CB109" s="131"/>
      <c r="CC109" s="131"/>
      <c r="CD109" s="123"/>
      <c r="CE109" s="115" t="b">
        <f>IF(BT81=15,26)</f>
        <v>0</v>
      </c>
      <c r="CF109" s="85"/>
      <c r="CG109" s="85"/>
      <c r="CH109" s="85"/>
      <c r="CI109" s="85"/>
      <c r="CJ109" s="85"/>
      <c r="CK109" s="85"/>
      <c r="CL109" s="85"/>
      <c r="CM109" s="85"/>
      <c r="CN109" s="85"/>
      <c r="CO109" s="85"/>
      <c r="CP109" s="85"/>
      <c r="CQ109" s="85"/>
      <c r="CR109" s="85"/>
      <c r="CS109" s="85"/>
    </row>
    <row r="110" spans="5:97" ht="21" hidden="1" thickBot="1" x14ac:dyDescent="0.35"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Q110" s="159"/>
      <c r="AR110" s="160"/>
      <c r="AS110" s="160"/>
      <c r="AT110" s="150"/>
      <c r="AU110" s="150"/>
      <c r="AV110" s="150"/>
      <c r="AW110" s="150"/>
      <c r="BC110" s="94"/>
      <c r="BD110" s="151"/>
      <c r="BE110" s="142">
        <v>14</v>
      </c>
      <c r="BF110" s="82"/>
      <c r="BG110" s="129" t="b">
        <f>IF(BS81=14,2)</f>
        <v>0</v>
      </c>
      <c r="BH110" s="131"/>
      <c r="BI110" s="131"/>
      <c r="BJ110" s="131"/>
      <c r="BK110" s="130"/>
      <c r="BL110" s="131"/>
      <c r="BM110" s="131"/>
      <c r="BN110" s="130"/>
      <c r="BO110" s="131"/>
      <c r="BP110" s="131"/>
      <c r="BQ110" s="131"/>
      <c r="BR110" s="131"/>
      <c r="BS110" s="131"/>
      <c r="BT110" s="131"/>
      <c r="BU110" s="131"/>
      <c r="BV110" s="131"/>
      <c r="BW110" s="155"/>
      <c r="BX110" s="130"/>
      <c r="BY110" s="156"/>
      <c r="BZ110" s="131"/>
      <c r="CA110" s="130"/>
      <c r="CB110" s="131"/>
      <c r="CC110" s="131"/>
      <c r="CD110" s="123"/>
      <c r="CE110" s="115" t="b">
        <f>IF(BS81=14,26)</f>
        <v>0</v>
      </c>
      <c r="CF110" s="85"/>
      <c r="CG110" s="85"/>
      <c r="CH110" s="85"/>
      <c r="CI110" s="85"/>
      <c r="CJ110" s="85"/>
      <c r="CK110" s="85"/>
      <c r="CL110" s="85"/>
      <c r="CM110" s="85"/>
      <c r="CN110" s="85"/>
      <c r="CO110" s="85"/>
      <c r="CP110" s="85"/>
      <c r="CQ110" s="85"/>
      <c r="CR110" s="85"/>
      <c r="CS110" s="85"/>
    </row>
    <row r="111" spans="5:97" ht="21" hidden="1" thickBot="1" x14ac:dyDescent="0.35"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Q111" s="159"/>
      <c r="AR111" s="160"/>
      <c r="AS111" s="160"/>
      <c r="AT111" s="150"/>
      <c r="AU111" s="150"/>
      <c r="AV111" s="150"/>
      <c r="AW111" s="150"/>
      <c r="BC111" s="94"/>
      <c r="BD111" s="151"/>
      <c r="BE111" s="142">
        <v>13</v>
      </c>
      <c r="BF111" s="82"/>
      <c r="BG111" s="82"/>
      <c r="BH111" s="82"/>
      <c r="BJ111" s="168"/>
      <c r="BK111" s="168"/>
      <c r="BL111" s="101"/>
      <c r="BM111" s="168"/>
      <c r="BN111" s="132" t="b">
        <f>IF(BR81=13,9)</f>
        <v>0</v>
      </c>
      <c r="BO111" s="135"/>
      <c r="BP111" s="135"/>
      <c r="BQ111" s="135"/>
      <c r="BR111" s="135"/>
      <c r="BS111" s="135"/>
      <c r="BT111" s="135"/>
      <c r="BU111" s="135"/>
      <c r="BV111" s="136" t="b">
        <f>IF(BR81=13,17)</f>
        <v>0</v>
      </c>
      <c r="BW111" s="169"/>
      <c r="BX111" s="101"/>
      <c r="BY111" s="170"/>
      <c r="BZ111" s="168"/>
      <c r="CB111" s="82"/>
      <c r="CC111" s="82"/>
      <c r="CD111" s="85"/>
      <c r="CE111" s="85"/>
      <c r="CF111" s="85"/>
      <c r="CG111" s="85"/>
      <c r="CH111" s="85"/>
      <c r="CI111" s="85"/>
      <c r="CJ111" s="85"/>
      <c r="CK111" s="85"/>
      <c r="CL111" s="85"/>
      <c r="CM111" s="85"/>
      <c r="CN111" s="85"/>
      <c r="CO111" s="85"/>
      <c r="CP111" s="85"/>
      <c r="CQ111" s="85"/>
      <c r="CR111" s="85"/>
      <c r="CS111" s="85"/>
    </row>
    <row r="112" spans="5:97" ht="21" hidden="1" thickBot="1" x14ac:dyDescent="0.35"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Q112" s="159"/>
      <c r="AR112" s="160"/>
      <c r="AS112" s="160"/>
      <c r="AT112" s="150"/>
      <c r="AU112" s="150"/>
      <c r="AV112" s="150"/>
      <c r="AW112" s="150"/>
      <c r="BC112" s="94"/>
      <c r="BD112" s="151"/>
      <c r="BE112" s="142">
        <v>12</v>
      </c>
      <c r="BF112" s="82"/>
      <c r="BH112" s="154"/>
      <c r="BI112" s="154"/>
      <c r="BJ112" s="157"/>
      <c r="BK112" s="154"/>
      <c r="BL112" s="129" t="b">
        <f>IF(BQ81=12,7)</f>
        <v>0</v>
      </c>
      <c r="BM112" s="131"/>
      <c r="BN112" s="131"/>
      <c r="BO112" s="131"/>
      <c r="BP112" s="131"/>
      <c r="BQ112" s="131"/>
      <c r="BR112" s="131"/>
      <c r="BS112" s="131"/>
      <c r="BT112" s="131"/>
      <c r="BU112" s="131"/>
      <c r="BV112" s="115" t="b">
        <f>IF(BQ81=12,17)</f>
        <v>0</v>
      </c>
      <c r="BW112" s="171"/>
      <c r="BX112" s="157"/>
      <c r="BY112" s="172"/>
      <c r="BZ112" s="154"/>
      <c r="CB112" s="82"/>
      <c r="CC112" s="82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</row>
    <row r="113" spans="2:97" ht="21" hidden="1" thickBot="1" x14ac:dyDescent="0.35">
      <c r="B113" s="6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Q113" s="159"/>
      <c r="AR113" s="160"/>
      <c r="AS113" s="160"/>
      <c r="AT113" s="150"/>
      <c r="AU113" s="150"/>
      <c r="AV113" s="150"/>
      <c r="AW113" s="150"/>
      <c r="BC113" s="94"/>
      <c r="BD113" s="151"/>
      <c r="BE113" s="142">
        <v>11</v>
      </c>
      <c r="BG113" s="168"/>
      <c r="BH113" s="101"/>
      <c r="BI113" s="168"/>
      <c r="BJ113" s="129" t="b">
        <f>IF(BP81=11,5)</f>
        <v>0</v>
      </c>
      <c r="BK113" s="131"/>
      <c r="BL113" s="131"/>
      <c r="BM113" s="131"/>
      <c r="BN113" s="131"/>
      <c r="BO113" s="131"/>
      <c r="BP113" s="131"/>
      <c r="BQ113" s="131"/>
      <c r="BR113" s="131"/>
      <c r="BS113" s="131"/>
      <c r="BT113" s="131"/>
      <c r="BU113" s="131"/>
      <c r="BV113" s="115" t="b">
        <f>IF(BP81=11,17)</f>
        <v>0</v>
      </c>
      <c r="BW113" s="169"/>
      <c r="BX113" s="101"/>
      <c r="BY113" s="170"/>
      <c r="CA113" s="82"/>
      <c r="CB113" s="82"/>
      <c r="CC113" s="82"/>
      <c r="CD113" s="85"/>
      <c r="CE113" s="85"/>
      <c r="CF113" s="85"/>
      <c r="CG113" s="85"/>
      <c r="CH113" s="85"/>
      <c r="CI113" s="85"/>
      <c r="CJ113" s="85"/>
      <c r="CK113" s="85"/>
      <c r="CL113" s="85"/>
      <c r="CM113" s="85"/>
      <c r="CN113" s="85"/>
      <c r="CO113" s="85"/>
      <c r="CP113" s="85"/>
      <c r="CQ113" s="85"/>
      <c r="CR113" s="85"/>
      <c r="CS113" s="85"/>
    </row>
    <row r="114" spans="2:97" ht="21" hidden="1" thickBot="1" x14ac:dyDescent="0.35">
      <c r="B114" s="67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Q114" s="159"/>
      <c r="AR114" s="160"/>
      <c r="AS114" s="160"/>
      <c r="AT114" s="150"/>
      <c r="AU114" s="150"/>
      <c r="AV114" s="150"/>
      <c r="AW114" s="150"/>
      <c r="BC114" s="94"/>
      <c r="BD114" s="151"/>
      <c r="BE114" s="142">
        <v>10</v>
      </c>
      <c r="BG114" s="168"/>
      <c r="BH114" s="129" t="b">
        <f>IF(BO81=10,3)</f>
        <v>0</v>
      </c>
      <c r="BI114" s="131"/>
      <c r="BJ114" s="131"/>
      <c r="BK114" s="131"/>
      <c r="BL114" s="131"/>
      <c r="BM114" s="131"/>
      <c r="BN114" s="131"/>
      <c r="BO114" s="131"/>
      <c r="BP114" s="131"/>
      <c r="BQ114" s="131"/>
      <c r="BR114" s="131"/>
      <c r="BS114" s="131"/>
      <c r="BT114" s="131"/>
      <c r="BU114" s="131"/>
      <c r="BV114" s="115" t="b">
        <f>IF(BO81=10,17)</f>
        <v>0</v>
      </c>
      <c r="BW114" s="169"/>
      <c r="BY114" s="173"/>
      <c r="BZ114" s="82"/>
      <c r="CA114" s="82"/>
      <c r="CB114" s="82"/>
      <c r="CC114" s="82"/>
      <c r="CD114" s="85"/>
      <c r="CE114" s="85"/>
      <c r="CF114" s="85"/>
      <c r="CG114" s="85"/>
      <c r="CH114" s="85"/>
      <c r="CI114" s="85"/>
      <c r="CJ114" s="85"/>
      <c r="CK114" s="85"/>
      <c r="CL114" s="85"/>
      <c r="CM114" s="85"/>
      <c r="CN114" s="85"/>
      <c r="CO114" s="85"/>
      <c r="CP114" s="85"/>
      <c r="CQ114" s="85"/>
      <c r="CR114" s="85"/>
      <c r="CS114" s="85"/>
    </row>
    <row r="115" spans="2:97" ht="21" hidden="1" thickBot="1" x14ac:dyDescent="0.35"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Q115" s="159"/>
      <c r="AR115" s="160"/>
      <c r="AS115" s="160"/>
      <c r="AU115" s="150"/>
      <c r="AV115" s="150"/>
      <c r="AW115" s="150"/>
      <c r="BC115" s="94"/>
      <c r="BD115" s="151"/>
      <c r="BE115" s="142">
        <v>9</v>
      </c>
      <c r="BF115" s="129" t="b">
        <f>IF(BN81=9,1)</f>
        <v>0</v>
      </c>
      <c r="BG115" s="131"/>
      <c r="BH115" s="131"/>
      <c r="BI115" s="131"/>
      <c r="BJ115" s="131"/>
      <c r="BK115" s="131"/>
      <c r="BL115" s="131"/>
      <c r="BM115" s="131"/>
      <c r="BN115" s="131"/>
      <c r="BO115" s="131"/>
      <c r="BP115" s="131"/>
      <c r="BQ115" s="131"/>
      <c r="BR115" s="131"/>
      <c r="BS115" s="131"/>
      <c r="BT115" s="131"/>
      <c r="BU115" s="131"/>
      <c r="BV115" s="115" t="b">
        <f>IF(BN81=9,17)</f>
        <v>0</v>
      </c>
      <c r="BW115" s="82"/>
      <c r="BX115" s="82"/>
      <c r="BY115" s="173"/>
      <c r="BZ115" s="82"/>
      <c r="CA115" s="82"/>
      <c r="CB115" s="82"/>
      <c r="CC115" s="82"/>
      <c r="CD115" s="85"/>
      <c r="CE115" s="85"/>
      <c r="CF115" s="85"/>
      <c r="CG115" s="85"/>
      <c r="CH115" s="85"/>
      <c r="CI115" s="85"/>
      <c r="CJ115" s="85"/>
      <c r="CK115" s="85"/>
      <c r="CL115" s="85"/>
      <c r="CM115" s="85"/>
      <c r="CN115" s="85"/>
      <c r="CO115" s="85"/>
      <c r="CP115" s="85"/>
      <c r="CQ115" s="85"/>
      <c r="CR115" s="85"/>
      <c r="CS115" s="85"/>
    </row>
    <row r="116" spans="2:97" ht="21" hidden="1" thickBot="1" x14ac:dyDescent="0.35"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Q116" s="159"/>
      <c r="AR116" s="160"/>
      <c r="AS116" s="160"/>
      <c r="AT116" s="150"/>
      <c r="AU116" s="150"/>
      <c r="AV116" s="150"/>
      <c r="AW116" s="150"/>
      <c r="BC116" s="94"/>
      <c r="BD116" s="151"/>
      <c r="BE116" s="142">
        <v>8</v>
      </c>
      <c r="BF116" s="129" t="b">
        <f>IF(BM81=8,1)</f>
        <v>0</v>
      </c>
      <c r="BG116" s="131"/>
      <c r="BH116" s="130"/>
      <c r="BI116" s="131"/>
      <c r="BJ116" s="131"/>
      <c r="BK116" s="131"/>
      <c r="BL116" s="131"/>
      <c r="BM116" s="131"/>
      <c r="BN116" s="131"/>
      <c r="BO116" s="131"/>
      <c r="BP116" s="131"/>
      <c r="BQ116" s="131"/>
      <c r="BR116" s="130"/>
      <c r="BS116" s="131"/>
      <c r="BT116" s="115" t="b">
        <f>IF(BM81=8,15)</f>
        <v>0</v>
      </c>
      <c r="BU116" s="82"/>
      <c r="BV116" s="82"/>
      <c r="BW116" s="174"/>
      <c r="BX116" s="82"/>
      <c r="BY116" s="173"/>
      <c r="BZ116" s="82"/>
      <c r="CA116" s="82"/>
      <c r="CB116" s="82"/>
      <c r="CC116" s="82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5"/>
      <c r="CO116" s="85"/>
      <c r="CP116" s="85"/>
      <c r="CQ116" s="85"/>
      <c r="CR116" s="85"/>
      <c r="CS116" s="85"/>
    </row>
    <row r="117" spans="2:97" ht="21" hidden="1" thickBot="1" x14ac:dyDescent="0.35"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Q117" s="159"/>
      <c r="AR117" s="160"/>
      <c r="AS117" s="160"/>
      <c r="AU117" s="150"/>
      <c r="AV117" s="150"/>
      <c r="AW117" s="150"/>
      <c r="BC117" s="94"/>
      <c r="BD117" s="151"/>
      <c r="BE117" s="142">
        <v>7</v>
      </c>
      <c r="BF117" s="129" t="b">
        <f>IF(BL81=7,1)</f>
        <v>0</v>
      </c>
      <c r="BG117" s="130"/>
      <c r="BH117" s="131"/>
      <c r="BI117" s="131"/>
      <c r="BJ117" s="131"/>
      <c r="BK117" s="131"/>
      <c r="BL117" s="131"/>
      <c r="BM117" s="131"/>
      <c r="BN117" s="131"/>
      <c r="BO117" s="131"/>
      <c r="BP117" s="130"/>
      <c r="BQ117" s="130"/>
      <c r="BR117" s="115" t="b">
        <f>IF(BL81=7,13)</f>
        <v>0</v>
      </c>
      <c r="BS117" s="82"/>
      <c r="BT117" s="82"/>
      <c r="BU117" s="82"/>
      <c r="BV117" s="82"/>
      <c r="BW117" s="174"/>
      <c r="BX117" s="82"/>
      <c r="BY117" s="173"/>
      <c r="BZ117" s="82"/>
      <c r="CA117" s="82"/>
      <c r="CB117" s="82"/>
      <c r="CC117" s="82"/>
      <c r="CD117" s="85"/>
      <c r="CE117" s="85"/>
      <c r="CF117" s="85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85"/>
      <c r="CR117" s="85"/>
      <c r="CS117" s="85"/>
    </row>
    <row r="118" spans="2:97" ht="21" hidden="1" thickBot="1" x14ac:dyDescent="0.35"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Q118" s="159"/>
      <c r="AR118" s="160"/>
      <c r="AS118" s="160"/>
      <c r="AU118" s="150"/>
      <c r="AV118" s="150"/>
      <c r="AW118" s="150"/>
      <c r="BC118" s="94"/>
      <c r="BD118" s="151"/>
      <c r="BE118" s="142">
        <v>6</v>
      </c>
      <c r="BF118" s="132" t="b">
        <f>IF(BK81=6,1)</f>
        <v>0</v>
      </c>
      <c r="BG118" s="135"/>
      <c r="BH118" s="135"/>
      <c r="BI118" s="135"/>
      <c r="BJ118" s="135"/>
      <c r="BK118" s="135"/>
      <c r="BL118" s="135"/>
      <c r="BM118" s="135"/>
      <c r="BN118" s="135"/>
      <c r="BO118" s="135"/>
      <c r="BP118" s="136" t="b">
        <f>IF(BK81=6,11)</f>
        <v>0</v>
      </c>
      <c r="BQ118" s="82"/>
      <c r="BR118" s="82"/>
      <c r="BS118" s="82"/>
      <c r="BT118" s="82"/>
      <c r="BU118" s="82"/>
      <c r="BV118" s="82"/>
      <c r="BW118" s="174"/>
      <c r="BX118" s="82"/>
      <c r="BY118" s="173"/>
      <c r="BZ118" s="82"/>
      <c r="CA118" s="82"/>
      <c r="CB118" s="82"/>
      <c r="CC118" s="82"/>
      <c r="CD118" s="85"/>
      <c r="CE118" s="85"/>
      <c r="CF118" s="85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85"/>
      <c r="CR118" s="85"/>
      <c r="CS118" s="85"/>
    </row>
    <row r="119" spans="2:97" ht="21" hidden="1" thickBot="1" x14ac:dyDescent="0.35"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Q119" s="159"/>
      <c r="AR119" s="160"/>
      <c r="AS119" s="160"/>
      <c r="AT119" s="150"/>
      <c r="AU119" s="150"/>
      <c r="AV119" s="150"/>
      <c r="AW119" s="150"/>
      <c r="BC119" s="94"/>
      <c r="BD119" s="151"/>
      <c r="BE119" s="142">
        <v>5</v>
      </c>
      <c r="BF119" s="132" t="b">
        <f>IF(BJ81=5,1)</f>
        <v>0</v>
      </c>
      <c r="BG119" s="134"/>
      <c r="BH119" s="135"/>
      <c r="BI119" s="135"/>
      <c r="BJ119" s="135"/>
      <c r="BK119" s="135"/>
      <c r="BL119" s="135"/>
      <c r="BM119" s="134"/>
      <c r="BN119" s="136" t="b">
        <f>IF(BJ81=5,9)</f>
        <v>0</v>
      </c>
      <c r="BO119" s="82"/>
      <c r="BP119" s="82"/>
      <c r="BQ119" s="82"/>
      <c r="BR119" s="82"/>
      <c r="BS119" s="82"/>
      <c r="BT119" s="82"/>
      <c r="BU119" s="82"/>
      <c r="BV119" s="82"/>
      <c r="BW119" s="174"/>
      <c r="BX119" s="82"/>
      <c r="BY119" s="173"/>
      <c r="BZ119" s="82"/>
      <c r="CA119" s="82"/>
      <c r="CB119" s="82"/>
      <c r="CC119" s="82"/>
      <c r="CD119" s="85"/>
      <c r="CE119" s="85"/>
      <c r="CF119" s="85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5"/>
      <c r="CR119" s="85"/>
      <c r="CS119" s="85"/>
    </row>
    <row r="120" spans="2:97" ht="21" hidden="1" thickBot="1" x14ac:dyDescent="0.35"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Q120" s="159"/>
      <c r="AR120" s="160"/>
      <c r="AS120" s="160"/>
      <c r="AU120" s="150"/>
      <c r="AV120" s="150"/>
      <c r="AW120" s="150"/>
      <c r="BC120" s="94"/>
      <c r="BD120" s="151"/>
      <c r="BE120" s="142">
        <v>4</v>
      </c>
      <c r="BF120" s="132" t="b">
        <f>IF(BI81=4,1)</f>
        <v>0</v>
      </c>
      <c r="BG120" s="135"/>
      <c r="BH120" s="135"/>
      <c r="BI120" s="135"/>
      <c r="BJ120" s="135"/>
      <c r="BK120" s="135"/>
      <c r="BL120" s="136" t="b">
        <f>IF(BI81=4,7)</f>
        <v>0</v>
      </c>
      <c r="BM120" s="82"/>
      <c r="BN120" s="175"/>
      <c r="BO120" s="175"/>
      <c r="BP120" s="82"/>
      <c r="BQ120" s="175"/>
      <c r="BR120" s="82"/>
      <c r="BS120" s="82"/>
      <c r="BT120" s="82"/>
      <c r="BU120" s="82"/>
      <c r="BV120" s="82"/>
      <c r="BW120" s="174"/>
      <c r="BX120" s="82"/>
      <c r="BY120" s="173"/>
      <c r="BZ120" s="82"/>
      <c r="CA120" s="82"/>
      <c r="CB120" s="82"/>
      <c r="CC120" s="82"/>
      <c r="CD120" s="85"/>
      <c r="CE120" s="85"/>
      <c r="CF120" s="85"/>
      <c r="CG120" s="85"/>
      <c r="CH120" s="85"/>
      <c r="CI120" s="85"/>
      <c r="CJ120" s="85"/>
      <c r="CK120" s="85"/>
      <c r="CL120" s="85"/>
      <c r="CM120" s="85"/>
      <c r="CN120" s="85"/>
      <c r="CO120" s="85"/>
      <c r="CP120" s="85"/>
      <c r="CQ120" s="85"/>
      <c r="CR120" s="85"/>
      <c r="CS120" s="85"/>
    </row>
    <row r="121" spans="2:97" ht="21" hidden="1" thickBot="1" x14ac:dyDescent="0.35"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Q121" s="159"/>
      <c r="AR121" s="160"/>
      <c r="AS121" s="160"/>
      <c r="AT121" s="150"/>
      <c r="AU121" s="150"/>
      <c r="AV121" s="150"/>
      <c r="AW121" s="150"/>
      <c r="BC121" s="94"/>
      <c r="BD121" s="151"/>
      <c r="BE121" s="142">
        <v>3</v>
      </c>
      <c r="BF121" s="132" t="b">
        <f>IF(BH81=3,1)</f>
        <v>0</v>
      </c>
      <c r="BG121" s="135"/>
      <c r="BH121" s="135"/>
      <c r="BI121" s="135"/>
      <c r="BJ121" s="136" t="b">
        <f>IF(BH81=3,5)</f>
        <v>0</v>
      </c>
      <c r="BK121" s="82"/>
      <c r="BL121" s="82"/>
      <c r="BM121" s="82"/>
      <c r="BN121" s="82"/>
      <c r="BO121" s="82"/>
      <c r="BP121" s="82"/>
      <c r="BQ121" s="82"/>
      <c r="BR121" s="82"/>
      <c r="BS121" s="82"/>
      <c r="BT121" s="82"/>
      <c r="BU121" s="82"/>
      <c r="BV121" s="82"/>
      <c r="BW121" s="174"/>
      <c r="BX121" s="82"/>
      <c r="BY121" s="173"/>
      <c r="BZ121" s="82"/>
      <c r="CA121" s="82"/>
      <c r="CB121" s="82"/>
      <c r="CC121" s="82"/>
      <c r="CD121" s="85"/>
      <c r="CE121" s="85"/>
      <c r="CF121" s="85"/>
      <c r="CG121" s="85"/>
      <c r="CH121" s="85"/>
      <c r="CI121" s="85"/>
      <c r="CJ121" s="85"/>
      <c r="CK121" s="85"/>
      <c r="CL121" s="85"/>
      <c r="CM121" s="85"/>
      <c r="CN121" s="85"/>
      <c r="CO121" s="85"/>
      <c r="CP121" s="85"/>
      <c r="CQ121" s="85"/>
      <c r="CR121" s="85"/>
      <c r="CS121" s="85"/>
    </row>
    <row r="122" spans="2:97" ht="20.25" hidden="1" x14ac:dyDescent="0.3"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Q122" s="159"/>
      <c r="AR122" s="160"/>
      <c r="AS122" s="160"/>
      <c r="AT122" s="150"/>
      <c r="AU122" s="150"/>
      <c r="AV122" s="150"/>
      <c r="AW122" s="150"/>
      <c r="BC122" s="94"/>
      <c r="BD122" s="151"/>
      <c r="BE122" s="142">
        <v>2</v>
      </c>
      <c r="BF122" s="176" t="b">
        <f>IF(BG81=2,1)</f>
        <v>0</v>
      </c>
      <c r="BG122" s="177"/>
      <c r="BH122" s="178" t="b">
        <f>IF(BG81=2,3)</f>
        <v>0</v>
      </c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174"/>
      <c r="BX122" s="82"/>
      <c r="BY122" s="173"/>
      <c r="BZ122" s="82"/>
      <c r="CA122" s="82"/>
      <c r="CB122" s="82"/>
      <c r="CC122" s="82"/>
      <c r="CD122" s="85"/>
      <c r="CE122" s="85"/>
      <c r="CF122" s="85"/>
      <c r="CG122" s="85"/>
      <c r="CH122" s="85"/>
      <c r="CI122" s="85"/>
      <c r="CJ122" s="85"/>
      <c r="CK122" s="85"/>
      <c r="CL122" s="85"/>
      <c r="CM122" s="85"/>
      <c r="CN122" s="85"/>
      <c r="CO122" s="85"/>
      <c r="CP122" s="85"/>
      <c r="CQ122" s="85"/>
      <c r="CR122" s="85"/>
      <c r="CS122" s="85"/>
    </row>
    <row r="123" spans="2:97" ht="21" hidden="1" thickBot="1" x14ac:dyDescent="0.35"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Q123" s="159"/>
      <c r="AR123" s="160"/>
      <c r="AS123" s="160"/>
      <c r="AT123" s="150"/>
      <c r="AU123" s="150"/>
      <c r="AV123" s="150"/>
      <c r="AW123" s="150"/>
      <c r="BC123" s="94"/>
      <c r="BD123" s="151"/>
      <c r="BE123" s="179"/>
      <c r="BF123" s="180">
        <f t="shared" ref="BF123:BV123" si="3">SUM(BF88:BF122)</f>
        <v>0</v>
      </c>
      <c r="BG123" s="180">
        <f t="shared" si="3"/>
        <v>0</v>
      </c>
      <c r="BH123" s="180">
        <f t="shared" si="3"/>
        <v>0</v>
      </c>
      <c r="BI123" s="180">
        <f t="shared" si="3"/>
        <v>0</v>
      </c>
      <c r="BJ123" s="180">
        <f t="shared" si="3"/>
        <v>0</v>
      </c>
      <c r="BK123" s="180">
        <f t="shared" si="3"/>
        <v>6</v>
      </c>
      <c r="BL123" s="180">
        <f t="shared" si="3"/>
        <v>0</v>
      </c>
      <c r="BM123" s="180">
        <f t="shared" si="3"/>
        <v>0</v>
      </c>
      <c r="BN123" s="180">
        <f t="shared" si="3"/>
        <v>0</v>
      </c>
      <c r="BO123" s="180">
        <f t="shared" si="3"/>
        <v>0</v>
      </c>
      <c r="BP123" s="180">
        <f t="shared" si="3"/>
        <v>0</v>
      </c>
      <c r="BQ123" s="180">
        <f t="shared" si="3"/>
        <v>0</v>
      </c>
      <c r="BR123" s="180">
        <f t="shared" si="3"/>
        <v>0</v>
      </c>
      <c r="BS123" s="180">
        <f t="shared" si="3"/>
        <v>0</v>
      </c>
      <c r="BT123" s="180">
        <f t="shared" si="3"/>
        <v>0</v>
      </c>
      <c r="BU123" s="180">
        <f t="shared" si="3"/>
        <v>0</v>
      </c>
      <c r="BV123" s="181">
        <f t="shared" si="3"/>
        <v>0</v>
      </c>
      <c r="BW123" s="182"/>
      <c r="BX123" s="183"/>
      <c r="BY123" s="184"/>
      <c r="BZ123" s="888">
        <f t="shared" ref="BZ123:CP123" si="4">SUM(BZ88:BZ122)</f>
        <v>0</v>
      </c>
      <c r="CA123" s="180">
        <f t="shared" si="4"/>
        <v>0</v>
      </c>
      <c r="CB123" s="180">
        <f t="shared" si="4"/>
        <v>0</v>
      </c>
      <c r="CC123" s="180">
        <f t="shared" si="4"/>
        <v>0</v>
      </c>
      <c r="CD123" s="180">
        <f t="shared" si="4"/>
        <v>0</v>
      </c>
      <c r="CE123" s="180">
        <f t="shared" si="4"/>
        <v>26</v>
      </c>
      <c r="CF123" s="180">
        <f t="shared" si="4"/>
        <v>0</v>
      </c>
      <c r="CG123" s="180">
        <f t="shared" si="4"/>
        <v>0</v>
      </c>
      <c r="CH123" s="180">
        <f t="shared" si="4"/>
        <v>0</v>
      </c>
      <c r="CI123" s="180">
        <f t="shared" si="4"/>
        <v>0</v>
      </c>
      <c r="CJ123" s="180">
        <f t="shared" si="4"/>
        <v>0</v>
      </c>
      <c r="CK123" s="180">
        <f t="shared" si="4"/>
        <v>0</v>
      </c>
      <c r="CL123" s="180">
        <f t="shared" si="4"/>
        <v>0</v>
      </c>
      <c r="CM123" s="180">
        <f t="shared" si="4"/>
        <v>0</v>
      </c>
      <c r="CN123" s="180">
        <f t="shared" si="4"/>
        <v>0</v>
      </c>
      <c r="CO123" s="180">
        <f t="shared" si="4"/>
        <v>0</v>
      </c>
      <c r="CP123" s="180">
        <f t="shared" si="4"/>
        <v>0</v>
      </c>
      <c r="CQ123" s="85"/>
      <c r="CR123" s="85"/>
      <c r="CS123" s="85"/>
    </row>
    <row r="124" spans="2:97" ht="162" customHeight="1" thickBot="1" x14ac:dyDescent="0.35"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Q124" s="159"/>
      <c r="AR124" s="160"/>
      <c r="AS124" s="160"/>
      <c r="AT124" s="150"/>
      <c r="AU124" s="150"/>
      <c r="AV124" s="150"/>
      <c r="AW124" s="150"/>
      <c r="BC124" s="94"/>
      <c r="BD124" s="151"/>
      <c r="BE124" s="179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85"/>
      <c r="CR124" s="85"/>
      <c r="CS124" s="85"/>
    </row>
    <row r="125" spans="2:97" ht="42" thickBot="1" x14ac:dyDescent="0.4"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Q125" s="159"/>
      <c r="AR125" s="160"/>
      <c r="AS125" s="160"/>
      <c r="AT125" s="150"/>
      <c r="AU125" s="150"/>
      <c r="AV125" s="150"/>
      <c r="AW125" s="150"/>
      <c r="BC125" s="94"/>
      <c r="BD125" s="90" t="s">
        <v>187</v>
      </c>
      <c r="BE125" s="188" t="s">
        <v>124</v>
      </c>
      <c r="BF125" s="851" t="str">
        <f>IF(BF123=1,"17","")</f>
        <v/>
      </c>
      <c r="BG125" s="852" t="str">
        <f>IF(BG123=2,"16","")</f>
        <v/>
      </c>
      <c r="BH125" s="852" t="str">
        <f>IF(BH123=3,"15","")</f>
        <v/>
      </c>
      <c r="BI125" s="852" t="str">
        <f>IF(BI123=4,"14","")</f>
        <v/>
      </c>
      <c r="BJ125" s="852" t="str">
        <f>IF(BJ123=5,"13","")</f>
        <v/>
      </c>
      <c r="BK125" s="852" t="str">
        <f>IF(BK123=6,"12","")</f>
        <v>12</v>
      </c>
      <c r="BL125" s="852" t="str">
        <f>IF(BL123=7,"11","")</f>
        <v/>
      </c>
      <c r="BM125" s="852" t="str">
        <f>IF(BM123=8,"10","")</f>
        <v/>
      </c>
      <c r="BN125" s="852" t="str">
        <f>IF(BN123=9,"9","")</f>
        <v/>
      </c>
      <c r="BO125" s="852" t="str">
        <f>IF(BO123=10,"8","")</f>
        <v/>
      </c>
      <c r="BP125" s="852" t="str">
        <f>IF(BP123=11,"7","")</f>
        <v/>
      </c>
      <c r="BQ125" s="853" t="str">
        <f>IF(BQ123=12,"6  ADS ","")</f>
        <v/>
      </c>
      <c r="BR125" s="852" t="str">
        <f>IF(BR123=13,"5","")</f>
        <v/>
      </c>
      <c r="BS125" s="852" t="str">
        <f>IF(BS123=14,"4","")</f>
        <v/>
      </c>
      <c r="BT125" s="852" t="str">
        <f>IF(BT123=15,"3","")</f>
        <v/>
      </c>
      <c r="BU125" s="852" t="str">
        <f>IF(BU123=16,"2","")</f>
        <v/>
      </c>
      <c r="BV125" s="852" t="str">
        <f>IF(BV123=17,"1","")</f>
        <v/>
      </c>
      <c r="BW125" s="189"/>
      <c r="BX125" s="190"/>
      <c r="BY125" s="191"/>
      <c r="BZ125" s="893" t="str">
        <f>IF(BZ123=21,"1 ","")</f>
        <v/>
      </c>
      <c r="CA125" s="854" t="str">
        <f>IF(CA123=22,"2 ","")</f>
        <v/>
      </c>
      <c r="CB125" s="854" t="str">
        <f>IF(CB123=23,"3 ","")</f>
        <v/>
      </c>
      <c r="CC125" s="854" t="str">
        <f>IF(CC123=24,"4 ","")</f>
        <v/>
      </c>
      <c r="CD125" s="854" t="str">
        <f>IF(CD123=25,"5 ","")</f>
        <v/>
      </c>
      <c r="CE125" s="855" t="str">
        <f>IF(CE123=26,"6  ADS ","")</f>
        <v xml:space="preserve">6  ADS </v>
      </c>
      <c r="CF125" s="854" t="str">
        <f>IF(CF123=27,"7 ","")</f>
        <v/>
      </c>
      <c r="CG125" s="854" t="str">
        <f>IF(CG123=28,"8 ","")</f>
        <v/>
      </c>
      <c r="CH125" s="854" t="str">
        <f>IF(CH123=29,"9 ","")</f>
        <v/>
      </c>
      <c r="CI125" s="854" t="str">
        <f>IF(CI123=30,"10 ","")</f>
        <v/>
      </c>
      <c r="CJ125" s="854" t="str">
        <f>IF(CJ123=31,"11 ","")</f>
        <v/>
      </c>
      <c r="CK125" s="854" t="str">
        <f>IF(CK123=32,"12 ","")</f>
        <v/>
      </c>
      <c r="CL125" s="854" t="str">
        <f>IF(CL123=33,"13 ","")</f>
        <v/>
      </c>
      <c r="CM125" s="854" t="str">
        <f>IF(CM123=34,"14 ","")</f>
        <v/>
      </c>
      <c r="CN125" s="854" t="str">
        <f>IF(CN123=35,"15 ","")</f>
        <v/>
      </c>
      <c r="CO125" s="854" t="str">
        <f>IF(CO123=36,"16 ","")</f>
        <v/>
      </c>
      <c r="CP125" s="856" t="str">
        <f>IF(CP123=37,"17 ","")</f>
        <v/>
      </c>
      <c r="CQ125" s="192"/>
      <c r="CR125" s="85"/>
      <c r="CS125" s="85"/>
    </row>
    <row r="126" spans="2:97" ht="33.75" customHeight="1" thickBot="1" x14ac:dyDescent="0.4"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Q126" s="159"/>
      <c r="AR126" s="160"/>
      <c r="AS126" s="160"/>
      <c r="AT126" s="150"/>
      <c r="AU126" s="150"/>
      <c r="AV126" s="150"/>
      <c r="AW126" s="150"/>
      <c r="BB126" s="40" t="b">
        <f>AND(BD126&gt;=10,$AN$138&gt;=10,$AO$138&gt;=10)</f>
        <v>1</v>
      </c>
      <c r="BC126" s="92" t="str">
        <f>IF(BB126=TRUE,"O K","OVERLOAD")</f>
        <v>O K</v>
      </c>
      <c r="BD126" s="20">
        <f>+$D$8/(BF49/2)</f>
        <v>169.31216931216932</v>
      </c>
      <c r="BE126" s="889" t="s">
        <v>186</v>
      </c>
      <c r="BF126" s="890">
        <v>-10</v>
      </c>
      <c r="BG126" s="890">
        <v>-9</v>
      </c>
      <c r="BH126" s="890">
        <v>-8</v>
      </c>
      <c r="BI126" s="890">
        <v>-7</v>
      </c>
      <c r="BJ126" s="890">
        <v>-6</v>
      </c>
      <c r="BK126" s="890">
        <v>-5</v>
      </c>
      <c r="BL126" s="890">
        <v>-4</v>
      </c>
      <c r="BM126" s="890">
        <v>-3</v>
      </c>
      <c r="BN126" s="890">
        <v>-2</v>
      </c>
      <c r="BO126" s="890">
        <v>-1</v>
      </c>
      <c r="BP126" s="890">
        <v>0</v>
      </c>
      <c r="BQ126" s="890">
        <v>1</v>
      </c>
      <c r="BR126" s="890">
        <v>2</v>
      </c>
      <c r="BS126" s="890">
        <v>3</v>
      </c>
      <c r="BT126" s="890">
        <v>4</v>
      </c>
      <c r="BU126" s="890">
        <v>5</v>
      </c>
      <c r="BV126" s="890">
        <v>6</v>
      </c>
      <c r="BW126" s="890">
        <v>7</v>
      </c>
      <c r="BX126" s="890">
        <v>8</v>
      </c>
      <c r="BY126" s="890">
        <v>9</v>
      </c>
      <c r="BZ126" s="890">
        <v>10</v>
      </c>
      <c r="CA126" s="890">
        <v>11</v>
      </c>
      <c r="CB126" s="890">
        <v>12</v>
      </c>
      <c r="CC126" s="890">
        <v>13</v>
      </c>
      <c r="CD126" s="890">
        <v>14</v>
      </c>
      <c r="CE126" s="890">
        <v>15</v>
      </c>
      <c r="CF126" s="890">
        <v>16</v>
      </c>
      <c r="CG126" s="890">
        <v>17</v>
      </c>
      <c r="CH126" s="890">
        <v>18</v>
      </c>
      <c r="CI126" s="890">
        <v>19</v>
      </c>
      <c r="CJ126" s="890">
        <v>20</v>
      </c>
      <c r="CK126" s="890">
        <v>21</v>
      </c>
      <c r="CL126" s="890">
        <v>22</v>
      </c>
      <c r="CM126" s="890">
        <v>23</v>
      </c>
      <c r="CN126" s="890">
        <v>24</v>
      </c>
      <c r="CO126" s="890">
        <v>25</v>
      </c>
      <c r="CP126" s="892">
        <v>26</v>
      </c>
      <c r="CQ126" s="85"/>
      <c r="CR126" s="85"/>
      <c r="CS126" s="85"/>
    </row>
    <row r="127" spans="2:97" ht="26.25" hidden="1" thickBot="1" x14ac:dyDescent="0.4"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9"/>
      <c r="Z127" s="219"/>
      <c r="AA127" s="219"/>
      <c r="AB127" s="219"/>
      <c r="AC127" s="219"/>
      <c r="AD127" s="219"/>
      <c r="AE127" s="219"/>
      <c r="AF127" s="219"/>
      <c r="AG127" s="219"/>
      <c r="AH127" s="219"/>
      <c r="AI127" s="219"/>
      <c r="AJ127" s="219"/>
      <c r="AK127" s="219"/>
      <c r="AL127" s="219"/>
      <c r="AM127" s="219"/>
      <c r="AN127" s="219"/>
      <c r="AO127" s="219"/>
      <c r="AP127" s="219"/>
      <c r="AQ127" s="219"/>
      <c r="AR127" s="219"/>
      <c r="AS127" s="22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85"/>
      <c r="BF127" s="218"/>
      <c r="BG127" s="218"/>
      <c r="BH127" s="218"/>
      <c r="BI127" s="218"/>
      <c r="BJ127" s="218"/>
      <c r="BK127" s="218"/>
      <c r="BL127" s="218"/>
      <c r="BM127" s="218"/>
      <c r="BN127" s="218"/>
      <c r="BO127" s="218"/>
      <c r="BP127" s="218"/>
      <c r="BQ127" s="221"/>
      <c r="BR127" s="218"/>
      <c r="BS127" s="218"/>
      <c r="BT127" s="218"/>
      <c r="BU127" s="218"/>
      <c r="BV127" s="218"/>
      <c r="BW127" s="218"/>
      <c r="BX127" s="218"/>
      <c r="BY127" s="218"/>
      <c r="BZ127" s="218"/>
      <c r="CA127" s="218"/>
      <c r="CB127" s="218"/>
      <c r="CC127" s="218"/>
      <c r="CD127" s="218"/>
      <c r="CE127" s="218"/>
      <c r="CF127" s="218"/>
      <c r="CG127" s="218"/>
      <c r="CH127" s="218"/>
      <c r="CI127" s="218"/>
      <c r="CJ127" s="218"/>
      <c r="CK127" s="218"/>
      <c r="CL127" s="218"/>
      <c r="CM127" s="218"/>
      <c r="CN127" s="218"/>
      <c r="CO127" s="218"/>
      <c r="CP127" s="218"/>
      <c r="CQ127" s="218"/>
    </row>
    <row r="128" spans="2:97" ht="30.75" hidden="1" thickBot="1" x14ac:dyDescent="0.35">
      <c r="D128" s="222"/>
      <c r="E128" s="222"/>
      <c r="F128" s="222"/>
      <c r="G128" s="222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  <c r="AA128" s="223"/>
      <c r="AB128" s="223"/>
      <c r="AC128" s="223"/>
      <c r="AD128" s="223"/>
      <c r="AE128" s="223"/>
      <c r="AF128" s="223"/>
      <c r="AG128" s="223"/>
      <c r="AH128" s="223"/>
      <c r="AI128" s="223"/>
      <c r="AJ128" s="223"/>
      <c r="AK128" s="223"/>
      <c r="AL128" s="223"/>
      <c r="AM128" s="223"/>
      <c r="AN128" s="223"/>
      <c r="AO128" s="223"/>
      <c r="AP128" s="223"/>
      <c r="AQ128" s="223"/>
      <c r="AR128" s="223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82"/>
      <c r="BF128" s="82"/>
      <c r="BG128" s="82"/>
      <c r="BH128" s="82"/>
      <c r="BI128" s="82"/>
      <c r="BJ128" s="82"/>
      <c r="BK128" s="224"/>
      <c r="BL128" s="224"/>
      <c r="BM128" s="224"/>
      <c r="BN128" s="224"/>
      <c r="BO128" s="224"/>
      <c r="BP128" s="224"/>
      <c r="BQ128" s="224"/>
      <c r="BR128" s="224"/>
      <c r="BS128" s="224"/>
      <c r="BT128" s="224"/>
      <c r="BU128" s="224"/>
      <c r="BV128" s="224"/>
      <c r="BW128" s="224"/>
      <c r="BX128" s="224"/>
      <c r="BY128" s="84"/>
      <c r="BZ128" s="85"/>
      <c r="CA128" s="85"/>
      <c r="CB128" s="85"/>
      <c r="CC128" s="85"/>
      <c r="CD128" s="85"/>
      <c r="CE128" s="85"/>
      <c r="CF128" s="85"/>
      <c r="CG128" s="85"/>
      <c r="CH128" s="85"/>
      <c r="CI128" s="85"/>
      <c r="CJ128" s="85"/>
      <c r="CK128" s="85"/>
      <c r="CL128" s="85"/>
      <c r="CM128" s="85"/>
      <c r="CN128" s="85"/>
      <c r="CO128" s="85"/>
      <c r="CP128" s="85"/>
      <c r="CQ128" s="85"/>
      <c r="CR128" s="85"/>
      <c r="CS128" s="85"/>
    </row>
    <row r="129" spans="2:97" ht="16.5" hidden="1" thickBot="1" x14ac:dyDescent="0.3">
      <c r="D129" s="222"/>
      <c r="E129" s="222"/>
      <c r="F129" s="222"/>
      <c r="G129" s="222"/>
      <c r="H129" s="225"/>
      <c r="I129" s="225"/>
      <c r="J129" s="225"/>
      <c r="K129" s="225"/>
      <c r="L129" s="225"/>
      <c r="M129" s="225"/>
      <c r="N129" s="225"/>
      <c r="O129" s="225"/>
      <c r="P129" s="225"/>
      <c r="Q129" s="225"/>
      <c r="R129" s="225"/>
      <c r="S129" s="225"/>
      <c r="T129" s="226"/>
      <c r="U129" s="226"/>
      <c r="V129" s="226"/>
      <c r="W129" s="226"/>
      <c r="X129" s="226"/>
      <c r="Y129" s="226"/>
      <c r="Z129" s="226"/>
      <c r="AA129" s="226"/>
      <c r="AB129" s="226"/>
      <c r="AC129" s="226"/>
      <c r="AD129" s="226"/>
      <c r="AE129" s="226"/>
      <c r="AF129" s="226"/>
      <c r="AG129" s="226"/>
      <c r="AH129" s="226"/>
      <c r="AI129" s="226"/>
      <c r="AJ129" s="226"/>
      <c r="AK129" s="226"/>
      <c r="AL129" s="226"/>
      <c r="AM129" s="226"/>
      <c r="AN129" s="226"/>
      <c r="AO129" s="226"/>
      <c r="AP129" s="225"/>
      <c r="AQ129" s="159"/>
      <c r="AR129" s="16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226"/>
      <c r="BF129" s="226"/>
      <c r="BG129" s="226"/>
      <c r="BH129" s="226"/>
      <c r="BI129" s="226"/>
      <c r="BJ129" s="226"/>
      <c r="BK129" s="227"/>
      <c r="BL129" s="227"/>
      <c r="BM129" s="227"/>
      <c r="BN129" s="227"/>
      <c r="BO129" s="227"/>
      <c r="BP129" s="227"/>
      <c r="BQ129" s="227"/>
      <c r="BR129" s="227"/>
      <c r="BS129" s="227"/>
      <c r="BT129" s="227"/>
      <c r="BU129" s="227"/>
      <c r="BV129" s="227"/>
      <c r="BW129" s="227"/>
      <c r="BX129" s="227"/>
      <c r="BY129" s="225"/>
    </row>
    <row r="130" spans="2:97" ht="18.75" hidden="1" thickBot="1" x14ac:dyDescent="0.3">
      <c r="D130" s="222"/>
      <c r="E130" s="222"/>
      <c r="F130" s="222"/>
      <c r="G130" s="222"/>
      <c r="H130" s="225"/>
      <c r="I130" s="225"/>
      <c r="J130" s="225"/>
      <c r="K130" s="225"/>
      <c r="L130" s="225"/>
      <c r="M130" s="225"/>
      <c r="N130" s="225"/>
      <c r="O130" s="225"/>
      <c r="P130" s="225"/>
      <c r="Q130" s="225"/>
      <c r="R130" s="225"/>
      <c r="S130" s="225"/>
      <c r="T130" s="226"/>
      <c r="U130" s="226"/>
      <c r="V130" s="226"/>
      <c r="W130" s="226"/>
      <c r="X130" s="226"/>
      <c r="Y130" s="226"/>
      <c r="Z130" s="226"/>
      <c r="AA130" s="226"/>
      <c r="AB130" s="226"/>
      <c r="AC130" s="226"/>
      <c r="AD130" s="226"/>
      <c r="AE130" s="226"/>
      <c r="AF130" s="226"/>
      <c r="AG130" s="226"/>
      <c r="AH130" s="226"/>
      <c r="AI130" s="226"/>
      <c r="AJ130" s="226"/>
      <c r="AK130" s="226"/>
      <c r="AL130" s="226"/>
      <c r="AM130" s="226"/>
      <c r="AN130" s="226"/>
      <c r="AO130" s="226"/>
      <c r="AP130" s="225"/>
      <c r="AQ130" s="159"/>
      <c r="AR130" s="160"/>
      <c r="AS130" s="160"/>
      <c r="AT130" s="150"/>
      <c r="AU130" s="150"/>
      <c r="AV130" s="150"/>
      <c r="AW130" s="150"/>
      <c r="AX130" s="150"/>
      <c r="AY130" s="150"/>
      <c r="BA130" s="228" t="s">
        <v>59</v>
      </c>
      <c r="BB130" s="150"/>
      <c r="BC130" s="229"/>
      <c r="BD130" s="150"/>
      <c r="BE130" s="230"/>
      <c r="BH130" s="226"/>
      <c r="BI130" s="226"/>
      <c r="BJ130" s="226"/>
      <c r="BK130" s="227"/>
      <c r="BL130" s="227"/>
      <c r="BM130" s="227"/>
      <c r="BN130" s="227"/>
      <c r="BO130" s="227"/>
      <c r="BP130" s="227"/>
      <c r="BQ130" s="227"/>
      <c r="BR130" s="227"/>
      <c r="BS130" s="227"/>
      <c r="BT130" s="227"/>
      <c r="BU130" s="227"/>
      <c r="BV130" s="227"/>
      <c r="BW130" s="227"/>
      <c r="BX130" s="227"/>
      <c r="BY130" s="225"/>
      <c r="CG130" s="230"/>
      <c r="CS130" s="228" t="s">
        <v>58</v>
      </c>
    </row>
    <row r="131" spans="2:97" ht="51.75" customHeight="1" thickBot="1" x14ac:dyDescent="0.4">
      <c r="B131" s="231" t="s">
        <v>183</v>
      </c>
      <c r="C131" s="232"/>
      <c r="D131" s="233" t="str">
        <f>IF(BA131&gt;0," ","change the angle of frame or of cabinets")</f>
        <v xml:space="preserve"> </v>
      </c>
      <c r="E131" s="234"/>
      <c r="F131" s="234"/>
      <c r="G131" s="234"/>
      <c r="H131" s="235"/>
      <c r="I131" s="235"/>
      <c r="J131" s="235"/>
      <c r="K131" s="235"/>
      <c r="L131" s="235"/>
      <c r="M131" s="235"/>
      <c r="N131" s="235"/>
      <c r="O131" s="235"/>
      <c r="P131" s="235"/>
      <c r="Q131" s="904" t="s">
        <v>184</v>
      </c>
      <c r="R131" s="896"/>
      <c r="S131" s="896"/>
      <c r="T131" s="896"/>
      <c r="U131" s="897"/>
      <c r="V131" s="898"/>
      <c r="W131" s="898"/>
      <c r="X131" s="905" t="s">
        <v>185</v>
      </c>
      <c r="Y131" s="235"/>
      <c r="Z131" s="236"/>
      <c r="AA131" s="236"/>
      <c r="AB131" s="236"/>
      <c r="AC131" s="236"/>
      <c r="AD131" s="236"/>
      <c r="AE131" s="236"/>
      <c r="AF131" s="236"/>
      <c r="AG131" s="236"/>
      <c r="AH131" s="236"/>
      <c r="AI131" s="236"/>
      <c r="AJ131" s="236"/>
      <c r="AK131" s="236"/>
      <c r="AL131" s="236"/>
      <c r="AM131" s="236"/>
      <c r="AN131" s="236"/>
      <c r="AO131" s="236"/>
      <c r="AP131" s="235"/>
      <c r="AQ131" s="236"/>
      <c r="AR131" s="236"/>
      <c r="AS131" s="237"/>
      <c r="AT131" s="150"/>
      <c r="AU131" s="150"/>
      <c r="AV131" s="150"/>
      <c r="AW131" s="150"/>
      <c r="AX131" s="150"/>
      <c r="AY131" s="150"/>
      <c r="AZ131" s="238"/>
      <c r="BA131" s="228">
        <f>-+AW162</f>
        <v>643.53607230505986</v>
      </c>
      <c r="BB131" s="150"/>
      <c r="BC131" s="229"/>
      <c r="BD131" s="150"/>
      <c r="BE131" s="230"/>
      <c r="BH131" s="226"/>
      <c r="BI131" s="226"/>
      <c r="BJ131" s="226"/>
      <c r="BK131" s="227"/>
      <c r="BL131" s="227"/>
      <c r="BM131" s="227"/>
      <c r="BN131" s="227"/>
      <c r="BO131" s="227"/>
      <c r="BP131" s="227"/>
      <c r="BQ131" s="227"/>
      <c r="BR131" s="227"/>
      <c r="BS131" s="227"/>
      <c r="BT131" s="227"/>
      <c r="BU131" s="227"/>
      <c r="BV131" s="227"/>
      <c r="BW131" s="227"/>
      <c r="BX131" s="227"/>
      <c r="BY131" s="225"/>
      <c r="CE131" s="238"/>
      <c r="CG131" s="230"/>
      <c r="CS131" s="228">
        <f>+-AW198</f>
        <v>-904.46392769494014</v>
      </c>
    </row>
    <row r="132" spans="2:97" ht="51.75" customHeight="1" thickBot="1" x14ac:dyDescent="0.45">
      <c r="B132" s="2">
        <v>0</v>
      </c>
      <c r="C132" s="68"/>
      <c r="D132" s="233" t="str">
        <f>IF(CS131&lt;0," ","change the angle of frame or of cabinets")</f>
        <v xml:space="preserve"> </v>
      </c>
      <c r="E132" s="234"/>
      <c r="F132" s="234"/>
      <c r="G132" s="234"/>
      <c r="H132" s="235"/>
      <c r="I132" s="235"/>
      <c r="J132" s="235"/>
      <c r="K132" s="235"/>
      <c r="L132" s="235"/>
      <c r="M132" s="235"/>
      <c r="N132" s="235"/>
      <c r="O132" s="235"/>
      <c r="P132" s="235"/>
      <c r="Q132" s="839" t="s">
        <v>176</v>
      </c>
      <c r="R132" s="899" t="s">
        <v>177</v>
      </c>
      <c r="S132" s="899" t="s">
        <v>178</v>
      </c>
      <c r="T132" s="900" t="s">
        <v>182</v>
      </c>
      <c r="U132" s="897"/>
      <c r="V132" s="898"/>
      <c r="W132" s="898"/>
      <c r="X132" s="901" t="s">
        <v>180</v>
      </c>
      <c r="Y132" s="235"/>
      <c r="Z132" s="235"/>
      <c r="AA132" s="235"/>
      <c r="AB132" s="235"/>
      <c r="AC132" s="235"/>
      <c r="AD132" s="235"/>
      <c r="AE132" s="235"/>
      <c r="AF132" s="236"/>
      <c r="AG132" s="236"/>
      <c r="AH132" s="236"/>
      <c r="AI132" s="236"/>
      <c r="AJ132" s="236"/>
      <c r="AK132" s="236"/>
      <c r="AL132" s="236"/>
      <c r="AM132" s="236"/>
      <c r="AN132" s="236"/>
      <c r="AO132" s="236"/>
      <c r="AP132" s="235"/>
      <c r="AQ132" s="236"/>
      <c r="AR132" s="236"/>
      <c r="AS132" s="237"/>
      <c r="BB132" s="150"/>
      <c r="BC132" s="150"/>
      <c r="BD132" s="150"/>
      <c r="BE132" s="226"/>
      <c r="BF132" s="226"/>
      <c r="BG132" s="226"/>
      <c r="BH132" s="226"/>
      <c r="BI132" s="226"/>
      <c r="BJ132" s="226"/>
      <c r="BK132" s="227"/>
      <c r="BL132" s="227"/>
      <c r="BM132" s="227"/>
      <c r="BN132" s="227"/>
      <c r="BO132" s="227"/>
      <c r="BP132" s="227"/>
      <c r="BQ132" s="227"/>
      <c r="BR132" s="227"/>
      <c r="BS132" s="227"/>
      <c r="BT132" s="227"/>
      <c r="BU132" s="227"/>
      <c r="BV132" s="227"/>
      <c r="BW132" s="227"/>
      <c r="BX132" s="227"/>
      <c r="BY132" s="225"/>
    </row>
    <row r="133" spans="2:97" ht="51.75" customHeight="1" thickBot="1" x14ac:dyDescent="0.45">
      <c r="B133" s="1090" t="s">
        <v>118</v>
      </c>
      <c r="C133" s="239"/>
      <c r="D133" s="233" t="str">
        <f>IF(BA131&gt;(+COS(($B$132*-1)*3.14159265358979/180)*451.5)," ","USE EXBAR AR AT THE FRONT")</f>
        <v xml:space="preserve"> </v>
      </c>
      <c r="E133" s="234"/>
      <c r="F133" s="234"/>
      <c r="G133" s="234"/>
      <c r="H133" s="235"/>
      <c r="I133" s="235"/>
      <c r="J133" s="235"/>
      <c r="K133" s="235"/>
      <c r="L133" s="235"/>
      <c r="M133" s="235"/>
      <c r="N133" s="235"/>
      <c r="O133" s="235"/>
      <c r="P133" s="235"/>
      <c r="Q133" s="839">
        <v>11.273523300000001</v>
      </c>
      <c r="R133" s="899">
        <f>+$B$132-Q133</f>
        <v>-11.273523300000001</v>
      </c>
      <c r="S133" s="902">
        <f>COS(R133*3.14159265358979/180)</f>
        <v>0.980705101650998</v>
      </c>
      <c r="T133" s="895">
        <f>+S133*231.4661</f>
        <v>226.99998512926007</v>
      </c>
      <c r="U133" s="897"/>
      <c r="V133" s="898"/>
      <c r="W133" s="898"/>
      <c r="X133" s="903">
        <f>+((X138*AF138)+(T133*19))/(AF138+19)</f>
        <v>218.03608600766287</v>
      </c>
      <c r="Y133" s="235"/>
      <c r="Z133" s="235"/>
      <c r="AA133" s="410"/>
      <c r="AB133" s="840"/>
      <c r="AC133" s="235"/>
      <c r="AD133" s="235"/>
      <c r="AE133" s="235"/>
      <c r="AF133" s="236"/>
      <c r="AG133" s="236"/>
      <c r="AH133" s="236"/>
      <c r="AI133" s="236"/>
      <c r="AJ133" s="236"/>
      <c r="AK133" s="236"/>
      <c r="AL133" s="236"/>
      <c r="AM133" s="236"/>
      <c r="AN133" s="236"/>
      <c r="AO133" s="236"/>
      <c r="AP133" s="235"/>
      <c r="AQ133" s="240"/>
      <c r="AR133" s="236"/>
      <c r="BB133" s="241"/>
      <c r="BC133" s="241"/>
      <c r="BD133" s="241"/>
      <c r="BE133" s="226"/>
      <c r="BF133" s="226"/>
      <c r="BG133" s="226"/>
      <c r="BH133" s="226"/>
      <c r="BI133" s="226"/>
      <c r="BJ133" s="226"/>
      <c r="BK133" s="227"/>
      <c r="BL133" s="227"/>
      <c r="BM133" s="227"/>
      <c r="BN133" s="227"/>
      <c r="BO133" s="227"/>
      <c r="BP133" s="227"/>
      <c r="BQ133" s="227"/>
      <c r="BR133" s="227"/>
      <c r="BS133" s="227"/>
      <c r="BT133" s="227"/>
      <c r="BU133" s="227"/>
      <c r="BV133" s="227"/>
      <c r="BW133" s="227"/>
      <c r="BX133" s="227"/>
      <c r="BY133" s="225"/>
    </row>
    <row r="134" spans="2:97" ht="51.75" customHeight="1" thickBot="1" x14ac:dyDescent="0.45">
      <c r="B134" s="1091"/>
      <c r="C134" s="239"/>
      <c r="D134" s="242" t="str">
        <f>IF(CS131&lt;-(+COS(($B$132*-1)*3.14159265358979/180)*365.5)," ","USE EXBAR AR AT THE BACK")</f>
        <v xml:space="preserve"> </v>
      </c>
      <c r="E134" s="234"/>
      <c r="F134" s="234"/>
      <c r="G134" s="234"/>
      <c r="H134" s="235"/>
      <c r="I134" s="235"/>
      <c r="J134" s="235"/>
      <c r="K134" s="235"/>
      <c r="L134" s="235"/>
      <c r="M134" s="235"/>
      <c r="N134" s="235"/>
      <c r="O134" s="235"/>
      <c r="P134" s="235"/>
      <c r="Q134" s="235"/>
      <c r="R134" s="235"/>
      <c r="S134" s="235"/>
      <c r="T134" s="235"/>
      <c r="U134" s="235"/>
      <c r="V134" s="236"/>
      <c r="W134" s="236"/>
      <c r="X134" s="236"/>
      <c r="Y134" s="236"/>
      <c r="Z134" s="236"/>
      <c r="AA134" s="236"/>
      <c r="AB134" s="236"/>
      <c r="AC134" s="236"/>
      <c r="AD134" s="236"/>
      <c r="AE134" s="236"/>
      <c r="AF134" s="236"/>
      <c r="AG134" s="236"/>
      <c r="AH134" s="236"/>
      <c r="AI134" s="236"/>
      <c r="AJ134" s="236"/>
      <c r="AK134" s="236"/>
      <c r="AL134" s="236"/>
      <c r="AM134" s="236"/>
      <c r="AN134" s="236"/>
      <c r="AO134" s="236"/>
      <c r="AP134" s="235"/>
      <c r="AQ134" s="240"/>
      <c r="AR134" s="236"/>
      <c r="BB134" s="241"/>
      <c r="BC134" s="241"/>
      <c r="BD134" s="241"/>
      <c r="BE134" s="226"/>
      <c r="BF134" s="226"/>
      <c r="BG134" s="226"/>
      <c r="BH134" s="226"/>
      <c r="BI134" s="226"/>
      <c r="BJ134" s="226"/>
      <c r="BK134" s="227"/>
      <c r="BL134" s="227"/>
      <c r="BM134" s="227"/>
      <c r="BN134" s="227"/>
      <c r="BO134" s="227"/>
      <c r="BP134" s="227"/>
      <c r="BQ134" s="227"/>
      <c r="BR134" s="227"/>
      <c r="BS134" s="227"/>
      <c r="BT134" s="227"/>
      <c r="BU134" s="227"/>
      <c r="BV134" s="227"/>
      <c r="BW134" s="227"/>
      <c r="BX134" s="227"/>
      <c r="BY134" s="225"/>
    </row>
    <row r="135" spans="2:97" ht="27" thickBot="1" x14ac:dyDescent="0.45">
      <c r="B135" s="29">
        <v>1</v>
      </c>
      <c r="C135" s="243"/>
      <c r="D135" s="244" t="s">
        <v>117</v>
      </c>
      <c r="E135" s="245"/>
      <c r="F135" s="246"/>
      <c r="G135" s="246"/>
      <c r="H135" s="247"/>
      <c r="I135" s="247"/>
      <c r="J135" s="247"/>
      <c r="K135" s="247"/>
      <c r="L135" s="247"/>
      <c r="M135" s="247"/>
      <c r="N135" s="247"/>
      <c r="O135" s="247"/>
      <c r="P135" s="247"/>
      <c r="Q135" s="247"/>
      <c r="R135" s="247"/>
      <c r="S135" s="247"/>
      <c r="T135" s="247"/>
      <c r="U135" s="245"/>
      <c r="V135" s="248"/>
      <c r="W135" s="248"/>
      <c r="X135" s="248"/>
      <c r="Y135" s="248"/>
      <c r="Z135" s="248"/>
      <c r="AA135" s="248"/>
      <c r="AB135" s="248"/>
      <c r="AC135" s="248"/>
      <c r="AD135" s="248"/>
      <c r="AE135" s="248"/>
      <c r="AF135" s="248"/>
      <c r="AG135" s="248"/>
      <c r="AH135" s="248"/>
      <c r="AI135" s="248"/>
      <c r="AJ135" s="248"/>
      <c r="AK135" s="248"/>
      <c r="AL135" s="248"/>
      <c r="AM135" s="248"/>
      <c r="AN135" s="1094" t="s">
        <v>52</v>
      </c>
      <c r="AO135" s="1095"/>
      <c r="AP135" s="249"/>
      <c r="AQ135" s="250"/>
      <c r="BB135" s="241"/>
      <c r="BC135" s="241"/>
      <c r="BD135" s="241"/>
      <c r="BE135" s="226"/>
      <c r="BF135" s="226"/>
      <c r="BG135" s="226"/>
      <c r="BH135" s="226"/>
      <c r="BI135" s="226"/>
      <c r="BJ135" s="226"/>
      <c r="BK135" s="226"/>
      <c r="BL135" s="226"/>
      <c r="BM135" s="226"/>
      <c r="BN135" s="226"/>
      <c r="BO135" s="226"/>
      <c r="BP135" s="226"/>
      <c r="BQ135" s="226"/>
      <c r="BR135" s="226"/>
      <c r="BS135" s="226"/>
      <c r="BT135" s="226"/>
      <c r="BU135" s="226"/>
      <c r="BV135" s="226"/>
      <c r="BW135" s="226"/>
      <c r="BX135" s="226"/>
      <c r="BY135" s="226"/>
      <c r="BZ135" s="226"/>
      <c r="CA135" s="226"/>
      <c r="CB135" s="226"/>
      <c r="CC135" s="226"/>
      <c r="CD135" s="226"/>
      <c r="CE135" s="226"/>
      <c r="CF135" s="226"/>
      <c r="CG135" s="226"/>
      <c r="CH135" s="226"/>
      <c r="CI135" s="226"/>
      <c r="CJ135" s="226"/>
      <c r="CK135" s="226"/>
      <c r="CL135" s="226"/>
      <c r="CM135" s="226"/>
      <c r="CN135" s="226"/>
      <c r="CO135" s="226"/>
      <c r="CP135" s="226"/>
    </row>
    <row r="136" spans="2:97" ht="20.25" hidden="1" thickBot="1" x14ac:dyDescent="0.45">
      <c r="B136" s="251"/>
      <c r="C136" s="252"/>
      <c r="D136" s="253"/>
      <c r="F136" s="254"/>
      <c r="H136" s="255" t="s">
        <v>4</v>
      </c>
      <c r="I136" s="255" t="s">
        <v>1</v>
      </c>
      <c r="J136" s="256" t="s">
        <v>0</v>
      </c>
      <c r="K136" s="256" t="s">
        <v>2</v>
      </c>
      <c r="L136" s="256" t="s">
        <v>3</v>
      </c>
      <c r="M136" s="256" t="s">
        <v>8</v>
      </c>
      <c r="N136" s="256" t="s">
        <v>5</v>
      </c>
      <c r="O136" s="256" t="s">
        <v>6</v>
      </c>
      <c r="P136" s="256" t="s">
        <v>7</v>
      </c>
      <c r="Q136" s="256" t="s">
        <v>9</v>
      </c>
      <c r="R136" s="257" t="s">
        <v>10</v>
      </c>
      <c r="S136" s="256" t="s">
        <v>11</v>
      </c>
      <c r="T136" s="258" t="s">
        <v>12</v>
      </c>
      <c r="U136" s="259"/>
      <c r="V136" s="259"/>
      <c r="W136" s="260"/>
      <c r="X136" s="259"/>
      <c r="Y136" s="259"/>
      <c r="Z136" s="259"/>
      <c r="AA136" s="259"/>
      <c r="AB136" s="259"/>
      <c r="AC136" s="259"/>
      <c r="AD136" s="259"/>
      <c r="AE136" s="259"/>
      <c r="AF136" s="259"/>
      <c r="AG136" s="259"/>
      <c r="AH136" s="259"/>
      <c r="AI136" s="259"/>
      <c r="AJ136" s="259"/>
      <c r="AK136" s="259"/>
      <c r="AL136" s="260" t="s">
        <v>44</v>
      </c>
      <c r="AM136" s="260" t="s">
        <v>44</v>
      </c>
      <c r="AN136" s="261"/>
      <c r="AO136" s="262"/>
      <c r="AP136" s="225"/>
      <c r="AQ136" s="263"/>
      <c r="BB136" s="241"/>
      <c r="BC136" s="241"/>
      <c r="BD136" s="241"/>
      <c r="BX136" s="264"/>
      <c r="BY136" s="264"/>
      <c r="BZ136" s="264"/>
      <c r="CA136" s="264"/>
      <c r="CB136" s="264"/>
      <c r="CC136" s="264"/>
    </row>
    <row r="137" spans="2:97" ht="42.75" customHeight="1" thickBot="1" x14ac:dyDescent="0.45">
      <c r="B137" s="265"/>
      <c r="C137" s="266"/>
      <c r="D137" s="267" t="s">
        <v>22</v>
      </c>
      <c r="E137" s="245"/>
      <c r="F137" s="268"/>
      <c r="H137" s="269"/>
      <c r="I137" s="270"/>
      <c r="J137" s="97"/>
      <c r="K137" s="97"/>
      <c r="L137" s="97"/>
      <c r="M137" s="97"/>
      <c r="N137" s="97"/>
      <c r="O137" s="97"/>
      <c r="P137" s="97"/>
      <c r="Q137" s="97"/>
      <c r="R137" s="271"/>
      <c r="S137" s="97"/>
      <c r="T137" s="272"/>
      <c r="U137" s="273"/>
      <c r="V137" s="273"/>
      <c r="W137" s="273"/>
      <c r="X137" s="259" t="s">
        <v>38</v>
      </c>
      <c r="Y137" s="274" t="s">
        <v>31</v>
      </c>
      <c r="Z137" s="275" t="s">
        <v>120</v>
      </c>
      <c r="AA137" s="276" t="s">
        <v>32</v>
      </c>
      <c r="AB137" s="277" t="s">
        <v>33</v>
      </c>
      <c r="AC137" s="275" t="s">
        <v>121</v>
      </c>
      <c r="AD137" s="278" t="s">
        <v>34</v>
      </c>
      <c r="AE137" s="279" t="s">
        <v>35</v>
      </c>
      <c r="AF137" s="280" t="s">
        <v>36</v>
      </c>
      <c r="AG137" s="273" t="s">
        <v>37</v>
      </c>
      <c r="AH137" s="273" t="s">
        <v>39</v>
      </c>
      <c r="AI137" s="273" t="s">
        <v>40</v>
      </c>
      <c r="AJ137" s="281" t="s">
        <v>41</v>
      </c>
      <c r="AK137" s="281" t="s">
        <v>42</v>
      </c>
      <c r="AL137" s="282" t="s">
        <v>23</v>
      </c>
      <c r="AM137" s="282" t="s">
        <v>24</v>
      </c>
      <c r="AN137" s="283" t="s">
        <v>23</v>
      </c>
      <c r="AO137" s="283" t="s">
        <v>24</v>
      </c>
      <c r="AP137" s="225"/>
      <c r="AR137" s="284"/>
      <c r="BB137" s="241"/>
      <c r="BC137" s="241"/>
      <c r="BD137" s="241"/>
    </row>
    <row r="138" spans="2:97" ht="21" thickBot="1" x14ac:dyDescent="0.45">
      <c r="B138" s="285">
        <v>1</v>
      </c>
      <c r="C138" s="286">
        <f>+($B$132*-1)+D138</f>
        <v>0</v>
      </c>
      <c r="D138" s="27">
        <v>0</v>
      </c>
      <c r="E138" s="287" t="s">
        <v>119</v>
      </c>
      <c r="F138" s="288" t="str">
        <f>IF(AM138&lt;0,"use the locking pin"," ")</f>
        <v xml:space="preserve"> </v>
      </c>
      <c r="G138" s="288">
        <f>+D138</f>
        <v>0</v>
      </c>
      <c r="H138" s="289">
        <v>279.06049999999999</v>
      </c>
      <c r="I138" s="290">
        <v>79.962900599999998</v>
      </c>
      <c r="J138" s="157">
        <f>+I138-C138</f>
        <v>79.962900599999998</v>
      </c>
      <c r="K138" s="157">
        <f t="shared" ref="K138:K157" si="5">+J138/2</f>
        <v>39.981450299999999</v>
      </c>
      <c r="L138" s="157">
        <f t="shared" ref="L138:L157" si="6">SIN(K138*3.14159265358979/180)</f>
        <v>0.64253956655634092</v>
      </c>
      <c r="M138" s="157">
        <f t="shared" ref="M138:M157" si="7">+L138*H138</f>
        <v>179.30741271299578</v>
      </c>
      <c r="N138" s="157">
        <f t="shared" ref="N138:N157" si="8">+M138*2</f>
        <v>358.61482542599157</v>
      </c>
      <c r="O138" s="157">
        <f>+C138/2</f>
        <v>0</v>
      </c>
      <c r="P138" s="157">
        <f t="shared" ref="P138:P157" si="9">SIN(O138*3.14159265358979/180)</f>
        <v>0</v>
      </c>
      <c r="Q138" s="157">
        <f t="shared" ref="Q138:Q157" si="10">+P138*N138</f>
        <v>0</v>
      </c>
      <c r="R138" s="291">
        <v>213.83080000000001</v>
      </c>
      <c r="S138" s="157">
        <f>+R138+Q138</f>
        <v>213.83080000000001</v>
      </c>
      <c r="T138" s="292">
        <f t="shared" ref="T138:T157" si="11">+S138</f>
        <v>213.83080000000001</v>
      </c>
      <c r="U138" s="91"/>
      <c r="V138" s="293">
        <f t="shared" ref="V138:V157" si="12">IF(B138&lt;($B$135+1),T138,0)</f>
        <v>213.83080000000001</v>
      </c>
      <c r="W138" s="288"/>
      <c r="X138" s="293">
        <f>SUM(V138:V157)/($B$135)</f>
        <v>213.83080000000001</v>
      </c>
      <c r="Y138" s="294">
        <f>+C138</f>
        <v>0</v>
      </c>
      <c r="Z138" s="295">
        <f>66.2555484-Y138</f>
        <v>66.255548399999995</v>
      </c>
      <c r="AA138" s="296">
        <f t="shared" ref="AA138:AA157" si="13">SIN(Z138*3.14159265358979/180)</f>
        <v>0.91535047595051022</v>
      </c>
      <c r="AB138" s="297">
        <f>+AA138*304.3209</f>
        <v>278.56028065668761</v>
      </c>
      <c r="AC138" s="295">
        <f>50.0185497+Y138</f>
        <v>50.018549700000001</v>
      </c>
      <c r="AD138" s="298">
        <f>SIN(AC138*3.14159265358979/180)</f>
        <v>0.76625250760411079</v>
      </c>
      <c r="AE138" s="299">
        <f>+AD138*279.0605</f>
        <v>213.83080789825695</v>
      </c>
      <c r="AF138" s="300">
        <f>40.5*B135</f>
        <v>40.5</v>
      </c>
      <c r="AG138" s="301">
        <f>+AE138+AB138</f>
        <v>492.39108855494453</v>
      </c>
      <c r="AH138" s="301">
        <f>+V138-AE138</f>
        <v>-7.8982569391428115E-6</v>
      </c>
      <c r="AI138" s="301">
        <f>+X138-AH138</f>
        <v>213.83080789825695</v>
      </c>
      <c r="AJ138" s="302">
        <f>+((AG138-AI138)/AG138)*AF138</f>
        <v>22.912054317849329</v>
      </c>
      <c r="AK138" s="302">
        <f>+(AI138/AG138)*AF138</f>
        <v>17.587945682150675</v>
      </c>
      <c r="AL138" s="303">
        <f t="shared" ref="AL138:AL157" si="14">2*$C$7/AJ138</f>
        <v>506.28371594611554</v>
      </c>
      <c r="AM138" s="304">
        <f t="shared" ref="AM138:AM157" si="15">$D$7/AK138</f>
        <v>568.57123513569934</v>
      </c>
      <c r="AN138" s="305">
        <f>ABS(AL138)</f>
        <v>506.28371594611554</v>
      </c>
      <c r="AO138" s="305">
        <f>ABS(AM138)</f>
        <v>568.57123513569934</v>
      </c>
      <c r="AP138" s="101"/>
      <c r="AR138" s="306"/>
      <c r="BB138" s="241"/>
      <c r="BC138" s="241"/>
      <c r="BD138" s="241"/>
    </row>
    <row r="139" spans="2:97" ht="20.25" thickBot="1" x14ac:dyDescent="0.45">
      <c r="B139" s="307">
        <v>2</v>
      </c>
      <c r="C139" s="308"/>
      <c r="D139" s="27">
        <v>0</v>
      </c>
      <c r="E139" s="309" t="s">
        <v>130</v>
      </c>
      <c r="F139" s="310" t="e">
        <f t="shared" ref="F139:F157" si="16">IF(AM139&lt;0,"use the locking pin"," ")</f>
        <v>#DIV/0!</v>
      </c>
      <c r="G139" s="311">
        <f t="shared" ref="G139:G157" si="17">+D139+AP139</f>
        <v>0</v>
      </c>
      <c r="H139" s="312">
        <v>279.06049999999999</v>
      </c>
      <c r="I139" s="313">
        <v>79.962900599999998</v>
      </c>
      <c r="J139" s="101">
        <f t="shared" ref="J139:J157" si="18">+I139-D139</f>
        <v>79.962900599999998</v>
      </c>
      <c r="K139" s="101">
        <f t="shared" si="5"/>
        <v>39.981450299999999</v>
      </c>
      <c r="L139" s="101">
        <f>SIN(K139*3.14159265358979/180)</f>
        <v>0.64253956655634092</v>
      </c>
      <c r="M139" s="101">
        <f t="shared" si="7"/>
        <v>179.30741271299578</v>
      </c>
      <c r="N139" s="101">
        <f t="shared" si="8"/>
        <v>358.61482542599157</v>
      </c>
      <c r="O139" s="101">
        <f>+C138+(D139/2)</f>
        <v>0</v>
      </c>
      <c r="P139" s="101">
        <f t="shared" si="9"/>
        <v>0</v>
      </c>
      <c r="Q139" s="101">
        <f t="shared" si="10"/>
        <v>0</v>
      </c>
      <c r="R139" s="101">
        <f t="shared" ref="R139:R157" si="19">+T138</f>
        <v>213.83080000000001</v>
      </c>
      <c r="S139" s="101">
        <f>+R139+Q139</f>
        <v>213.83080000000001</v>
      </c>
      <c r="T139" s="314">
        <f t="shared" si="11"/>
        <v>213.83080000000001</v>
      </c>
      <c r="U139" s="225"/>
      <c r="V139" s="315">
        <f t="shared" si="12"/>
        <v>0</v>
      </c>
      <c r="W139" s="288"/>
      <c r="X139" s="315" t="e">
        <f t="shared" ref="X139:X157" si="20">SUM(V139:V158)/($B$135-B138)</f>
        <v>#DIV/0!</v>
      </c>
      <c r="Y139" s="316">
        <f>SUM(D139)+$C$138</f>
        <v>0</v>
      </c>
      <c r="Z139" s="317">
        <f t="shared" ref="Z139:Z157" si="21">66.2555484-Y139</f>
        <v>66.255548399999995</v>
      </c>
      <c r="AA139" s="318">
        <f t="shared" si="13"/>
        <v>0.91535047595051022</v>
      </c>
      <c r="AB139" s="319">
        <f t="shared" ref="AB139:AB157" si="22">+AA139*304.3209</f>
        <v>278.56028065668761</v>
      </c>
      <c r="AC139" s="317">
        <f t="shared" ref="AC139:AC157" si="23">50.0185497+Y139</f>
        <v>50.018549700000001</v>
      </c>
      <c r="AD139" s="320">
        <f t="shared" ref="AD139:AD157" si="24">SIN(AC139*3.14159265358979/180)</f>
        <v>0.76625250760411079</v>
      </c>
      <c r="AE139" s="321">
        <f t="shared" ref="AE139:AE157" si="25">+AD139*279.0605</f>
        <v>213.83080789825695</v>
      </c>
      <c r="AF139" s="321">
        <f>40.5*($B$135-B138)</f>
        <v>0</v>
      </c>
      <c r="AG139" s="322">
        <f t="shared" ref="AG139:AG157" si="26">+AE139+AB139</f>
        <v>492.39108855494453</v>
      </c>
      <c r="AH139" s="322">
        <f>+V139-AE139</f>
        <v>-213.83080789825695</v>
      </c>
      <c r="AI139" s="322" t="e">
        <f>+X139-AH139</f>
        <v>#DIV/0!</v>
      </c>
      <c r="AJ139" s="323" t="e">
        <f t="shared" ref="AJ139:AJ157" si="27">+((AG139-AI139)/AG139)*AF139</f>
        <v>#DIV/0!</v>
      </c>
      <c r="AK139" s="323" t="e">
        <f t="shared" ref="AK139:AK157" si="28">+(AI139/AG139)*AF139</f>
        <v>#DIV/0!</v>
      </c>
      <c r="AL139" s="303" t="e">
        <f t="shared" si="14"/>
        <v>#DIV/0!</v>
      </c>
      <c r="AM139" s="304" t="e">
        <f t="shared" si="15"/>
        <v>#DIV/0!</v>
      </c>
      <c r="AN139" s="324" t="e">
        <f t="shared" ref="AN139:AO157" si="29">ABS(AL139)</f>
        <v>#DIV/0!</v>
      </c>
      <c r="AO139" s="305" t="e">
        <f t="shared" si="29"/>
        <v>#DIV/0!</v>
      </c>
      <c r="AR139" s="225"/>
      <c r="BB139" s="241"/>
      <c r="BC139" s="241"/>
      <c r="BD139" s="241"/>
    </row>
    <row r="140" spans="2:97" ht="20.25" thickBot="1" x14ac:dyDescent="0.45">
      <c r="B140" s="307">
        <v>3</v>
      </c>
      <c r="C140" s="308"/>
      <c r="D140" s="27">
        <v>0</v>
      </c>
      <c r="E140" s="287" t="s">
        <v>130</v>
      </c>
      <c r="F140" s="325" t="str">
        <f t="shared" si="16"/>
        <v>use the locking pin</v>
      </c>
      <c r="G140" s="311">
        <f t="shared" si="17"/>
        <v>0</v>
      </c>
      <c r="H140" s="312">
        <v>279.06049999999999</v>
      </c>
      <c r="I140" s="313">
        <v>79.962900599999998</v>
      </c>
      <c r="J140" s="101">
        <f t="shared" si="18"/>
        <v>79.962900599999998</v>
      </c>
      <c r="K140" s="101">
        <f t="shared" si="5"/>
        <v>39.981450299999999</v>
      </c>
      <c r="L140" s="101">
        <f t="shared" si="6"/>
        <v>0.64253956655634092</v>
      </c>
      <c r="M140" s="101">
        <f t="shared" si="7"/>
        <v>179.30741271299578</v>
      </c>
      <c r="N140" s="101">
        <f t="shared" si="8"/>
        <v>358.61482542599157</v>
      </c>
      <c r="O140" s="101">
        <f>+C138+D139+(D140/2)</f>
        <v>0</v>
      </c>
      <c r="P140" s="101">
        <f t="shared" si="9"/>
        <v>0</v>
      </c>
      <c r="Q140" s="101">
        <f t="shared" si="10"/>
        <v>0</v>
      </c>
      <c r="R140" s="101">
        <f t="shared" si="19"/>
        <v>213.83080000000001</v>
      </c>
      <c r="S140" s="101">
        <f t="shared" ref="S140:S157" si="30">+S139+Q140</f>
        <v>213.83080000000001</v>
      </c>
      <c r="T140" s="314">
        <f t="shared" si="11"/>
        <v>213.83080000000001</v>
      </c>
      <c r="U140" s="225"/>
      <c r="V140" s="315">
        <f t="shared" si="12"/>
        <v>0</v>
      </c>
      <c r="W140" s="288"/>
      <c r="X140" s="315">
        <f t="shared" si="20"/>
        <v>0</v>
      </c>
      <c r="Y140" s="316">
        <f>SUM(D139:D140)+$C$138</f>
        <v>0</v>
      </c>
      <c r="Z140" s="317">
        <f t="shared" si="21"/>
        <v>66.255548399999995</v>
      </c>
      <c r="AA140" s="318">
        <f t="shared" si="13"/>
        <v>0.91535047595051022</v>
      </c>
      <c r="AB140" s="319">
        <f t="shared" si="22"/>
        <v>278.56028065668761</v>
      </c>
      <c r="AC140" s="317">
        <f t="shared" si="23"/>
        <v>50.018549700000001</v>
      </c>
      <c r="AD140" s="320">
        <f t="shared" si="24"/>
        <v>0.76625250760411079</v>
      </c>
      <c r="AE140" s="321">
        <f t="shared" si="25"/>
        <v>213.83080789825695</v>
      </c>
      <c r="AF140" s="321">
        <f t="shared" ref="AF140:AF157" si="31">40.5*($B$135-B139)</f>
        <v>-40.5</v>
      </c>
      <c r="AG140" s="322">
        <f t="shared" si="26"/>
        <v>492.39108855494453</v>
      </c>
      <c r="AH140" s="322">
        <f>+V140-AE140</f>
        <v>-213.83080789825695</v>
      </c>
      <c r="AI140" s="322">
        <f>+X140-AH140</f>
        <v>213.83080789825695</v>
      </c>
      <c r="AJ140" s="323">
        <f t="shared" si="27"/>
        <v>-22.912054317849329</v>
      </c>
      <c r="AK140" s="323">
        <f t="shared" si="28"/>
        <v>-17.587945682150675</v>
      </c>
      <c r="AL140" s="303">
        <f t="shared" si="14"/>
        <v>-506.28371594611554</v>
      </c>
      <c r="AM140" s="304">
        <f t="shared" si="15"/>
        <v>-568.57123513569934</v>
      </c>
      <c r="AN140" s="305">
        <f t="shared" si="29"/>
        <v>506.28371594611554</v>
      </c>
      <c r="AO140" s="305">
        <f t="shared" si="29"/>
        <v>568.57123513569934</v>
      </c>
      <c r="BB140" s="241"/>
      <c r="BC140" s="241"/>
      <c r="BD140" s="241"/>
      <c r="BE140" s="51"/>
    </row>
    <row r="141" spans="2:97" ht="20.25" thickBot="1" x14ac:dyDescent="0.45">
      <c r="B141" s="307">
        <v>4</v>
      </c>
      <c r="C141" s="308"/>
      <c r="D141" s="27">
        <v>0</v>
      </c>
      <c r="E141" s="287" t="s">
        <v>130</v>
      </c>
      <c r="F141" s="325" t="str">
        <f t="shared" si="16"/>
        <v>use the locking pin</v>
      </c>
      <c r="G141" s="311">
        <f t="shared" si="17"/>
        <v>0</v>
      </c>
      <c r="H141" s="312">
        <v>279.06049999999999</v>
      </c>
      <c r="I141" s="313">
        <v>79.962900599999998</v>
      </c>
      <c r="J141" s="101">
        <f t="shared" si="18"/>
        <v>79.962900599999998</v>
      </c>
      <c r="K141" s="101">
        <f t="shared" si="5"/>
        <v>39.981450299999999</v>
      </c>
      <c r="L141" s="101">
        <f t="shared" si="6"/>
        <v>0.64253956655634092</v>
      </c>
      <c r="M141" s="101">
        <f t="shared" si="7"/>
        <v>179.30741271299578</v>
      </c>
      <c r="N141" s="101">
        <f t="shared" si="8"/>
        <v>358.61482542599157</v>
      </c>
      <c r="O141" s="101">
        <f>+C138+D139+D140+(D141/2)</f>
        <v>0</v>
      </c>
      <c r="P141" s="101">
        <f t="shared" si="9"/>
        <v>0</v>
      </c>
      <c r="Q141" s="101">
        <f t="shared" si="10"/>
        <v>0</v>
      </c>
      <c r="R141" s="101">
        <f t="shared" si="19"/>
        <v>213.83080000000001</v>
      </c>
      <c r="S141" s="101">
        <f t="shared" si="30"/>
        <v>213.83080000000001</v>
      </c>
      <c r="T141" s="314">
        <f t="shared" si="11"/>
        <v>213.83080000000001</v>
      </c>
      <c r="U141" s="225"/>
      <c r="V141" s="315">
        <f t="shared" si="12"/>
        <v>0</v>
      </c>
      <c r="W141" s="288"/>
      <c r="X141" s="315">
        <f t="shared" si="20"/>
        <v>0</v>
      </c>
      <c r="Y141" s="316">
        <f>SUM(D139:D141)+$C$138</f>
        <v>0</v>
      </c>
      <c r="Z141" s="317">
        <f t="shared" si="21"/>
        <v>66.255548399999995</v>
      </c>
      <c r="AA141" s="318">
        <f t="shared" si="13"/>
        <v>0.91535047595051022</v>
      </c>
      <c r="AB141" s="319">
        <f t="shared" si="22"/>
        <v>278.56028065668761</v>
      </c>
      <c r="AC141" s="317">
        <f t="shared" si="23"/>
        <v>50.018549700000001</v>
      </c>
      <c r="AD141" s="320">
        <f t="shared" si="24"/>
        <v>0.76625250760411079</v>
      </c>
      <c r="AE141" s="321">
        <f t="shared" si="25"/>
        <v>213.83080789825695</v>
      </c>
      <c r="AF141" s="321">
        <f t="shared" si="31"/>
        <v>-81</v>
      </c>
      <c r="AG141" s="322">
        <f t="shared" si="26"/>
        <v>492.39108855494453</v>
      </c>
      <c r="AH141" s="322">
        <f>+V141-AE141</f>
        <v>-213.83080789825695</v>
      </c>
      <c r="AI141" s="322">
        <f t="shared" ref="AI141:AI157" si="32">+X141-AH141</f>
        <v>213.83080789825695</v>
      </c>
      <c r="AJ141" s="323">
        <f t="shared" si="27"/>
        <v>-45.824108635698657</v>
      </c>
      <c r="AK141" s="323">
        <f t="shared" si="28"/>
        <v>-35.17589136430135</v>
      </c>
      <c r="AL141" s="303">
        <f t="shared" si="14"/>
        <v>-253.14185797305777</v>
      </c>
      <c r="AM141" s="304">
        <f t="shared" si="15"/>
        <v>-284.28561756784967</v>
      </c>
      <c r="AN141" s="305">
        <f t="shared" si="29"/>
        <v>253.14185797305777</v>
      </c>
      <c r="AO141" s="305">
        <f t="shared" si="29"/>
        <v>284.28561756784967</v>
      </c>
      <c r="BB141" s="241"/>
      <c r="BC141" s="241"/>
      <c r="BD141" s="241"/>
      <c r="BE141" s="51"/>
    </row>
    <row r="142" spans="2:97" ht="20.25" thickBot="1" x14ac:dyDescent="0.45">
      <c r="B142" s="307">
        <v>5</v>
      </c>
      <c r="C142" s="308"/>
      <c r="D142" s="27">
        <v>0</v>
      </c>
      <c r="E142" s="287" t="s">
        <v>130</v>
      </c>
      <c r="F142" s="325" t="str">
        <f t="shared" si="16"/>
        <v>use the locking pin</v>
      </c>
      <c r="G142" s="311">
        <f t="shared" si="17"/>
        <v>0</v>
      </c>
      <c r="H142" s="312">
        <v>279.06049999999999</v>
      </c>
      <c r="I142" s="313">
        <v>79.962900599999998</v>
      </c>
      <c r="J142" s="101">
        <f t="shared" si="18"/>
        <v>79.962900599999998</v>
      </c>
      <c r="K142" s="101">
        <f t="shared" si="5"/>
        <v>39.981450299999999</v>
      </c>
      <c r="L142" s="101">
        <f t="shared" si="6"/>
        <v>0.64253956655634092</v>
      </c>
      <c r="M142" s="101">
        <f t="shared" si="7"/>
        <v>179.30741271299578</v>
      </c>
      <c r="N142" s="101">
        <f t="shared" si="8"/>
        <v>358.61482542599157</v>
      </c>
      <c r="O142" s="101">
        <f>+C138+D139+D140+D141+(D142/2)</f>
        <v>0</v>
      </c>
      <c r="P142" s="101">
        <f t="shared" si="9"/>
        <v>0</v>
      </c>
      <c r="Q142" s="101">
        <f t="shared" si="10"/>
        <v>0</v>
      </c>
      <c r="R142" s="101">
        <f t="shared" si="19"/>
        <v>213.83080000000001</v>
      </c>
      <c r="S142" s="101">
        <f t="shared" si="30"/>
        <v>213.83080000000001</v>
      </c>
      <c r="T142" s="314">
        <f t="shared" si="11"/>
        <v>213.83080000000001</v>
      </c>
      <c r="U142" s="225"/>
      <c r="V142" s="315">
        <f t="shared" si="12"/>
        <v>0</v>
      </c>
      <c r="W142" s="288"/>
      <c r="X142" s="315">
        <f t="shared" si="20"/>
        <v>0</v>
      </c>
      <c r="Y142" s="316">
        <f>SUM(D139:D142)+$C$138</f>
        <v>0</v>
      </c>
      <c r="Z142" s="317">
        <f t="shared" si="21"/>
        <v>66.255548399999995</v>
      </c>
      <c r="AA142" s="318">
        <f t="shared" si="13"/>
        <v>0.91535047595051022</v>
      </c>
      <c r="AB142" s="319">
        <f t="shared" si="22"/>
        <v>278.56028065668761</v>
      </c>
      <c r="AC142" s="317">
        <f t="shared" si="23"/>
        <v>50.018549700000001</v>
      </c>
      <c r="AD142" s="320">
        <f t="shared" si="24"/>
        <v>0.76625250760411079</v>
      </c>
      <c r="AE142" s="321">
        <f t="shared" si="25"/>
        <v>213.83080789825695</v>
      </c>
      <c r="AF142" s="321">
        <f t="shared" si="31"/>
        <v>-121.5</v>
      </c>
      <c r="AG142" s="322">
        <f t="shared" si="26"/>
        <v>492.39108855494453</v>
      </c>
      <c r="AH142" s="322">
        <f t="shared" ref="AH142:AH157" si="33">+V142-AE142</f>
        <v>-213.83080789825695</v>
      </c>
      <c r="AI142" s="322">
        <f t="shared" si="32"/>
        <v>213.83080789825695</v>
      </c>
      <c r="AJ142" s="323">
        <f t="shared" si="27"/>
        <v>-68.736162953547989</v>
      </c>
      <c r="AK142" s="323">
        <f t="shared" si="28"/>
        <v>-52.763837046452025</v>
      </c>
      <c r="AL142" s="303">
        <f t="shared" si="14"/>
        <v>-168.76123864870519</v>
      </c>
      <c r="AM142" s="304">
        <f t="shared" si="15"/>
        <v>-189.52374504523311</v>
      </c>
      <c r="AN142" s="305">
        <f t="shared" si="29"/>
        <v>168.76123864870519</v>
      </c>
      <c r="AO142" s="305">
        <f t="shared" si="29"/>
        <v>189.52374504523311</v>
      </c>
      <c r="AR142" s="326"/>
      <c r="BB142" s="241"/>
      <c r="BC142" s="241"/>
      <c r="BD142" s="241"/>
      <c r="BE142" s="51"/>
    </row>
    <row r="143" spans="2:97" ht="20.25" thickBot="1" x14ac:dyDescent="0.45">
      <c r="B143" s="307">
        <v>6</v>
      </c>
      <c r="C143" s="308"/>
      <c r="D143" s="27">
        <v>0</v>
      </c>
      <c r="E143" s="287" t="s">
        <v>130</v>
      </c>
      <c r="F143" s="325" t="str">
        <f t="shared" si="16"/>
        <v>use the locking pin</v>
      </c>
      <c r="G143" s="311">
        <f t="shared" si="17"/>
        <v>0</v>
      </c>
      <c r="H143" s="312">
        <v>279.06049999999999</v>
      </c>
      <c r="I143" s="313">
        <v>79.962900599999998</v>
      </c>
      <c r="J143" s="101">
        <f t="shared" si="18"/>
        <v>79.962900599999998</v>
      </c>
      <c r="K143" s="101">
        <f t="shared" si="5"/>
        <v>39.981450299999999</v>
      </c>
      <c r="L143" s="101">
        <f t="shared" si="6"/>
        <v>0.64253956655634092</v>
      </c>
      <c r="M143" s="101">
        <f t="shared" si="7"/>
        <v>179.30741271299578</v>
      </c>
      <c r="N143" s="101">
        <f t="shared" si="8"/>
        <v>358.61482542599157</v>
      </c>
      <c r="O143" s="101">
        <f>+C138+D139+D140+D141+D142+(D143/2)</f>
        <v>0</v>
      </c>
      <c r="P143" s="101">
        <f t="shared" si="9"/>
        <v>0</v>
      </c>
      <c r="Q143" s="101">
        <f t="shared" si="10"/>
        <v>0</v>
      </c>
      <c r="R143" s="101">
        <f t="shared" si="19"/>
        <v>213.83080000000001</v>
      </c>
      <c r="S143" s="101">
        <f t="shared" si="30"/>
        <v>213.83080000000001</v>
      </c>
      <c r="T143" s="314">
        <f t="shared" si="11"/>
        <v>213.83080000000001</v>
      </c>
      <c r="U143" s="225"/>
      <c r="V143" s="315">
        <f t="shared" si="12"/>
        <v>0</v>
      </c>
      <c r="W143" s="288"/>
      <c r="X143" s="315">
        <f t="shared" si="20"/>
        <v>0</v>
      </c>
      <c r="Y143" s="316">
        <f>SUM(D139:D143)+$C$138</f>
        <v>0</v>
      </c>
      <c r="Z143" s="317">
        <f t="shared" si="21"/>
        <v>66.255548399999995</v>
      </c>
      <c r="AA143" s="318">
        <f t="shared" si="13"/>
        <v>0.91535047595051022</v>
      </c>
      <c r="AB143" s="319">
        <f t="shared" si="22"/>
        <v>278.56028065668761</v>
      </c>
      <c r="AC143" s="317">
        <f t="shared" si="23"/>
        <v>50.018549700000001</v>
      </c>
      <c r="AD143" s="320">
        <f t="shared" si="24"/>
        <v>0.76625250760411079</v>
      </c>
      <c r="AE143" s="321">
        <f t="shared" si="25"/>
        <v>213.83080789825695</v>
      </c>
      <c r="AF143" s="321">
        <f t="shared" si="31"/>
        <v>-162</v>
      </c>
      <c r="AG143" s="322">
        <f t="shared" si="26"/>
        <v>492.39108855494453</v>
      </c>
      <c r="AH143" s="322">
        <f t="shared" si="33"/>
        <v>-213.83080789825695</v>
      </c>
      <c r="AI143" s="322">
        <f t="shared" si="32"/>
        <v>213.83080789825695</v>
      </c>
      <c r="AJ143" s="323">
        <f t="shared" si="27"/>
        <v>-91.648217271397314</v>
      </c>
      <c r="AK143" s="323">
        <f t="shared" si="28"/>
        <v>-70.3517827286027</v>
      </c>
      <c r="AL143" s="303">
        <f t="shared" si="14"/>
        <v>-126.57092898652888</v>
      </c>
      <c r="AM143" s="304">
        <f t="shared" si="15"/>
        <v>-142.14280878392483</v>
      </c>
      <c r="AN143" s="305">
        <f t="shared" si="29"/>
        <v>126.57092898652888</v>
      </c>
      <c r="AO143" s="305">
        <f t="shared" si="29"/>
        <v>142.14280878392483</v>
      </c>
      <c r="BB143" s="241"/>
      <c r="BC143" s="241"/>
      <c r="BD143" s="241"/>
      <c r="BE143" s="51"/>
    </row>
    <row r="144" spans="2:97" ht="20.25" thickBot="1" x14ac:dyDescent="0.45">
      <c r="B144" s="307">
        <v>7</v>
      </c>
      <c r="C144" s="308"/>
      <c r="D144" s="27">
        <v>0</v>
      </c>
      <c r="E144" s="287" t="s">
        <v>130</v>
      </c>
      <c r="F144" s="325" t="str">
        <f t="shared" si="16"/>
        <v>use the locking pin</v>
      </c>
      <c r="G144" s="311">
        <f t="shared" si="17"/>
        <v>0</v>
      </c>
      <c r="H144" s="312">
        <v>279.06049999999999</v>
      </c>
      <c r="I144" s="313">
        <v>79.962900599999998</v>
      </c>
      <c r="J144" s="101">
        <f t="shared" si="18"/>
        <v>79.962900599999998</v>
      </c>
      <c r="K144" s="101">
        <f t="shared" si="5"/>
        <v>39.981450299999999</v>
      </c>
      <c r="L144" s="101">
        <f t="shared" si="6"/>
        <v>0.64253956655634092</v>
      </c>
      <c r="M144" s="101">
        <f t="shared" si="7"/>
        <v>179.30741271299578</v>
      </c>
      <c r="N144" s="101">
        <f t="shared" si="8"/>
        <v>358.61482542599157</v>
      </c>
      <c r="O144" s="101">
        <f>+C138+D139+D140+D141+D142+D143+(D144/2)</f>
        <v>0</v>
      </c>
      <c r="P144" s="101">
        <f t="shared" si="9"/>
        <v>0</v>
      </c>
      <c r="Q144" s="101">
        <f t="shared" si="10"/>
        <v>0</v>
      </c>
      <c r="R144" s="101">
        <f t="shared" si="19"/>
        <v>213.83080000000001</v>
      </c>
      <c r="S144" s="101">
        <f t="shared" si="30"/>
        <v>213.83080000000001</v>
      </c>
      <c r="T144" s="314">
        <f t="shared" si="11"/>
        <v>213.83080000000001</v>
      </c>
      <c r="U144" s="225"/>
      <c r="V144" s="315">
        <f t="shared" si="12"/>
        <v>0</v>
      </c>
      <c r="W144" s="288"/>
      <c r="X144" s="315">
        <f t="shared" si="20"/>
        <v>0</v>
      </c>
      <c r="Y144" s="316">
        <f>SUM(D139:D144)+$C$138</f>
        <v>0</v>
      </c>
      <c r="Z144" s="317">
        <f t="shared" si="21"/>
        <v>66.255548399999995</v>
      </c>
      <c r="AA144" s="318">
        <f t="shared" si="13"/>
        <v>0.91535047595051022</v>
      </c>
      <c r="AB144" s="319">
        <f t="shared" si="22"/>
        <v>278.56028065668761</v>
      </c>
      <c r="AC144" s="317">
        <f t="shared" si="23"/>
        <v>50.018549700000001</v>
      </c>
      <c r="AD144" s="320">
        <f t="shared" si="24"/>
        <v>0.76625250760411079</v>
      </c>
      <c r="AE144" s="321">
        <f t="shared" si="25"/>
        <v>213.83080789825695</v>
      </c>
      <c r="AF144" s="321">
        <f t="shared" si="31"/>
        <v>-202.5</v>
      </c>
      <c r="AG144" s="322">
        <f t="shared" si="26"/>
        <v>492.39108855494453</v>
      </c>
      <c r="AH144" s="322">
        <f t="shared" si="33"/>
        <v>-213.83080789825695</v>
      </c>
      <c r="AI144" s="322">
        <f t="shared" si="32"/>
        <v>213.83080789825695</v>
      </c>
      <c r="AJ144" s="323">
        <f t="shared" si="27"/>
        <v>-114.56027158924665</v>
      </c>
      <c r="AK144" s="323">
        <f t="shared" si="28"/>
        <v>-87.939728410753375</v>
      </c>
      <c r="AL144" s="303">
        <f t="shared" si="14"/>
        <v>-101.2567431892231</v>
      </c>
      <c r="AM144" s="304">
        <f t="shared" si="15"/>
        <v>-113.71424702713988</v>
      </c>
      <c r="AN144" s="305">
        <f t="shared" si="29"/>
        <v>101.2567431892231</v>
      </c>
      <c r="AO144" s="305">
        <f t="shared" si="29"/>
        <v>113.71424702713988</v>
      </c>
      <c r="BB144" s="241"/>
      <c r="BC144" s="241"/>
      <c r="BD144" s="241"/>
      <c r="BE144" s="51"/>
    </row>
    <row r="145" spans="1:57" ht="20.25" thickBot="1" x14ac:dyDescent="0.45">
      <c r="B145" s="307">
        <v>8</v>
      </c>
      <c r="C145" s="308"/>
      <c r="D145" s="27">
        <v>0</v>
      </c>
      <c r="E145" s="287" t="s">
        <v>130</v>
      </c>
      <c r="F145" s="325" t="str">
        <f t="shared" si="16"/>
        <v>use the locking pin</v>
      </c>
      <c r="G145" s="311">
        <f t="shared" si="17"/>
        <v>0</v>
      </c>
      <c r="H145" s="312">
        <v>279.06049999999999</v>
      </c>
      <c r="I145" s="313">
        <v>79.962900599999998</v>
      </c>
      <c r="J145" s="101">
        <f t="shared" si="18"/>
        <v>79.962900599999998</v>
      </c>
      <c r="K145" s="101">
        <f t="shared" si="5"/>
        <v>39.981450299999999</v>
      </c>
      <c r="L145" s="101">
        <f t="shared" si="6"/>
        <v>0.64253956655634092</v>
      </c>
      <c r="M145" s="101">
        <f t="shared" si="7"/>
        <v>179.30741271299578</v>
      </c>
      <c r="N145" s="101">
        <f t="shared" si="8"/>
        <v>358.61482542599157</v>
      </c>
      <c r="O145" s="101">
        <f>+C138+D139+D140+D141+D142+D143+D144+(D145/2)</f>
        <v>0</v>
      </c>
      <c r="P145" s="101">
        <f t="shared" si="9"/>
        <v>0</v>
      </c>
      <c r="Q145" s="101">
        <f t="shared" si="10"/>
        <v>0</v>
      </c>
      <c r="R145" s="101">
        <f t="shared" si="19"/>
        <v>213.83080000000001</v>
      </c>
      <c r="S145" s="101">
        <f t="shared" si="30"/>
        <v>213.83080000000001</v>
      </c>
      <c r="T145" s="314">
        <f t="shared" si="11"/>
        <v>213.83080000000001</v>
      </c>
      <c r="U145" s="225"/>
      <c r="V145" s="315">
        <f t="shared" si="12"/>
        <v>0</v>
      </c>
      <c r="W145" s="288"/>
      <c r="X145" s="315">
        <f t="shared" si="20"/>
        <v>0</v>
      </c>
      <c r="Y145" s="316">
        <f>SUM(D139:D145)+$C$138</f>
        <v>0</v>
      </c>
      <c r="Z145" s="317">
        <f t="shared" si="21"/>
        <v>66.255548399999995</v>
      </c>
      <c r="AA145" s="318">
        <f t="shared" si="13"/>
        <v>0.91535047595051022</v>
      </c>
      <c r="AB145" s="319">
        <f t="shared" si="22"/>
        <v>278.56028065668761</v>
      </c>
      <c r="AC145" s="317">
        <f t="shared" si="23"/>
        <v>50.018549700000001</v>
      </c>
      <c r="AD145" s="320">
        <f t="shared" si="24"/>
        <v>0.76625250760411079</v>
      </c>
      <c r="AE145" s="321">
        <f t="shared" si="25"/>
        <v>213.83080789825695</v>
      </c>
      <c r="AF145" s="321">
        <f t="shared" si="31"/>
        <v>-243</v>
      </c>
      <c r="AG145" s="322">
        <f t="shared" si="26"/>
        <v>492.39108855494453</v>
      </c>
      <c r="AH145" s="322">
        <f t="shared" si="33"/>
        <v>-213.83080789825695</v>
      </c>
      <c r="AI145" s="322">
        <f t="shared" si="32"/>
        <v>213.83080789825695</v>
      </c>
      <c r="AJ145" s="323">
        <f t="shared" si="27"/>
        <v>-137.47232590709598</v>
      </c>
      <c r="AK145" s="323">
        <f t="shared" si="28"/>
        <v>-105.52767409290405</v>
      </c>
      <c r="AL145" s="303">
        <f t="shared" si="14"/>
        <v>-84.380619324352594</v>
      </c>
      <c r="AM145" s="304">
        <f t="shared" si="15"/>
        <v>-94.761872522616557</v>
      </c>
      <c r="AN145" s="305">
        <f t="shared" si="29"/>
        <v>84.380619324352594</v>
      </c>
      <c r="AO145" s="305">
        <f t="shared" si="29"/>
        <v>94.761872522616557</v>
      </c>
      <c r="BB145" s="241"/>
      <c r="BC145" s="241"/>
      <c r="BD145" s="241"/>
      <c r="BE145" s="51"/>
    </row>
    <row r="146" spans="1:57" ht="20.25" thickBot="1" x14ac:dyDescent="0.45">
      <c r="B146" s="307">
        <v>9</v>
      </c>
      <c r="C146" s="308"/>
      <c r="D146" s="27">
        <v>0</v>
      </c>
      <c r="E146" s="287" t="s">
        <v>130</v>
      </c>
      <c r="F146" s="325" t="str">
        <f t="shared" si="16"/>
        <v>use the locking pin</v>
      </c>
      <c r="G146" s="311">
        <f t="shared" si="17"/>
        <v>0</v>
      </c>
      <c r="H146" s="312">
        <v>279.06049999999999</v>
      </c>
      <c r="I146" s="313">
        <v>79.962900599999998</v>
      </c>
      <c r="J146" s="101">
        <f t="shared" si="18"/>
        <v>79.962900599999998</v>
      </c>
      <c r="K146" s="101">
        <f t="shared" si="5"/>
        <v>39.981450299999999</v>
      </c>
      <c r="L146" s="101">
        <f t="shared" si="6"/>
        <v>0.64253956655634092</v>
      </c>
      <c r="M146" s="101">
        <f t="shared" si="7"/>
        <v>179.30741271299578</v>
      </c>
      <c r="N146" s="101">
        <f t="shared" si="8"/>
        <v>358.61482542599157</v>
      </c>
      <c r="O146" s="101">
        <f>+C138+D139+D140+D141+D142+D143+D144+D145+(D146/2)</f>
        <v>0</v>
      </c>
      <c r="P146" s="101">
        <f t="shared" si="9"/>
        <v>0</v>
      </c>
      <c r="Q146" s="101">
        <f t="shared" si="10"/>
        <v>0</v>
      </c>
      <c r="R146" s="101">
        <f t="shared" si="19"/>
        <v>213.83080000000001</v>
      </c>
      <c r="S146" s="101">
        <f t="shared" si="30"/>
        <v>213.83080000000001</v>
      </c>
      <c r="T146" s="314">
        <f t="shared" si="11"/>
        <v>213.83080000000001</v>
      </c>
      <c r="U146" s="225"/>
      <c r="V146" s="315">
        <f t="shared" si="12"/>
        <v>0</v>
      </c>
      <c r="W146" s="288"/>
      <c r="X146" s="315">
        <f t="shared" si="20"/>
        <v>0</v>
      </c>
      <c r="Y146" s="316">
        <f>SUM(D139:D146)+$C$138</f>
        <v>0</v>
      </c>
      <c r="Z146" s="317">
        <f t="shared" si="21"/>
        <v>66.255548399999995</v>
      </c>
      <c r="AA146" s="318">
        <f t="shared" si="13"/>
        <v>0.91535047595051022</v>
      </c>
      <c r="AB146" s="319">
        <f t="shared" si="22"/>
        <v>278.56028065668761</v>
      </c>
      <c r="AC146" s="317">
        <f t="shared" si="23"/>
        <v>50.018549700000001</v>
      </c>
      <c r="AD146" s="320">
        <f t="shared" si="24"/>
        <v>0.76625250760411079</v>
      </c>
      <c r="AE146" s="321">
        <f t="shared" si="25"/>
        <v>213.83080789825695</v>
      </c>
      <c r="AF146" s="321">
        <f t="shared" si="31"/>
        <v>-283.5</v>
      </c>
      <c r="AG146" s="322">
        <f t="shared" si="26"/>
        <v>492.39108855494453</v>
      </c>
      <c r="AH146" s="322">
        <f t="shared" si="33"/>
        <v>-213.83080789825695</v>
      </c>
      <c r="AI146" s="322">
        <f t="shared" si="32"/>
        <v>213.83080789825695</v>
      </c>
      <c r="AJ146" s="323">
        <f t="shared" si="27"/>
        <v>-160.38438022494532</v>
      </c>
      <c r="AK146" s="323">
        <f t="shared" si="28"/>
        <v>-123.11561977505472</v>
      </c>
      <c r="AL146" s="303">
        <f t="shared" si="14"/>
        <v>-72.326245135159354</v>
      </c>
      <c r="AM146" s="304">
        <f t="shared" si="15"/>
        <v>-81.224462162242773</v>
      </c>
      <c r="AN146" s="305">
        <f t="shared" si="29"/>
        <v>72.326245135159354</v>
      </c>
      <c r="AO146" s="305">
        <f t="shared" si="29"/>
        <v>81.224462162242773</v>
      </c>
      <c r="BB146" s="241"/>
      <c r="BC146" s="241"/>
      <c r="BD146" s="241"/>
      <c r="BE146" s="51"/>
    </row>
    <row r="147" spans="1:57" ht="20.25" thickBot="1" x14ac:dyDescent="0.45">
      <c r="B147" s="307">
        <v>10</v>
      </c>
      <c r="C147" s="308"/>
      <c r="D147" s="27">
        <v>0</v>
      </c>
      <c r="E147" s="287" t="s">
        <v>130</v>
      </c>
      <c r="F147" s="325" t="str">
        <f t="shared" si="16"/>
        <v>use the locking pin</v>
      </c>
      <c r="G147" s="311">
        <f t="shared" si="17"/>
        <v>0</v>
      </c>
      <c r="H147" s="312">
        <v>279.06049999999999</v>
      </c>
      <c r="I147" s="313">
        <v>79.962900599999998</v>
      </c>
      <c r="J147" s="101">
        <f t="shared" si="18"/>
        <v>79.962900599999998</v>
      </c>
      <c r="K147" s="101">
        <f t="shared" si="5"/>
        <v>39.981450299999999</v>
      </c>
      <c r="L147" s="101">
        <f t="shared" si="6"/>
        <v>0.64253956655634092</v>
      </c>
      <c r="M147" s="101">
        <f t="shared" si="7"/>
        <v>179.30741271299578</v>
      </c>
      <c r="N147" s="101">
        <f t="shared" si="8"/>
        <v>358.61482542599157</v>
      </c>
      <c r="O147" s="101">
        <f>+C138+D139+D140+D141+D142+D143+D144+D145+D146+(D147/2)</f>
        <v>0</v>
      </c>
      <c r="P147" s="101">
        <f t="shared" si="9"/>
        <v>0</v>
      </c>
      <c r="Q147" s="101">
        <f t="shared" si="10"/>
        <v>0</v>
      </c>
      <c r="R147" s="101">
        <f t="shared" si="19"/>
        <v>213.83080000000001</v>
      </c>
      <c r="S147" s="101">
        <f t="shared" si="30"/>
        <v>213.83080000000001</v>
      </c>
      <c r="T147" s="314">
        <f t="shared" si="11"/>
        <v>213.83080000000001</v>
      </c>
      <c r="U147" s="225"/>
      <c r="V147" s="315">
        <f t="shared" si="12"/>
        <v>0</v>
      </c>
      <c r="W147" s="288"/>
      <c r="X147" s="315">
        <f t="shared" si="20"/>
        <v>0</v>
      </c>
      <c r="Y147" s="316">
        <f>SUM(D139:D147)+$C$138</f>
        <v>0</v>
      </c>
      <c r="Z147" s="317">
        <f t="shared" si="21"/>
        <v>66.255548399999995</v>
      </c>
      <c r="AA147" s="318">
        <f t="shared" si="13"/>
        <v>0.91535047595051022</v>
      </c>
      <c r="AB147" s="319">
        <f t="shared" si="22"/>
        <v>278.56028065668761</v>
      </c>
      <c r="AC147" s="317">
        <f t="shared" si="23"/>
        <v>50.018549700000001</v>
      </c>
      <c r="AD147" s="320">
        <f t="shared" si="24"/>
        <v>0.76625250760411079</v>
      </c>
      <c r="AE147" s="321">
        <f t="shared" si="25"/>
        <v>213.83080789825695</v>
      </c>
      <c r="AF147" s="321">
        <f t="shared" si="31"/>
        <v>-324</v>
      </c>
      <c r="AG147" s="322">
        <f t="shared" si="26"/>
        <v>492.39108855494453</v>
      </c>
      <c r="AH147" s="322">
        <f t="shared" si="33"/>
        <v>-213.83080789825695</v>
      </c>
      <c r="AI147" s="322">
        <f t="shared" si="32"/>
        <v>213.83080789825695</v>
      </c>
      <c r="AJ147" s="323">
        <f t="shared" si="27"/>
        <v>-183.29643454279463</v>
      </c>
      <c r="AK147" s="323">
        <f t="shared" si="28"/>
        <v>-140.7035654572054</v>
      </c>
      <c r="AL147" s="303">
        <f t="shared" si="14"/>
        <v>-63.285464493264442</v>
      </c>
      <c r="AM147" s="304">
        <f t="shared" si="15"/>
        <v>-71.071404391962417</v>
      </c>
      <c r="AN147" s="305">
        <f t="shared" si="29"/>
        <v>63.285464493264442</v>
      </c>
      <c r="AO147" s="305">
        <f t="shared" si="29"/>
        <v>71.071404391962417</v>
      </c>
      <c r="BB147" s="241"/>
      <c r="BC147" s="241"/>
      <c r="BD147" s="241"/>
    </row>
    <row r="148" spans="1:57" ht="20.25" thickBot="1" x14ac:dyDescent="0.45">
      <c r="A148" s="327"/>
      <c r="B148" s="307">
        <v>11</v>
      </c>
      <c r="C148" s="308"/>
      <c r="D148" s="27">
        <v>0</v>
      </c>
      <c r="E148" s="287" t="s">
        <v>130</v>
      </c>
      <c r="F148" s="325" t="str">
        <f t="shared" si="16"/>
        <v>use the locking pin</v>
      </c>
      <c r="G148" s="311">
        <f t="shared" si="17"/>
        <v>0</v>
      </c>
      <c r="H148" s="312">
        <v>279.06049999999999</v>
      </c>
      <c r="I148" s="313">
        <v>79.962900599999998</v>
      </c>
      <c r="J148" s="101">
        <f t="shared" si="18"/>
        <v>79.962900599999998</v>
      </c>
      <c r="K148" s="101">
        <f t="shared" si="5"/>
        <v>39.981450299999999</v>
      </c>
      <c r="L148" s="101">
        <f t="shared" si="6"/>
        <v>0.64253956655634092</v>
      </c>
      <c r="M148" s="101">
        <f t="shared" si="7"/>
        <v>179.30741271299578</v>
      </c>
      <c r="N148" s="101">
        <f t="shared" si="8"/>
        <v>358.61482542599157</v>
      </c>
      <c r="O148" s="101">
        <f>+C138+D139+D140+D141+D142+D143+D144+D145+D146+D147+(D148/2)</f>
        <v>0</v>
      </c>
      <c r="P148" s="101">
        <f t="shared" si="9"/>
        <v>0</v>
      </c>
      <c r="Q148" s="101">
        <f t="shared" si="10"/>
        <v>0</v>
      </c>
      <c r="R148" s="101">
        <f t="shared" si="19"/>
        <v>213.83080000000001</v>
      </c>
      <c r="S148" s="101">
        <f t="shared" si="30"/>
        <v>213.83080000000001</v>
      </c>
      <c r="T148" s="314">
        <f t="shared" si="11"/>
        <v>213.83080000000001</v>
      </c>
      <c r="U148" s="225"/>
      <c r="V148" s="315">
        <f t="shared" si="12"/>
        <v>0</v>
      </c>
      <c r="W148" s="288"/>
      <c r="X148" s="315">
        <f t="shared" si="20"/>
        <v>0</v>
      </c>
      <c r="Y148" s="316">
        <f>SUM(D139:D148)+$C$138</f>
        <v>0</v>
      </c>
      <c r="Z148" s="317">
        <f t="shared" si="21"/>
        <v>66.255548399999995</v>
      </c>
      <c r="AA148" s="318">
        <f t="shared" si="13"/>
        <v>0.91535047595051022</v>
      </c>
      <c r="AB148" s="319">
        <f t="shared" si="22"/>
        <v>278.56028065668761</v>
      </c>
      <c r="AC148" s="317">
        <f t="shared" si="23"/>
        <v>50.018549700000001</v>
      </c>
      <c r="AD148" s="320">
        <f t="shared" si="24"/>
        <v>0.76625250760411079</v>
      </c>
      <c r="AE148" s="321">
        <f t="shared" si="25"/>
        <v>213.83080789825695</v>
      </c>
      <c r="AF148" s="321">
        <f t="shared" si="31"/>
        <v>-364.5</v>
      </c>
      <c r="AG148" s="322">
        <f t="shared" si="26"/>
        <v>492.39108855494453</v>
      </c>
      <c r="AH148" s="322">
        <f t="shared" si="33"/>
        <v>-213.83080789825695</v>
      </c>
      <c r="AI148" s="322">
        <f t="shared" si="32"/>
        <v>213.83080789825695</v>
      </c>
      <c r="AJ148" s="323">
        <f t="shared" si="27"/>
        <v>-206.20848886064397</v>
      </c>
      <c r="AK148" s="323">
        <f t="shared" si="28"/>
        <v>-158.29151113935606</v>
      </c>
      <c r="AL148" s="303">
        <f t="shared" si="14"/>
        <v>-56.253746216235058</v>
      </c>
      <c r="AM148" s="304">
        <f t="shared" si="15"/>
        <v>-63.174581681744378</v>
      </c>
      <c r="AN148" s="305">
        <f t="shared" si="29"/>
        <v>56.253746216235058</v>
      </c>
      <c r="AO148" s="305">
        <f t="shared" si="29"/>
        <v>63.174581681744378</v>
      </c>
      <c r="BB148" s="241"/>
      <c r="BC148" s="241"/>
      <c r="BD148" s="241"/>
    </row>
    <row r="149" spans="1:57" ht="20.25" thickBot="1" x14ac:dyDescent="0.45">
      <c r="A149" s="327"/>
      <c r="B149" s="307">
        <v>12</v>
      </c>
      <c r="C149" s="308"/>
      <c r="D149" s="27">
        <v>0</v>
      </c>
      <c r="E149" s="287" t="s">
        <v>130</v>
      </c>
      <c r="F149" s="325" t="str">
        <f t="shared" si="16"/>
        <v>use the locking pin</v>
      </c>
      <c r="G149" s="311">
        <f t="shared" si="17"/>
        <v>0</v>
      </c>
      <c r="H149" s="312">
        <v>279.06049999999999</v>
      </c>
      <c r="I149" s="313">
        <v>79.962900599999998</v>
      </c>
      <c r="J149" s="101">
        <f t="shared" si="18"/>
        <v>79.962900599999998</v>
      </c>
      <c r="K149" s="101">
        <f t="shared" si="5"/>
        <v>39.981450299999999</v>
      </c>
      <c r="L149" s="101">
        <f t="shared" si="6"/>
        <v>0.64253956655634092</v>
      </c>
      <c r="M149" s="101">
        <f t="shared" si="7"/>
        <v>179.30741271299578</v>
      </c>
      <c r="N149" s="101">
        <f t="shared" si="8"/>
        <v>358.61482542599157</v>
      </c>
      <c r="O149" s="101">
        <f>+C138+D139+D140+D141+D142+D143+D144+D145+D146+D147+D148+(D149/2)</f>
        <v>0</v>
      </c>
      <c r="P149" s="101">
        <f t="shared" si="9"/>
        <v>0</v>
      </c>
      <c r="Q149" s="101">
        <f t="shared" si="10"/>
        <v>0</v>
      </c>
      <c r="R149" s="101">
        <f t="shared" si="19"/>
        <v>213.83080000000001</v>
      </c>
      <c r="S149" s="101">
        <f t="shared" si="30"/>
        <v>213.83080000000001</v>
      </c>
      <c r="T149" s="314">
        <f t="shared" si="11"/>
        <v>213.83080000000001</v>
      </c>
      <c r="U149" s="225"/>
      <c r="V149" s="315">
        <f t="shared" si="12"/>
        <v>0</v>
      </c>
      <c r="W149" s="288"/>
      <c r="X149" s="315">
        <f t="shared" si="20"/>
        <v>0</v>
      </c>
      <c r="Y149" s="316">
        <f>SUM(D139:D149)+$C$138</f>
        <v>0</v>
      </c>
      <c r="Z149" s="317">
        <f t="shared" si="21"/>
        <v>66.255548399999995</v>
      </c>
      <c r="AA149" s="318">
        <f t="shared" si="13"/>
        <v>0.91535047595051022</v>
      </c>
      <c r="AB149" s="319">
        <f t="shared" si="22"/>
        <v>278.56028065668761</v>
      </c>
      <c r="AC149" s="317">
        <f t="shared" si="23"/>
        <v>50.018549700000001</v>
      </c>
      <c r="AD149" s="320">
        <f t="shared" si="24"/>
        <v>0.76625250760411079</v>
      </c>
      <c r="AE149" s="321">
        <f t="shared" si="25"/>
        <v>213.83080789825695</v>
      </c>
      <c r="AF149" s="321">
        <f t="shared" si="31"/>
        <v>-405</v>
      </c>
      <c r="AG149" s="322">
        <f t="shared" si="26"/>
        <v>492.39108855494453</v>
      </c>
      <c r="AH149" s="322">
        <f t="shared" si="33"/>
        <v>-213.83080789825695</v>
      </c>
      <c r="AI149" s="322">
        <f t="shared" si="32"/>
        <v>213.83080789825695</v>
      </c>
      <c r="AJ149" s="323">
        <f t="shared" si="27"/>
        <v>-229.12054317849331</v>
      </c>
      <c r="AK149" s="323">
        <f t="shared" si="28"/>
        <v>-175.87945682150675</v>
      </c>
      <c r="AL149" s="303">
        <f t="shared" si="14"/>
        <v>-50.628371594611551</v>
      </c>
      <c r="AM149" s="304">
        <f t="shared" si="15"/>
        <v>-56.857123513569938</v>
      </c>
      <c r="AN149" s="305">
        <f t="shared" si="29"/>
        <v>50.628371594611551</v>
      </c>
      <c r="AO149" s="305">
        <f t="shared" si="29"/>
        <v>56.857123513569938</v>
      </c>
      <c r="BB149" s="241"/>
      <c r="BC149" s="241"/>
      <c r="BD149" s="241"/>
    </row>
    <row r="150" spans="1:57" ht="20.25" thickBot="1" x14ac:dyDescent="0.45">
      <c r="B150" s="307">
        <v>13</v>
      </c>
      <c r="C150" s="308"/>
      <c r="D150" s="27">
        <v>0</v>
      </c>
      <c r="E150" s="287" t="s">
        <v>130</v>
      </c>
      <c r="F150" s="325" t="str">
        <f t="shared" si="16"/>
        <v>use the locking pin</v>
      </c>
      <c r="G150" s="311">
        <f t="shared" si="17"/>
        <v>0</v>
      </c>
      <c r="H150" s="312">
        <v>279.06049999999999</v>
      </c>
      <c r="I150" s="313">
        <v>79.962900599999998</v>
      </c>
      <c r="J150" s="101">
        <f t="shared" si="18"/>
        <v>79.962900599999998</v>
      </c>
      <c r="K150" s="101">
        <f t="shared" si="5"/>
        <v>39.981450299999999</v>
      </c>
      <c r="L150" s="101">
        <f t="shared" si="6"/>
        <v>0.64253956655634092</v>
      </c>
      <c r="M150" s="101">
        <f t="shared" si="7"/>
        <v>179.30741271299578</v>
      </c>
      <c r="N150" s="101">
        <f t="shared" si="8"/>
        <v>358.61482542599157</v>
      </c>
      <c r="O150" s="101">
        <f>+C138+D139+D140+D141+D142+D143+D144+D145+D146+D147+D148+D149+(D150/2)</f>
        <v>0</v>
      </c>
      <c r="P150" s="101">
        <f t="shared" si="9"/>
        <v>0</v>
      </c>
      <c r="Q150" s="101">
        <f t="shared" si="10"/>
        <v>0</v>
      </c>
      <c r="R150" s="101">
        <f t="shared" si="19"/>
        <v>213.83080000000001</v>
      </c>
      <c r="S150" s="101">
        <f t="shared" si="30"/>
        <v>213.83080000000001</v>
      </c>
      <c r="T150" s="314">
        <f t="shared" si="11"/>
        <v>213.83080000000001</v>
      </c>
      <c r="U150" s="225"/>
      <c r="V150" s="315">
        <f t="shared" si="12"/>
        <v>0</v>
      </c>
      <c r="W150" s="288"/>
      <c r="X150" s="315">
        <f t="shared" si="20"/>
        <v>0</v>
      </c>
      <c r="Y150" s="316">
        <f>SUM(D139:D150)+$C$138</f>
        <v>0</v>
      </c>
      <c r="Z150" s="317">
        <f t="shared" si="21"/>
        <v>66.255548399999995</v>
      </c>
      <c r="AA150" s="318">
        <f t="shared" si="13"/>
        <v>0.91535047595051022</v>
      </c>
      <c r="AB150" s="319">
        <f t="shared" si="22"/>
        <v>278.56028065668761</v>
      </c>
      <c r="AC150" s="317">
        <f t="shared" si="23"/>
        <v>50.018549700000001</v>
      </c>
      <c r="AD150" s="320">
        <f t="shared" si="24"/>
        <v>0.76625250760411079</v>
      </c>
      <c r="AE150" s="321">
        <f t="shared" si="25"/>
        <v>213.83080789825695</v>
      </c>
      <c r="AF150" s="321">
        <f t="shared" si="31"/>
        <v>-445.5</v>
      </c>
      <c r="AG150" s="322">
        <f t="shared" si="26"/>
        <v>492.39108855494453</v>
      </c>
      <c r="AH150" s="322">
        <f t="shared" si="33"/>
        <v>-213.83080789825695</v>
      </c>
      <c r="AI150" s="322">
        <f t="shared" si="32"/>
        <v>213.83080789825695</v>
      </c>
      <c r="AJ150" s="323">
        <f t="shared" si="27"/>
        <v>-252.03259749634262</v>
      </c>
      <c r="AK150" s="323">
        <f t="shared" si="28"/>
        <v>-193.46740250365741</v>
      </c>
      <c r="AL150" s="303">
        <f t="shared" si="14"/>
        <v>-46.025792358737775</v>
      </c>
      <c r="AM150" s="304">
        <f t="shared" si="15"/>
        <v>-51.688294103245404</v>
      </c>
      <c r="AN150" s="305">
        <f t="shared" si="29"/>
        <v>46.025792358737775</v>
      </c>
      <c r="AO150" s="305">
        <f t="shared" si="29"/>
        <v>51.688294103245404</v>
      </c>
      <c r="BB150" s="241"/>
      <c r="BC150" s="241"/>
      <c r="BD150" s="241"/>
    </row>
    <row r="151" spans="1:57" ht="20.25" thickBot="1" x14ac:dyDescent="0.45">
      <c r="B151" s="307">
        <v>14</v>
      </c>
      <c r="C151" s="308"/>
      <c r="D151" s="27">
        <v>0</v>
      </c>
      <c r="E151" s="287" t="s">
        <v>130</v>
      </c>
      <c r="F151" s="325" t="str">
        <f t="shared" si="16"/>
        <v>use the locking pin</v>
      </c>
      <c r="G151" s="311">
        <f t="shared" si="17"/>
        <v>0</v>
      </c>
      <c r="H151" s="312">
        <v>279.06049999999999</v>
      </c>
      <c r="I151" s="313">
        <v>79.962900599999998</v>
      </c>
      <c r="J151" s="101">
        <f t="shared" si="18"/>
        <v>79.962900599999998</v>
      </c>
      <c r="K151" s="101">
        <f t="shared" si="5"/>
        <v>39.981450299999999</v>
      </c>
      <c r="L151" s="101">
        <f t="shared" si="6"/>
        <v>0.64253956655634092</v>
      </c>
      <c r="M151" s="101">
        <f t="shared" si="7"/>
        <v>179.30741271299578</v>
      </c>
      <c r="N151" s="101">
        <f t="shared" si="8"/>
        <v>358.61482542599157</v>
      </c>
      <c r="O151" s="101">
        <f>+C138+D139+D140+D141+D142+D143+D144+D145+D146+D147+D148+D149+D150+(D151/2)</f>
        <v>0</v>
      </c>
      <c r="P151" s="101">
        <f t="shared" si="9"/>
        <v>0</v>
      </c>
      <c r="Q151" s="101">
        <f t="shared" si="10"/>
        <v>0</v>
      </c>
      <c r="R151" s="101">
        <f t="shared" si="19"/>
        <v>213.83080000000001</v>
      </c>
      <c r="S151" s="101">
        <f t="shared" si="30"/>
        <v>213.83080000000001</v>
      </c>
      <c r="T151" s="314">
        <f t="shared" si="11"/>
        <v>213.83080000000001</v>
      </c>
      <c r="U151" s="225"/>
      <c r="V151" s="315">
        <f t="shared" si="12"/>
        <v>0</v>
      </c>
      <c r="W151" s="288"/>
      <c r="X151" s="315">
        <f t="shared" si="20"/>
        <v>0</v>
      </c>
      <c r="Y151" s="316">
        <f>SUM(D139:D151)+$C$138</f>
        <v>0</v>
      </c>
      <c r="Z151" s="317">
        <f t="shared" si="21"/>
        <v>66.255548399999995</v>
      </c>
      <c r="AA151" s="318">
        <f t="shared" si="13"/>
        <v>0.91535047595051022</v>
      </c>
      <c r="AB151" s="319">
        <f t="shared" si="22"/>
        <v>278.56028065668761</v>
      </c>
      <c r="AC151" s="317">
        <f t="shared" si="23"/>
        <v>50.018549700000001</v>
      </c>
      <c r="AD151" s="320">
        <f t="shared" si="24"/>
        <v>0.76625250760411079</v>
      </c>
      <c r="AE151" s="321">
        <f t="shared" si="25"/>
        <v>213.83080789825695</v>
      </c>
      <c r="AF151" s="321">
        <f t="shared" si="31"/>
        <v>-486</v>
      </c>
      <c r="AG151" s="322">
        <f t="shared" si="26"/>
        <v>492.39108855494453</v>
      </c>
      <c r="AH151" s="322">
        <f t="shared" si="33"/>
        <v>-213.83080789825695</v>
      </c>
      <c r="AI151" s="322">
        <f t="shared" si="32"/>
        <v>213.83080789825695</v>
      </c>
      <c r="AJ151" s="323">
        <f t="shared" si="27"/>
        <v>-274.94465181419196</v>
      </c>
      <c r="AK151" s="323">
        <f t="shared" si="28"/>
        <v>-211.0553481858081</v>
      </c>
      <c r="AL151" s="303">
        <f t="shared" si="14"/>
        <v>-42.190309662176297</v>
      </c>
      <c r="AM151" s="304">
        <f t="shared" si="15"/>
        <v>-47.380936261308278</v>
      </c>
      <c r="AN151" s="305">
        <f t="shared" si="29"/>
        <v>42.190309662176297</v>
      </c>
      <c r="AO151" s="305">
        <f t="shared" si="29"/>
        <v>47.380936261308278</v>
      </c>
      <c r="BB151" s="241"/>
      <c r="BC151" s="241"/>
      <c r="BD151" s="241"/>
    </row>
    <row r="152" spans="1:57" ht="20.25" thickBot="1" x14ac:dyDescent="0.45">
      <c r="B152" s="307">
        <v>15</v>
      </c>
      <c r="C152" s="308"/>
      <c r="D152" s="27">
        <v>0</v>
      </c>
      <c r="E152" s="287" t="s">
        <v>130</v>
      </c>
      <c r="F152" s="325" t="str">
        <f t="shared" si="16"/>
        <v>use the locking pin</v>
      </c>
      <c r="G152" s="311">
        <f t="shared" si="17"/>
        <v>0</v>
      </c>
      <c r="H152" s="312">
        <v>279.06049999999999</v>
      </c>
      <c r="I152" s="313">
        <v>79.962900599999998</v>
      </c>
      <c r="J152" s="101">
        <f t="shared" si="18"/>
        <v>79.962900599999998</v>
      </c>
      <c r="K152" s="101">
        <f t="shared" si="5"/>
        <v>39.981450299999999</v>
      </c>
      <c r="L152" s="101">
        <f t="shared" si="6"/>
        <v>0.64253956655634092</v>
      </c>
      <c r="M152" s="101">
        <f t="shared" si="7"/>
        <v>179.30741271299578</v>
      </c>
      <c r="N152" s="101">
        <f t="shared" si="8"/>
        <v>358.61482542599157</v>
      </c>
      <c r="O152" s="101">
        <f>+C138+D139+D140+D141+D142+D143+D144+D145+D146+D147+D148+D149+D150+D151+(D152/2)</f>
        <v>0</v>
      </c>
      <c r="P152" s="101">
        <f t="shared" si="9"/>
        <v>0</v>
      </c>
      <c r="Q152" s="101">
        <f t="shared" si="10"/>
        <v>0</v>
      </c>
      <c r="R152" s="101">
        <f t="shared" si="19"/>
        <v>213.83080000000001</v>
      </c>
      <c r="S152" s="101">
        <f t="shared" si="30"/>
        <v>213.83080000000001</v>
      </c>
      <c r="T152" s="314">
        <f t="shared" si="11"/>
        <v>213.83080000000001</v>
      </c>
      <c r="U152" s="225"/>
      <c r="V152" s="315">
        <f t="shared" si="12"/>
        <v>0</v>
      </c>
      <c r="W152" s="288"/>
      <c r="X152" s="315">
        <f t="shared" si="20"/>
        <v>0</v>
      </c>
      <c r="Y152" s="316">
        <f>SUM(D139:D152)+$C$138</f>
        <v>0</v>
      </c>
      <c r="Z152" s="317">
        <f t="shared" si="21"/>
        <v>66.255548399999995</v>
      </c>
      <c r="AA152" s="318">
        <f t="shared" si="13"/>
        <v>0.91535047595051022</v>
      </c>
      <c r="AB152" s="319">
        <f t="shared" si="22"/>
        <v>278.56028065668761</v>
      </c>
      <c r="AC152" s="317">
        <f t="shared" si="23"/>
        <v>50.018549700000001</v>
      </c>
      <c r="AD152" s="320">
        <f t="shared" si="24"/>
        <v>0.76625250760411079</v>
      </c>
      <c r="AE152" s="321">
        <f t="shared" si="25"/>
        <v>213.83080789825695</v>
      </c>
      <c r="AF152" s="321">
        <f t="shared" si="31"/>
        <v>-526.5</v>
      </c>
      <c r="AG152" s="322">
        <f t="shared" si="26"/>
        <v>492.39108855494453</v>
      </c>
      <c r="AH152" s="322">
        <f t="shared" si="33"/>
        <v>-213.83080789825695</v>
      </c>
      <c r="AI152" s="322">
        <f t="shared" si="32"/>
        <v>213.83080789825695</v>
      </c>
      <c r="AJ152" s="323">
        <f t="shared" si="27"/>
        <v>-297.85670613204127</v>
      </c>
      <c r="AK152" s="323">
        <f t="shared" si="28"/>
        <v>-228.64329386795876</v>
      </c>
      <c r="AL152" s="303">
        <f t="shared" si="14"/>
        <v>-38.944901226624275</v>
      </c>
      <c r="AM152" s="304">
        <f t="shared" si="15"/>
        <v>-43.736248856592262</v>
      </c>
      <c r="AN152" s="305">
        <f t="shared" si="29"/>
        <v>38.944901226624275</v>
      </c>
      <c r="AO152" s="305">
        <f t="shared" si="29"/>
        <v>43.736248856592262</v>
      </c>
      <c r="BB152" s="241"/>
      <c r="BC152" s="241"/>
      <c r="BD152" s="241"/>
    </row>
    <row r="153" spans="1:57" ht="20.25" thickBot="1" x14ac:dyDescent="0.45">
      <c r="B153" s="307">
        <v>16</v>
      </c>
      <c r="C153" s="308"/>
      <c r="D153" s="27">
        <v>0</v>
      </c>
      <c r="E153" s="287" t="s">
        <v>130</v>
      </c>
      <c r="F153" s="325" t="str">
        <f t="shared" si="16"/>
        <v>use the locking pin</v>
      </c>
      <c r="G153" s="311">
        <f t="shared" si="17"/>
        <v>0</v>
      </c>
      <c r="H153" s="312">
        <v>279.06049999999999</v>
      </c>
      <c r="I153" s="313">
        <v>79.962900599999998</v>
      </c>
      <c r="J153" s="101">
        <f t="shared" si="18"/>
        <v>79.962900599999998</v>
      </c>
      <c r="K153" s="101">
        <f t="shared" si="5"/>
        <v>39.981450299999999</v>
      </c>
      <c r="L153" s="101">
        <f t="shared" si="6"/>
        <v>0.64253956655634092</v>
      </c>
      <c r="M153" s="101">
        <f t="shared" si="7"/>
        <v>179.30741271299578</v>
      </c>
      <c r="N153" s="101">
        <f t="shared" si="8"/>
        <v>358.61482542599157</v>
      </c>
      <c r="O153" s="101">
        <f>+C138+D139+D140+D141+D142+D143+D144+D145+D146+D147+D148+D149+D150+D151+D152+(D153/2)</f>
        <v>0</v>
      </c>
      <c r="P153" s="101">
        <f t="shared" si="9"/>
        <v>0</v>
      </c>
      <c r="Q153" s="101">
        <f t="shared" si="10"/>
        <v>0</v>
      </c>
      <c r="R153" s="101">
        <f t="shared" si="19"/>
        <v>213.83080000000001</v>
      </c>
      <c r="S153" s="101">
        <f t="shared" si="30"/>
        <v>213.83080000000001</v>
      </c>
      <c r="T153" s="314">
        <f t="shared" si="11"/>
        <v>213.83080000000001</v>
      </c>
      <c r="U153" s="225"/>
      <c r="V153" s="315">
        <f t="shared" si="12"/>
        <v>0</v>
      </c>
      <c r="W153" s="288"/>
      <c r="X153" s="315">
        <f t="shared" si="20"/>
        <v>0</v>
      </c>
      <c r="Y153" s="316">
        <f>SUM(D139:D153)+$C$138</f>
        <v>0</v>
      </c>
      <c r="Z153" s="317">
        <f t="shared" si="21"/>
        <v>66.255548399999995</v>
      </c>
      <c r="AA153" s="318">
        <f t="shared" si="13"/>
        <v>0.91535047595051022</v>
      </c>
      <c r="AB153" s="319">
        <f t="shared" si="22"/>
        <v>278.56028065668761</v>
      </c>
      <c r="AC153" s="317">
        <f t="shared" si="23"/>
        <v>50.018549700000001</v>
      </c>
      <c r="AD153" s="320">
        <f t="shared" si="24"/>
        <v>0.76625250760411079</v>
      </c>
      <c r="AE153" s="321">
        <f t="shared" si="25"/>
        <v>213.83080789825695</v>
      </c>
      <c r="AF153" s="321">
        <f t="shared" si="31"/>
        <v>-567</v>
      </c>
      <c r="AG153" s="322">
        <f t="shared" si="26"/>
        <v>492.39108855494453</v>
      </c>
      <c r="AH153" s="322">
        <f t="shared" si="33"/>
        <v>-213.83080789825695</v>
      </c>
      <c r="AI153" s="322">
        <f t="shared" si="32"/>
        <v>213.83080789825695</v>
      </c>
      <c r="AJ153" s="323">
        <f t="shared" si="27"/>
        <v>-320.76876044989064</v>
      </c>
      <c r="AK153" s="323">
        <f t="shared" si="28"/>
        <v>-246.23123955010945</v>
      </c>
      <c r="AL153" s="303">
        <f t="shared" si="14"/>
        <v>-36.163122567579677</v>
      </c>
      <c r="AM153" s="304">
        <f t="shared" si="15"/>
        <v>-40.612231081121386</v>
      </c>
      <c r="AN153" s="305">
        <f t="shared" si="29"/>
        <v>36.163122567579677</v>
      </c>
      <c r="AO153" s="305">
        <f t="shared" si="29"/>
        <v>40.612231081121386</v>
      </c>
      <c r="BB153" s="241"/>
      <c r="BC153" s="241"/>
      <c r="BD153" s="241"/>
    </row>
    <row r="154" spans="1:57" ht="20.25" thickBot="1" x14ac:dyDescent="0.45">
      <c r="B154" s="307">
        <v>17</v>
      </c>
      <c r="C154" s="308"/>
      <c r="D154" s="27">
        <v>0</v>
      </c>
      <c r="E154" s="287" t="s">
        <v>130</v>
      </c>
      <c r="F154" s="325" t="str">
        <f t="shared" si="16"/>
        <v>use the locking pin</v>
      </c>
      <c r="G154" s="311">
        <f t="shared" si="17"/>
        <v>0</v>
      </c>
      <c r="H154" s="312">
        <v>279.06049999999999</v>
      </c>
      <c r="I154" s="313">
        <v>79.962900599999998</v>
      </c>
      <c r="J154" s="101">
        <f t="shared" si="18"/>
        <v>79.962900599999998</v>
      </c>
      <c r="K154" s="101">
        <f t="shared" si="5"/>
        <v>39.981450299999999</v>
      </c>
      <c r="L154" s="101">
        <f t="shared" si="6"/>
        <v>0.64253956655634092</v>
      </c>
      <c r="M154" s="101">
        <f t="shared" si="7"/>
        <v>179.30741271299578</v>
      </c>
      <c r="N154" s="101">
        <f t="shared" si="8"/>
        <v>358.61482542599157</v>
      </c>
      <c r="O154" s="101">
        <f>+C138+D139+D140+D141+D142+D143+D144+D145+D146+D147+D148+D149+D150+D151+D152+D153+(D154/2)</f>
        <v>0</v>
      </c>
      <c r="P154" s="101">
        <f t="shared" si="9"/>
        <v>0</v>
      </c>
      <c r="Q154" s="101">
        <f t="shared" si="10"/>
        <v>0</v>
      </c>
      <c r="R154" s="101">
        <f t="shared" si="19"/>
        <v>213.83080000000001</v>
      </c>
      <c r="S154" s="101">
        <f t="shared" si="30"/>
        <v>213.83080000000001</v>
      </c>
      <c r="T154" s="314">
        <f t="shared" si="11"/>
        <v>213.83080000000001</v>
      </c>
      <c r="U154" s="225"/>
      <c r="V154" s="315">
        <f t="shared" si="12"/>
        <v>0</v>
      </c>
      <c r="W154" s="288"/>
      <c r="X154" s="315">
        <f t="shared" si="20"/>
        <v>0</v>
      </c>
      <c r="Y154" s="316">
        <f>SUM(D139:D154)+$C$138</f>
        <v>0</v>
      </c>
      <c r="Z154" s="317">
        <f t="shared" si="21"/>
        <v>66.255548399999995</v>
      </c>
      <c r="AA154" s="318">
        <f t="shared" si="13"/>
        <v>0.91535047595051022</v>
      </c>
      <c r="AB154" s="319">
        <f t="shared" si="22"/>
        <v>278.56028065668761</v>
      </c>
      <c r="AC154" s="317">
        <f t="shared" si="23"/>
        <v>50.018549700000001</v>
      </c>
      <c r="AD154" s="320">
        <f t="shared" si="24"/>
        <v>0.76625250760411079</v>
      </c>
      <c r="AE154" s="321">
        <f t="shared" si="25"/>
        <v>213.83080789825695</v>
      </c>
      <c r="AF154" s="321">
        <f t="shared" si="31"/>
        <v>-607.5</v>
      </c>
      <c r="AG154" s="322">
        <f t="shared" si="26"/>
        <v>492.39108855494453</v>
      </c>
      <c r="AH154" s="322">
        <f t="shared" si="33"/>
        <v>-213.83080789825695</v>
      </c>
      <c r="AI154" s="322">
        <f t="shared" si="32"/>
        <v>213.83080789825695</v>
      </c>
      <c r="AJ154" s="323">
        <f t="shared" si="27"/>
        <v>-343.68081476773995</v>
      </c>
      <c r="AK154" s="323">
        <f t="shared" si="28"/>
        <v>-263.81918523226011</v>
      </c>
      <c r="AL154" s="303">
        <f t="shared" si="14"/>
        <v>-33.752247729741036</v>
      </c>
      <c r="AM154" s="304">
        <f t="shared" si="15"/>
        <v>-37.904749009046625</v>
      </c>
      <c r="AN154" s="305">
        <f t="shared" si="29"/>
        <v>33.752247729741036</v>
      </c>
      <c r="AO154" s="305">
        <f t="shared" si="29"/>
        <v>37.904749009046625</v>
      </c>
      <c r="BB154" s="241"/>
      <c r="BC154" s="241"/>
      <c r="BD154" s="241"/>
    </row>
    <row r="155" spans="1:57" ht="20.25" thickBot="1" x14ac:dyDescent="0.45">
      <c r="B155" s="307">
        <v>18</v>
      </c>
      <c r="C155" s="308"/>
      <c r="D155" s="27">
        <v>0</v>
      </c>
      <c r="E155" s="287" t="s">
        <v>130</v>
      </c>
      <c r="F155" s="325" t="str">
        <f t="shared" si="16"/>
        <v>use the locking pin</v>
      </c>
      <c r="G155" s="311">
        <f t="shared" si="17"/>
        <v>0</v>
      </c>
      <c r="H155" s="312">
        <v>279.06049999999999</v>
      </c>
      <c r="I155" s="313">
        <v>79.962900599999998</v>
      </c>
      <c r="J155" s="101">
        <f t="shared" si="18"/>
        <v>79.962900599999998</v>
      </c>
      <c r="K155" s="101">
        <f t="shared" si="5"/>
        <v>39.981450299999999</v>
      </c>
      <c r="L155" s="101">
        <f t="shared" si="6"/>
        <v>0.64253956655634092</v>
      </c>
      <c r="M155" s="101">
        <f t="shared" si="7"/>
        <v>179.30741271299578</v>
      </c>
      <c r="N155" s="101">
        <f t="shared" si="8"/>
        <v>358.61482542599157</v>
      </c>
      <c r="O155" s="101">
        <f>+C138+D139+D140+D141+D142+D143+D144+D145+D146+D147+D148+D149+D150+D151+D152+D153+D154+(D155/2)</f>
        <v>0</v>
      </c>
      <c r="P155" s="101">
        <f t="shared" si="9"/>
        <v>0</v>
      </c>
      <c r="Q155" s="101">
        <f t="shared" si="10"/>
        <v>0</v>
      </c>
      <c r="R155" s="101">
        <f t="shared" si="19"/>
        <v>213.83080000000001</v>
      </c>
      <c r="S155" s="101">
        <f t="shared" si="30"/>
        <v>213.83080000000001</v>
      </c>
      <c r="T155" s="314">
        <f t="shared" si="11"/>
        <v>213.83080000000001</v>
      </c>
      <c r="U155" s="225"/>
      <c r="V155" s="315">
        <f t="shared" si="12"/>
        <v>0</v>
      </c>
      <c r="W155" s="288"/>
      <c r="X155" s="315">
        <f t="shared" si="20"/>
        <v>0</v>
      </c>
      <c r="Y155" s="316">
        <f>SUM(D139:D155)+$C$138</f>
        <v>0</v>
      </c>
      <c r="Z155" s="317">
        <f t="shared" si="21"/>
        <v>66.255548399999995</v>
      </c>
      <c r="AA155" s="318">
        <f t="shared" si="13"/>
        <v>0.91535047595051022</v>
      </c>
      <c r="AB155" s="319">
        <f t="shared" si="22"/>
        <v>278.56028065668761</v>
      </c>
      <c r="AC155" s="317">
        <f t="shared" si="23"/>
        <v>50.018549700000001</v>
      </c>
      <c r="AD155" s="320">
        <f t="shared" si="24"/>
        <v>0.76625250760411079</v>
      </c>
      <c r="AE155" s="321">
        <f t="shared" si="25"/>
        <v>213.83080789825695</v>
      </c>
      <c r="AF155" s="321">
        <f t="shared" si="31"/>
        <v>-648</v>
      </c>
      <c r="AG155" s="322">
        <f t="shared" si="26"/>
        <v>492.39108855494453</v>
      </c>
      <c r="AH155" s="322">
        <f t="shared" si="33"/>
        <v>-213.83080789825695</v>
      </c>
      <c r="AI155" s="322">
        <f t="shared" si="32"/>
        <v>213.83080789825695</v>
      </c>
      <c r="AJ155" s="323">
        <f t="shared" si="27"/>
        <v>-366.59286908558926</v>
      </c>
      <c r="AK155" s="323">
        <f t="shared" si="28"/>
        <v>-281.4071309144108</v>
      </c>
      <c r="AL155" s="303">
        <f t="shared" si="14"/>
        <v>-31.642732246632221</v>
      </c>
      <c r="AM155" s="304">
        <f t="shared" si="15"/>
        <v>-35.535702195981209</v>
      </c>
      <c r="AN155" s="305">
        <f t="shared" si="29"/>
        <v>31.642732246632221</v>
      </c>
      <c r="AO155" s="305">
        <f t="shared" si="29"/>
        <v>35.535702195981209</v>
      </c>
      <c r="BB155" s="241"/>
      <c r="BC155" s="241"/>
      <c r="BD155" s="241"/>
    </row>
    <row r="156" spans="1:57" ht="20.25" thickBot="1" x14ac:dyDescent="0.45">
      <c r="B156" s="307">
        <v>19</v>
      </c>
      <c r="C156" s="308"/>
      <c r="D156" s="27">
        <v>0</v>
      </c>
      <c r="E156" s="287" t="s">
        <v>130</v>
      </c>
      <c r="F156" s="325" t="str">
        <f t="shared" si="16"/>
        <v>use the locking pin</v>
      </c>
      <c r="G156" s="311">
        <f t="shared" si="17"/>
        <v>0</v>
      </c>
      <c r="H156" s="312">
        <v>279.06049999999999</v>
      </c>
      <c r="I156" s="313">
        <v>79.962900599999998</v>
      </c>
      <c r="J156" s="101">
        <f t="shared" si="18"/>
        <v>79.962900599999998</v>
      </c>
      <c r="K156" s="101">
        <f t="shared" si="5"/>
        <v>39.981450299999999</v>
      </c>
      <c r="L156" s="101">
        <f t="shared" si="6"/>
        <v>0.64253956655634092</v>
      </c>
      <c r="M156" s="101">
        <f t="shared" si="7"/>
        <v>179.30741271299578</v>
      </c>
      <c r="N156" s="101">
        <f t="shared" si="8"/>
        <v>358.61482542599157</v>
      </c>
      <c r="O156" s="101">
        <f>+C138+D139+D140+D141+D142+D143+D144+D145+D146+D147+D148+D149+D150+D151+D152+D153+D154+D155+(D156/2)</f>
        <v>0</v>
      </c>
      <c r="P156" s="101">
        <f t="shared" si="9"/>
        <v>0</v>
      </c>
      <c r="Q156" s="101">
        <f t="shared" si="10"/>
        <v>0</v>
      </c>
      <c r="R156" s="101">
        <f t="shared" si="19"/>
        <v>213.83080000000001</v>
      </c>
      <c r="S156" s="101">
        <f t="shared" si="30"/>
        <v>213.83080000000001</v>
      </c>
      <c r="T156" s="314">
        <f t="shared" si="11"/>
        <v>213.83080000000001</v>
      </c>
      <c r="U156" s="225"/>
      <c r="V156" s="315">
        <f t="shared" si="12"/>
        <v>0</v>
      </c>
      <c r="W156" s="288"/>
      <c r="X156" s="315">
        <f t="shared" si="20"/>
        <v>0</v>
      </c>
      <c r="Y156" s="316">
        <f>SUM(D139:D156)+$C$138</f>
        <v>0</v>
      </c>
      <c r="Z156" s="317">
        <f t="shared" si="21"/>
        <v>66.255548399999995</v>
      </c>
      <c r="AA156" s="318">
        <f t="shared" si="13"/>
        <v>0.91535047595051022</v>
      </c>
      <c r="AB156" s="319">
        <f t="shared" si="22"/>
        <v>278.56028065668761</v>
      </c>
      <c r="AC156" s="317">
        <f t="shared" si="23"/>
        <v>50.018549700000001</v>
      </c>
      <c r="AD156" s="320">
        <f t="shared" si="24"/>
        <v>0.76625250760411079</v>
      </c>
      <c r="AE156" s="321">
        <f t="shared" si="25"/>
        <v>213.83080789825695</v>
      </c>
      <c r="AF156" s="321">
        <f t="shared" si="31"/>
        <v>-688.5</v>
      </c>
      <c r="AG156" s="322">
        <f t="shared" si="26"/>
        <v>492.39108855494453</v>
      </c>
      <c r="AH156" s="322">
        <f t="shared" si="33"/>
        <v>-213.83080789825695</v>
      </c>
      <c r="AI156" s="322">
        <f t="shared" si="32"/>
        <v>213.83080789825695</v>
      </c>
      <c r="AJ156" s="323">
        <f t="shared" si="27"/>
        <v>-389.50492340343862</v>
      </c>
      <c r="AK156" s="323">
        <f t="shared" si="28"/>
        <v>-298.99507659656149</v>
      </c>
      <c r="AL156" s="303">
        <f t="shared" si="14"/>
        <v>-29.781395055653853</v>
      </c>
      <c r="AM156" s="304">
        <f t="shared" si="15"/>
        <v>-33.445366772688196</v>
      </c>
      <c r="AN156" s="305">
        <f t="shared" si="29"/>
        <v>29.781395055653853</v>
      </c>
      <c r="AO156" s="305">
        <f t="shared" si="29"/>
        <v>33.445366772688196</v>
      </c>
      <c r="BB156" s="241"/>
      <c r="BC156" s="241"/>
      <c r="BD156" s="241"/>
    </row>
    <row r="157" spans="1:57" ht="20.25" thickBot="1" x14ac:dyDescent="0.45">
      <c r="B157" s="307">
        <v>20</v>
      </c>
      <c r="C157" s="308"/>
      <c r="D157" s="27">
        <v>0</v>
      </c>
      <c r="E157" s="287" t="s">
        <v>130</v>
      </c>
      <c r="F157" s="325" t="str">
        <f t="shared" si="16"/>
        <v>use the locking pin</v>
      </c>
      <c r="G157" s="311">
        <f t="shared" si="17"/>
        <v>0</v>
      </c>
      <c r="H157" s="312">
        <v>279.06049999999999</v>
      </c>
      <c r="I157" s="313">
        <v>79.962900599999998</v>
      </c>
      <c r="J157" s="101">
        <f t="shared" si="18"/>
        <v>79.962900599999998</v>
      </c>
      <c r="K157" s="101">
        <f t="shared" si="5"/>
        <v>39.981450299999999</v>
      </c>
      <c r="L157" s="101">
        <f t="shared" si="6"/>
        <v>0.64253956655634092</v>
      </c>
      <c r="M157" s="101">
        <f t="shared" si="7"/>
        <v>179.30741271299578</v>
      </c>
      <c r="N157" s="101">
        <f t="shared" si="8"/>
        <v>358.61482542599157</v>
      </c>
      <c r="O157" s="101">
        <f>+C138+D139+D140+D141+D142+D143+D144+D145+D146+D147+D148+D149+D150+D151+D152+D153+D154+D155+D156+(D157/2)</f>
        <v>0</v>
      </c>
      <c r="P157" s="101">
        <f t="shared" si="9"/>
        <v>0</v>
      </c>
      <c r="Q157" s="101">
        <f t="shared" si="10"/>
        <v>0</v>
      </c>
      <c r="R157" s="101">
        <f t="shared" si="19"/>
        <v>213.83080000000001</v>
      </c>
      <c r="S157" s="101">
        <f t="shared" si="30"/>
        <v>213.83080000000001</v>
      </c>
      <c r="T157" s="314">
        <f t="shared" si="11"/>
        <v>213.83080000000001</v>
      </c>
      <c r="U157" s="225"/>
      <c r="V157" s="315">
        <f t="shared" si="12"/>
        <v>0</v>
      </c>
      <c r="W157" s="288"/>
      <c r="X157" s="315">
        <f t="shared" si="20"/>
        <v>0</v>
      </c>
      <c r="Y157" s="316">
        <f>SUM(D139:D157)+$C$138</f>
        <v>0</v>
      </c>
      <c r="Z157" s="317">
        <f t="shared" si="21"/>
        <v>66.255548399999995</v>
      </c>
      <c r="AA157" s="318">
        <f t="shared" si="13"/>
        <v>0.91535047595051022</v>
      </c>
      <c r="AB157" s="319">
        <f t="shared" si="22"/>
        <v>278.56028065668761</v>
      </c>
      <c r="AC157" s="317">
        <f t="shared" si="23"/>
        <v>50.018549700000001</v>
      </c>
      <c r="AD157" s="320">
        <f t="shared" si="24"/>
        <v>0.76625250760411079</v>
      </c>
      <c r="AE157" s="321">
        <f t="shared" si="25"/>
        <v>213.83080789825695</v>
      </c>
      <c r="AF157" s="321">
        <f t="shared" si="31"/>
        <v>-729</v>
      </c>
      <c r="AG157" s="322">
        <f t="shared" si="26"/>
        <v>492.39108855494453</v>
      </c>
      <c r="AH157" s="322">
        <f t="shared" si="33"/>
        <v>-213.83080789825695</v>
      </c>
      <c r="AI157" s="322">
        <f t="shared" si="32"/>
        <v>213.83080789825695</v>
      </c>
      <c r="AJ157" s="323">
        <f t="shared" si="27"/>
        <v>-412.41697772128794</v>
      </c>
      <c r="AK157" s="323">
        <f t="shared" si="28"/>
        <v>-316.58302227871212</v>
      </c>
      <c r="AL157" s="303">
        <f t="shared" si="14"/>
        <v>-28.126873108117529</v>
      </c>
      <c r="AM157" s="304">
        <f t="shared" si="15"/>
        <v>-31.587290840872189</v>
      </c>
      <c r="AN157" s="305">
        <f t="shared" si="29"/>
        <v>28.126873108117529</v>
      </c>
      <c r="AO157" s="305">
        <f t="shared" si="29"/>
        <v>31.587290840872189</v>
      </c>
      <c r="BB157" s="241"/>
      <c r="BC157" s="241"/>
      <c r="BD157" s="241"/>
    </row>
    <row r="158" spans="1:57" ht="19.5" x14ac:dyDescent="0.4">
      <c r="BB158" s="241"/>
      <c r="BC158" s="241"/>
      <c r="BD158" s="241"/>
    </row>
    <row r="159" spans="1:57" ht="19.5" x14ac:dyDescent="0.4">
      <c r="BB159" s="241"/>
      <c r="BC159" s="241"/>
      <c r="BD159" s="241"/>
    </row>
    <row r="160" spans="1:57" ht="19.5" x14ac:dyDescent="0.4">
      <c r="BB160" s="241"/>
      <c r="BC160" s="241"/>
      <c r="BD160" s="241"/>
    </row>
    <row r="161" spans="42:56" ht="20.25" x14ac:dyDescent="0.4">
      <c r="AT161" s="150"/>
      <c r="AU161" s="150"/>
      <c r="AV161" s="328" t="s">
        <v>122</v>
      </c>
      <c r="AW161" s="150"/>
      <c r="AX161" s="150"/>
      <c r="AY161" s="150"/>
      <c r="AZ161" s="150"/>
      <c r="BA161" s="150"/>
      <c r="BB161" s="241"/>
      <c r="BC161" s="241"/>
      <c r="BD161" s="241"/>
    </row>
    <row r="162" spans="42:56" ht="20.25" x14ac:dyDescent="0.4">
      <c r="AT162" s="329">
        <v>1</v>
      </c>
      <c r="AU162" s="330">
        <v>-473</v>
      </c>
      <c r="AV162" s="331">
        <f>+COS(($B$132*-1)*3.14159265358979/180)*AU162</f>
        <v>-473</v>
      </c>
      <c r="AW162" s="332">
        <f t="shared" ref="AW162:AW198" si="34">+AV162-D$3</f>
        <v>-643.53607230505986</v>
      </c>
      <c r="AX162" s="333">
        <f t="shared" ref="AX162:AX198" si="35">ABS(AW162)</f>
        <v>643.53607230505986</v>
      </c>
      <c r="AY162" s="334">
        <f>MIN(AX162:AX198)</f>
        <v>1.4639276949400823</v>
      </c>
      <c r="AZ162" s="333" t="b">
        <f>IF(AY162=AX162,AT162)</f>
        <v>0</v>
      </c>
      <c r="BA162" s="335">
        <v>1</v>
      </c>
      <c r="BB162" s="241"/>
      <c r="BC162" s="241"/>
      <c r="BD162" s="241"/>
    </row>
    <row r="163" spans="42:56" ht="20.25" x14ac:dyDescent="0.4">
      <c r="AT163" s="329">
        <v>2</v>
      </c>
      <c r="AU163" s="330">
        <f>+AU162+43</f>
        <v>-430</v>
      </c>
      <c r="AV163" s="45">
        <f>+AV162+$E$2</f>
        <v>-430</v>
      </c>
      <c r="AW163" s="332">
        <f t="shared" si="34"/>
        <v>-600.53607230505986</v>
      </c>
      <c r="AX163" s="333">
        <f t="shared" si="35"/>
        <v>600.53607230505986</v>
      </c>
      <c r="AY163" s="333">
        <f>+AY162</f>
        <v>1.4639276949400823</v>
      </c>
      <c r="AZ163" s="333" t="b">
        <f t="shared" ref="AZ163:AZ198" si="36">IF(AY163=AX163,AT163)</f>
        <v>0</v>
      </c>
      <c r="BA163" s="335">
        <v>2</v>
      </c>
      <c r="BB163" s="241"/>
      <c r="BC163" s="241"/>
      <c r="BD163" s="241"/>
    </row>
    <row r="164" spans="42:56" ht="20.25" x14ac:dyDescent="0.4">
      <c r="AT164" s="329">
        <v>3</v>
      </c>
      <c r="AU164" s="330">
        <f t="shared" ref="AU164:AU198" si="37">+AU163+43</f>
        <v>-387</v>
      </c>
      <c r="AV164" s="45">
        <f t="shared" ref="AV164:AV198" si="38">+AV163+$E$2</f>
        <v>-387</v>
      </c>
      <c r="AW164" s="332">
        <f t="shared" si="34"/>
        <v>-557.53607230505986</v>
      </c>
      <c r="AX164" s="333">
        <f t="shared" si="35"/>
        <v>557.53607230505986</v>
      </c>
      <c r="AY164" s="333">
        <f t="shared" ref="AY164:AY198" si="39">+AY163</f>
        <v>1.4639276949400823</v>
      </c>
      <c r="AZ164" s="333" t="b">
        <f t="shared" si="36"/>
        <v>0</v>
      </c>
      <c r="BA164" s="335">
        <v>3</v>
      </c>
      <c r="BB164" s="241"/>
      <c r="BC164" s="241"/>
      <c r="BD164" s="241"/>
    </row>
    <row r="165" spans="42:56" ht="20.25" x14ac:dyDescent="0.4">
      <c r="AT165" s="329">
        <v>4</v>
      </c>
      <c r="AU165" s="330">
        <f t="shared" si="37"/>
        <v>-344</v>
      </c>
      <c r="AV165" s="45">
        <f t="shared" si="38"/>
        <v>-344</v>
      </c>
      <c r="AW165" s="332">
        <f t="shared" si="34"/>
        <v>-514.53607230505986</v>
      </c>
      <c r="AX165" s="333">
        <f t="shared" si="35"/>
        <v>514.53607230505986</v>
      </c>
      <c r="AY165" s="333">
        <f t="shared" si="39"/>
        <v>1.4639276949400823</v>
      </c>
      <c r="AZ165" s="333" t="b">
        <f t="shared" si="36"/>
        <v>0</v>
      </c>
      <c r="BA165" s="335">
        <v>4</v>
      </c>
      <c r="BB165" s="241"/>
      <c r="BC165" s="241"/>
      <c r="BD165" s="241"/>
    </row>
    <row r="166" spans="42:56" ht="20.25" x14ac:dyDescent="0.4">
      <c r="AP166" s="225"/>
      <c r="AQ166" s="225"/>
      <c r="AR166" s="225"/>
      <c r="AS166" s="225"/>
      <c r="AT166" s="329">
        <v>5</v>
      </c>
      <c r="AU166" s="330">
        <f t="shared" si="37"/>
        <v>-301</v>
      </c>
      <c r="AV166" s="45">
        <f t="shared" si="38"/>
        <v>-301</v>
      </c>
      <c r="AW166" s="332">
        <f t="shared" si="34"/>
        <v>-471.53607230505992</v>
      </c>
      <c r="AX166" s="333">
        <f t="shared" si="35"/>
        <v>471.53607230505992</v>
      </c>
      <c r="AY166" s="333">
        <f t="shared" si="39"/>
        <v>1.4639276949400823</v>
      </c>
      <c r="AZ166" s="333" t="b">
        <f t="shared" si="36"/>
        <v>0</v>
      </c>
      <c r="BA166" s="335">
        <v>5</v>
      </c>
    </row>
    <row r="167" spans="42:56" ht="20.25" x14ac:dyDescent="0.4">
      <c r="AP167" s="225"/>
      <c r="AQ167" s="225"/>
      <c r="AR167" s="225"/>
      <c r="AS167" s="225"/>
      <c r="AT167" s="329">
        <v>6</v>
      </c>
      <c r="AU167" s="330">
        <f t="shared" si="37"/>
        <v>-258</v>
      </c>
      <c r="AV167" s="45">
        <f t="shared" si="38"/>
        <v>-258</v>
      </c>
      <c r="AW167" s="332">
        <f t="shared" si="34"/>
        <v>-428.53607230505992</v>
      </c>
      <c r="AX167" s="333">
        <f t="shared" si="35"/>
        <v>428.53607230505992</v>
      </c>
      <c r="AY167" s="333">
        <f t="shared" si="39"/>
        <v>1.4639276949400823</v>
      </c>
      <c r="AZ167" s="333" t="b">
        <f t="shared" si="36"/>
        <v>0</v>
      </c>
      <c r="BA167" s="335">
        <v>6</v>
      </c>
    </row>
    <row r="168" spans="42:56" ht="20.25" x14ac:dyDescent="0.4">
      <c r="AP168" s="225"/>
      <c r="AQ168" s="225"/>
      <c r="AR168" s="225"/>
      <c r="AS168" s="225"/>
      <c r="AT168" s="329">
        <v>7</v>
      </c>
      <c r="AU168" s="330">
        <f t="shared" si="37"/>
        <v>-215</v>
      </c>
      <c r="AV168" s="45">
        <f t="shared" si="38"/>
        <v>-215</v>
      </c>
      <c r="AW168" s="332">
        <f t="shared" si="34"/>
        <v>-385.53607230505992</v>
      </c>
      <c r="AX168" s="333">
        <f t="shared" si="35"/>
        <v>385.53607230505992</v>
      </c>
      <c r="AY168" s="333">
        <f t="shared" si="39"/>
        <v>1.4639276949400823</v>
      </c>
      <c r="AZ168" s="333" t="b">
        <f t="shared" si="36"/>
        <v>0</v>
      </c>
      <c r="BA168" s="335">
        <v>7</v>
      </c>
    </row>
    <row r="169" spans="42:56" ht="20.25" x14ac:dyDescent="0.4">
      <c r="AP169" s="225"/>
      <c r="AQ169" s="225"/>
      <c r="AR169" s="225"/>
      <c r="AS169" s="225"/>
      <c r="AT169" s="329">
        <v>8</v>
      </c>
      <c r="AU169" s="330">
        <f t="shared" si="37"/>
        <v>-172</v>
      </c>
      <c r="AV169" s="45">
        <f t="shared" si="38"/>
        <v>-172</v>
      </c>
      <c r="AW169" s="332">
        <f t="shared" si="34"/>
        <v>-342.53607230505992</v>
      </c>
      <c r="AX169" s="333">
        <f t="shared" si="35"/>
        <v>342.53607230505992</v>
      </c>
      <c r="AY169" s="333">
        <f t="shared" si="39"/>
        <v>1.4639276949400823</v>
      </c>
      <c r="AZ169" s="333" t="b">
        <f t="shared" si="36"/>
        <v>0</v>
      </c>
      <c r="BA169" s="335">
        <v>8</v>
      </c>
    </row>
    <row r="170" spans="42:56" ht="20.25" x14ac:dyDescent="0.4">
      <c r="AP170" s="225"/>
      <c r="AQ170" s="225"/>
      <c r="AR170" s="225"/>
      <c r="AS170" s="225"/>
      <c r="AT170" s="329">
        <v>9</v>
      </c>
      <c r="AU170" s="330">
        <f t="shared" si="37"/>
        <v>-129</v>
      </c>
      <c r="AV170" s="45">
        <f t="shared" si="38"/>
        <v>-129</v>
      </c>
      <c r="AW170" s="332">
        <f t="shared" si="34"/>
        <v>-299.53607230505992</v>
      </c>
      <c r="AX170" s="333">
        <f t="shared" si="35"/>
        <v>299.53607230505992</v>
      </c>
      <c r="AY170" s="333">
        <f t="shared" si="39"/>
        <v>1.4639276949400823</v>
      </c>
      <c r="AZ170" s="333" t="b">
        <f t="shared" si="36"/>
        <v>0</v>
      </c>
      <c r="BA170" s="335">
        <v>9</v>
      </c>
    </row>
    <row r="171" spans="42:56" ht="20.25" x14ac:dyDescent="0.4">
      <c r="AP171" s="225"/>
      <c r="AQ171" s="225"/>
      <c r="AR171" s="225"/>
      <c r="AS171" s="225"/>
      <c r="AT171" s="329">
        <v>10</v>
      </c>
      <c r="AU171" s="330">
        <f t="shared" si="37"/>
        <v>-86</v>
      </c>
      <c r="AV171" s="45">
        <f t="shared" si="38"/>
        <v>-86</v>
      </c>
      <c r="AW171" s="332">
        <f t="shared" si="34"/>
        <v>-256.53607230505992</v>
      </c>
      <c r="AX171" s="333">
        <f t="shared" si="35"/>
        <v>256.53607230505992</v>
      </c>
      <c r="AY171" s="333">
        <f t="shared" si="39"/>
        <v>1.4639276949400823</v>
      </c>
      <c r="AZ171" s="333" t="b">
        <f t="shared" si="36"/>
        <v>0</v>
      </c>
      <c r="BA171" s="335">
        <v>10</v>
      </c>
    </row>
    <row r="172" spans="42:56" ht="20.25" x14ac:dyDescent="0.4">
      <c r="AP172" s="225"/>
      <c r="AQ172" s="225"/>
      <c r="AR172" s="225"/>
      <c r="AS172" s="225"/>
      <c r="AT172" s="329">
        <v>11</v>
      </c>
      <c r="AU172" s="330">
        <f t="shared" si="37"/>
        <v>-43</v>
      </c>
      <c r="AV172" s="45">
        <f t="shared" si="38"/>
        <v>-43</v>
      </c>
      <c r="AW172" s="332">
        <f t="shared" si="34"/>
        <v>-213.53607230505992</v>
      </c>
      <c r="AX172" s="333">
        <f t="shared" si="35"/>
        <v>213.53607230505992</v>
      </c>
      <c r="AY172" s="333">
        <f t="shared" si="39"/>
        <v>1.4639276949400823</v>
      </c>
      <c r="AZ172" s="333" t="b">
        <f t="shared" si="36"/>
        <v>0</v>
      </c>
      <c r="BA172" s="335">
        <v>11</v>
      </c>
    </row>
    <row r="173" spans="42:56" ht="20.25" x14ac:dyDescent="0.4">
      <c r="AP173" s="225"/>
      <c r="AQ173" s="225"/>
      <c r="AR173" s="225"/>
      <c r="AS173" s="225"/>
      <c r="AT173" s="329">
        <v>12</v>
      </c>
      <c r="AU173" s="330">
        <f t="shared" si="37"/>
        <v>0</v>
      </c>
      <c r="AV173" s="45">
        <f t="shared" si="38"/>
        <v>0</v>
      </c>
      <c r="AW173" s="332">
        <f t="shared" si="34"/>
        <v>-170.53607230505992</v>
      </c>
      <c r="AX173" s="333">
        <f t="shared" si="35"/>
        <v>170.53607230505992</v>
      </c>
      <c r="AY173" s="333">
        <f t="shared" si="39"/>
        <v>1.4639276949400823</v>
      </c>
      <c r="AZ173" s="333" t="b">
        <f t="shared" si="36"/>
        <v>0</v>
      </c>
      <c r="BA173" s="335">
        <v>12</v>
      </c>
    </row>
    <row r="174" spans="42:56" ht="20.25" x14ac:dyDescent="0.4">
      <c r="AP174" s="225"/>
      <c r="AQ174" s="225"/>
      <c r="AR174" s="225"/>
      <c r="AS174" s="225"/>
      <c r="AT174" s="329">
        <v>13</v>
      </c>
      <c r="AU174" s="330">
        <f t="shared" si="37"/>
        <v>43</v>
      </c>
      <c r="AV174" s="45">
        <f t="shared" si="38"/>
        <v>43</v>
      </c>
      <c r="AW174" s="332">
        <f t="shared" si="34"/>
        <v>-127.53607230505992</v>
      </c>
      <c r="AX174" s="333">
        <f t="shared" si="35"/>
        <v>127.53607230505992</v>
      </c>
      <c r="AY174" s="333">
        <f t="shared" si="39"/>
        <v>1.4639276949400823</v>
      </c>
      <c r="AZ174" s="333" t="b">
        <f t="shared" si="36"/>
        <v>0</v>
      </c>
      <c r="BA174" s="335">
        <v>13</v>
      </c>
    </row>
    <row r="175" spans="42:56" ht="20.25" x14ac:dyDescent="0.4">
      <c r="AT175" s="329">
        <v>14</v>
      </c>
      <c r="AU175" s="330">
        <f t="shared" si="37"/>
        <v>86</v>
      </c>
      <c r="AV175" s="45">
        <f t="shared" si="38"/>
        <v>86</v>
      </c>
      <c r="AW175" s="332">
        <f t="shared" si="34"/>
        <v>-84.536072305059918</v>
      </c>
      <c r="AX175" s="333">
        <f t="shared" si="35"/>
        <v>84.536072305059918</v>
      </c>
      <c r="AY175" s="333">
        <f t="shared" si="39"/>
        <v>1.4639276949400823</v>
      </c>
      <c r="AZ175" s="333" t="b">
        <f t="shared" si="36"/>
        <v>0</v>
      </c>
      <c r="BA175" s="335">
        <v>14</v>
      </c>
    </row>
    <row r="176" spans="42:56" ht="20.25" x14ac:dyDescent="0.4">
      <c r="AT176" s="329">
        <v>15</v>
      </c>
      <c r="AU176" s="330">
        <f t="shared" si="37"/>
        <v>129</v>
      </c>
      <c r="AV176" s="45">
        <f t="shared" si="38"/>
        <v>129</v>
      </c>
      <c r="AW176" s="332">
        <f t="shared" si="34"/>
        <v>-41.536072305059918</v>
      </c>
      <c r="AX176" s="333">
        <f t="shared" si="35"/>
        <v>41.536072305059918</v>
      </c>
      <c r="AY176" s="333">
        <f t="shared" si="39"/>
        <v>1.4639276949400823</v>
      </c>
      <c r="AZ176" s="333" t="b">
        <f t="shared" si="36"/>
        <v>0</v>
      </c>
      <c r="BA176" s="335">
        <v>15</v>
      </c>
    </row>
    <row r="177" spans="46:82" ht="20.25" x14ac:dyDescent="0.4">
      <c r="AT177" s="329">
        <v>16</v>
      </c>
      <c r="AU177" s="330">
        <f t="shared" si="37"/>
        <v>172</v>
      </c>
      <c r="AV177" s="45">
        <f t="shared" si="38"/>
        <v>172</v>
      </c>
      <c r="AW177" s="332">
        <f t="shared" si="34"/>
        <v>1.4639276949400823</v>
      </c>
      <c r="AX177" s="333">
        <f t="shared" si="35"/>
        <v>1.4639276949400823</v>
      </c>
      <c r="AY177" s="333">
        <f t="shared" si="39"/>
        <v>1.4639276949400823</v>
      </c>
      <c r="AZ177" s="333">
        <f t="shared" si="36"/>
        <v>16</v>
      </c>
      <c r="BA177" s="335">
        <v>16</v>
      </c>
    </row>
    <row r="178" spans="46:82" ht="20.25" x14ac:dyDescent="0.4">
      <c r="AT178" s="329">
        <v>17</v>
      </c>
      <c r="AU178" s="330">
        <f t="shared" si="37"/>
        <v>215</v>
      </c>
      <c r="AV178" s="45">
        <f t="shared" si="38"/>
        <v>215</v>
      </c>
      <c r="AW178" s="332">
        <f t="shared" si="34"/>
        <v>44.463927694940082</v>
      </c>
      <c r="AX178" s="333">
        <f t="shared" si="35"/>
        <v>44.463927694940082</v>
      </c>
      <c r="AY178" s="333">
        <f t="shared" si="39"/>
        <v>1.4639276949400823</v>
      </c>
      <c r="AZ178" s="333" t="b">
        <f t="shared" si="36"/>
        <v>0</v>
      </c>
      <c r="BA178" s="335">
        <v>17</v>
      </c>
      <c r="BE178" s="336"/>
      <c r="BF178" s="336"/>
      <c r="BG178" s="336"/>
      <c r="BH178" s="336"/>
      <c r="BI178" s="336"/>
      <c r="BJ178" s="336"/>
      <c r="BK178" s="1092"/>
      <c r="BL178" s="1092"/>
      <c r="BM178" s="1092"/>
      <c r="BN178" s="226"/>
      <c r="BO178" s="225"/>
      <c r="BP178" s="225"/>
      <c r="BQ178" s="225"/>
      <c r="BR178" s="225"/>
      <c r="BS178" s="225"/>
      <c r="BT178" s="225"/>
      <c r="BU178" s="225"/>
      <c r="BV178" s="225"/>
      <c r="BW178" s="225"/>
      <c r="BX178" s="225"/>
      <c r="BY178" s="225"/>
      <c r="BZ178" s="225"/>
      <c r="CA178" s="225"/>
      <c r="CB178" s="225"/>
      <c r="CC178" s="225"/>
      <c r="CD178" s="225"/>
    </row>
    <row r="179" spans="46:82" ht="20.25" x14ac:dyDescent="0.4">
      <c r="AT179" s="329">
        <v>18</v>
      </c>
      <c r="AU179" s="330">
        <f t="shared" si="37"/>
        <v>258</v>
      </c>
      <c r="AV179" s="45">
        <f t="shared" si="38"/>
        <v>258</v>
      </c>
      <c r="AW179" s="332">
        <f t="shared" si="34"/>
        <v>87.463927694940082</v>
      </c>
      <c r="AX179" s="333">
        <f t="shared" si="35"/>
        <v>87.463927694940082</v>
      </c>
      <c r="AY179" s="333">
        <f t="shared" si="39"/>
        <v>1.4639276949400823</v>
      </c>
      <c r="AZ179" s="333" t="b">
        <f t="shared" si="36"/>
        <v>0</v>
      </c>
      <c r="BA179" s="335">
        <v>18</v>
      </c>
      <c r="BE179" s="225"/>
      <c r="BF179" s="225"/>
      <c r="BG179" s="225"/>
      <c r="BH179" s="225"/>
      <c r="BI179" s="225"/>
      <c r="BJ179" s="225"/>
      <c r="BK179" s="337"/>
      <c r="BL179" s="225"/>
      <c r="BM179" s="225"/>
      <c r="BN179" s="225"/>
      <c r="BO179" s="225"/>
      <c r="BP179" s="225"/>
      <c r="BQ179" s="225"/>
      <c r="BR179" s="225"/>
      <c r="BS179" s="225"/>
      <c r="BT179" s="225"/>
      <c r="BU179" s="225"/>
      <c r="BV179" s="225"/>
      <c r="BW179" s="225"/>
      <c r="BX179" s="337"/>
      <c r="BY179" s="225"/>
      <c r="BZ179" s="225"/>
      <c r="CA179" s="225"/>
      <c r="CB179" s="225"/>
      <c r="CC179" s="225"/>
      <c r="CD179" s="225"/>
    </row>
    <row r="180" spans="46:82" ht="20.25" x14ac:dyDescent="0.4">
      <c r="AT180" s="329">
        <v>19</v>
      </c>
      <c r="AU180" s="330">
        <f t="shared" si="37"/>
        <v>301</v>
      </c>
      <c r="AV180" s="45">
        <f t="shared" si="38"/>
        <v>301</v>
      </c>
      <c r="AW180" s="332">
        <f t="shared" si="34"/>
        <v>130.46392769494008</v>
      </c>
      <c r="AX180" s="333">
        <f t="shared" si="35"/>
        <v>130.46392769494008</v>
      </c>
      <c r="AY180" s="333">
        <f t="shared" si="39"/>
        <v>1.4639276949400823</v>
      </c>
      <c r="AZ180" s="333" t="b">
        <f t="shared" si="36"/>
        <v>0</v>
      </c>
      <c r="BA180" s="335">
        <v>19</v>
      </c>
      <c r="BE180" s="338"/>
      <c r="BF180" s="338"/>
      <c r="BG180" s="338"/>
      <c r="BH180" s="338"/>
      <c r="BI180" s="338"/>
      <c r="BJ180" s="338"/>
      <c r="BK180" s="1093"/>
      <c r="BL180" s="1093"/>
      <c r="BM180" s="225"/>
      <c r="BN180" s="225"/>
      <c r="BO180" s="225"/>
      <c r="BP180" s="225"/>
      <c r="BQ180" s="225"/>
      <c r="BR180" s="225"/>
      <c r="BS180" s="225"/>
      <c r="BT180" s="225"/>
      <c r="BU180" s="225"/>
      <c r="BV180" s="225"/>
      <c r="BW180" s="1087"/>
      <c r="BX180" s="1087"/>
      <c r="BY180" s="225"/>
      <c r="BZ180" s="225"/>
      <c r="CA180" s="225"/>
      <c r="CB180" s="225"/>
      <c r="CC180" s="225"/>
      <c r="CD180" s="225"/>
    </row>
    <row r="181" spans="46:82" ht="20.25" x14ac:dyDescent="0.4">
      <c r="AT181" s="329">
        <v>20</v>
      </c>
      <c r="AU181" s="330">
        <f t="shared" si="37"/>
        <v>344</v>
      </c>
      <c r="AV181" s="45">
        <f t="shared" si="38"/>
        <v>344</v>
      </c>
      <c r="AW181" s="332">
        <f t="shared" si="34"/>
        <v>173.46392769494008</v>
      </c>
      <c r="AX181" s="333">
        <f t="shared" si="35"/>
        <v>173.46392769494008</v>
      </c>
      <c r="AY181" s="333">
        <f t="shared" si="39"/>
        <v>1.4639276949400823</v>
      </c>
      <c r="AZ181" s="333" t="b">
        <f t="shared" si="36"/>
        <v>0</v>
      </c>
      <c r="BA181" s="335">
        <v>20</v>
      </c>
      <c r="BE181" s="225"/>
      <c r="BF181" s="225"/>
      <c r="BG181" s="225"/>
      <c r="BH181" s="225"/>
      <c r="BI181" s="225"/>
      <c r="BJ181" s="225"/>
      <c r="BK181" s="225"/>
      <c r="BL181" s="225"/>
      <c r="BM181" s="225"/>
      <c r="BN181" s="225"/>
      <c r="BO181" s="225"/>
      <c r="BP181" s="225"/>
      <c r="BQ181" s="225"/>
      <c r="BR181" s="225"/>
      <c r="BS181" s="225"/>
      <c r="BT181" s="225"/>
      <c r="BU181" s="225"/>
      <c r="BV181" s="225"/>
      <c r="BW181" s="225"/>
      <c r="BX181" s="225"/>
      <c r="BY181" s="225"/>
      <c r="BZ181" s="225"/>
      <c r="CA181" s="225"/>
      <c r="CB181" s="225"/>
      <c r="CC181" s="225"/>
      <c r="CD181" s="225"/>
    </row>
    <row r="182" spans="46:82" ht="20.25" x14ac:dyDescent="0.4">
      <c r="AT182" s="329">
        <v>21</v>
      </c>
      <c r="AU182" s="330">
        <f t="shared" si="37"/>
        <v>387</v>
      </c>
      <c r="AV182" s="45">
        <f t="shared" si="38"/>
        <v>387</v>
      </c>
      <c r="AW182" s="332">
        <f t="shared" si="34"/>
        <v>216.46392769494008</v>
      </c>
      <c r="AX182" s="333">
        <f t="shared" si="35"/>
        <v>216.46392769494008</v>
      </c>
      <c r="AY182" s="333">
        <f t="shared" si="39"/>
        <v>1.4639276949400823</v>
      </c>
      <c r="AZ182" s="333" t="b">
        <f t="shared" si="36"/>
        <v>0</v>
      </c>
      <c r="BA182" s="335">
        <v>21</v>
      </c>
      <c r="BE182" s="225"/>
      <c r="BF182" s="225"/>
      <c r="BG182" s="225"/>
      <c r="BH182" s="225"/>
      <c r="BI182" s="225"/>
      <c r="BJ182" s="225"/>
      <c r="BK182" s="225"/>
      <c r="BL182" s="225"/>
      <c r="BM182" s="225"/>
      <c r="BN182" s="225"/>
      <c r="BO182" s="225"/>
      <c r="BP182" s="225"/>
      <c r="BQ182" s="225"/>
      <c r="BR182" s="225"/>
      <c r="BS182" s="225"/>
      <c r="BT182" s="225"/>
      <c r="BU182" s="225"/>
      <c r="BV182" s="225"/>
      <c r="BW182" s="225"/>
      <c r="BX182" s="225"/>
      <c r="BY182" s="225"/>
      <c r="BZ182" s="225"/>
      <c r="CA182" s="225"/>
      <c r="CB182" s="225"/>
      <c r="CC182" s="225"/>
      <c r="CD182" s="225"/>
    </row>
    <row r="183" spans="46:82" ht="20.25" x14ac:dyDescent="0.4">
      <c r="AT183" s="329">
        <v>22</v>
      </c>
      <c r="AU183" s="330">
        <f t="shared" si="37"/>
        <v>430</v>
      </c>
      <c r="AV183" s="45">
        <f t="shared" si="38"/>
        <v>430</v>
      </c>
      <c r="AW183" s="332">
        <f t="shared" si="34"/>
        <v>259.46392769494008</v>
      </c>
      <c r="AX183" s="333">
        <f t="shared" si="35"/>
        <v>259.46392769494008</v>
      </c>
      <c r="AY183" s="333">
        <f t="shared" si="39"/>
        <v>1.4639276949400823</v>
      </c>
      <c r="AZ183" s="333" t="b">
        <f t="shared" si="36"/>
        <v>0</v>
      </c>
      <c r="BA183" s="335">
        <v>22</v>
      </c>
      <c r="BE183" s="225"/>
      <c r="BF183" s="225"/>
      <c r="BG183" s="225"/>
      <c r="BH183" s="225"/>
      <c r="BI183" s="225"/>
      <c r="BJ183" s="225"/>
      <c r="BK183" s="225"/>
      <c r="BL183" s="225"/>
      <c r="BM183" s="225"/>
      <c r="BN183" s="225"/>
      <c r="BO183" s="225"/>
      <c r="BP183" s="225"/>
      <c r="BQ183" s="225"/>
      <c r="BR183" s="225"/>
      <c r="BS183" s="225"/>
      <c r="BT183" s="225"/>
      <c r="BU183" s="225"/>
      <c r="BV183" s="225"/>
      <c r="BW183" s="225"/>
      <c r="BX183" s="225"/>
      <c r="BY183" s="225"/>
      <c r="BZ183" s="225"/>
      <c r="CA183" s="225"/>
      <c r="CB183" s="225"/>
      <c r="CC183" s="225"/>
      <c r="CD183" s="225"/>
    </row>
    <row r="184" spans="46:82" ht="20.25" x14ac:dyDescent="0.4">
      <c r="AT184" s="329">
        <v>23</v>
      </c>
      <c r="AU184" s="330">
        <f t="shared" si="37"/>
        <v>473</v>
      </c>
      <c r="AV184" s="45">
        <f t="shared" si="38"/>
        <v>473</v>
      </c>
      <c r="AW184" s="332">
        <f t="shared" si="34"/>
        <v>302.46392769494008</v>
      </c>
      <c r="AX184" s="333">
        <f t="shared" si="35"/>
        <v>302.46392769494008</v>
      </c>
      <c r="AY184" s="333">
        <f t="shared" si="39"/>
        <v>1.4639276949400823</v>
      </c>
      <c r="AZ184" s="333" t="b">
        <f t="shared" si="36"/>
        <v>0</v>
      </c>
      <c r="BA184" s="335">
        <v>23</v>
      </c>
      <c r="BE184" s="225"/>
      <c r="BF184" s="225"/>
      <c r="BG184" s="225"/>
      <c r="BH184" s="225"/>
      <c r="BI184" s="225"/>
      <c r="BJ184" s="225"/>
      <c r="BK184" s="225"/>
      <c r="BL184" s="225"/>
      <c r="BM184" s="225"/>
      <c r="BN184" s="225"/>
      <c r="BO184" s="225"/>
      <c r="BP184" s="225"/>
      <c r="BQ184" s="225"/>
      <c r="BR184" s="225"/>
      <c r="BS184" s="225"/>
      <c r="BT184" s="225"/>
      <c r="BU184" s="225"/>
      <c r="BV184" s="225"/>
      <c r="BW184" s="225"/>
      <c r="BX184" s="225"/>
      <c r="BY184" s="225"/>
      <c r="BZ184" s="225"/>
      <c r="CA184" s="225"/>
      <c r="CB184" s="225"/>
      <c r="CC184" s="225"/>
      <c r="CD184" s="225"/>
    </row>
    <row r="185" spans="46:82" ht="20.25" x14ac:dyDescent="0.4">
      <c r="AT185" s="329">
        <v>24</v>
      </c>
      <c r="AU185" s="330">
        <f t="shared" si="37"/>
        <v>516</v>
      </c>
      <c r="AV185" s="45">
        <f t="shared" si="38"/>
        <v>516</v>
      </c>
      <c r="AW185" s="332">
        <f t="shared" si="34"/>
        <v>345.46392769494008</v>
      </c>
      <c r="AX185" s="333">
        <f t="shared" si="35"/>
        <v>345.46392769494008</v>
      </c>
      <c r="AY185" s="333">
        <f t="shared" si="39"/>
        <v>1.4639276949400823</v>
      </c>
      <c r="AZ185" s="333" t="b">
        <f t="shared" si="36"/>
        <v>0</v>
      </c>
      <c r="BA185" s="335">
        <v>24</v>
      </c>
      <c r="BE185" s="225"/>
      <c r="BF185" s="225"/>
      <c r="BG185" s="225"/>
      <c r="BH185" s="225"/>
      <c r="BI185" s="225"/>
      <c r="BJ185" s="225"/>
      <c r="BK185" s="225"/>
      <c r="BL185" s="225"/>
      <c r="BM185" s="225"/>
      <c r="BN185" s="225"/>
      <c r="BO185" s="225"/>
      <c r="BP185" s="225"/>
      <c r="BQ185" s="225"/>
      <c r="BR185" s="225"/>
      <c r="BS185" s="225"/>
      <c r="BT185" s="225"/>
      <c r="BU185" s="225"/>
      <c r="BV185" s="225"/>
      <c r="BW185" s="225"/>
      <c r="BX185" s="225"/>
      <c r="BY185" s="225"/>
      <c r="BZ185" s="225"/>
      <c r="CA185" s="225"/>
      <c r="CB185" s="225"/>
      <c r="CC185" s="225"/>
      <c r="CD185" s="225"/>
    </row>
    <row r="186" spans="46:82" ht="20.25" x14ac:dyDescent="0.4">
      <c r="AT186" s="329">
        <v>25</v>
      </c>
      <c r="AU186" s="330">
        <f t="shared" si="37"/>
        <v>559</v>
      </c>
      <c r="AV186" s="45">
        <f t="shared" si="38"/>
        <v>559</v>
      </c>
      <c r="AW186" s="332">
        <f t="shared" si="34"/>
        <v>388.46392769494008</v>
      </c>
      <c r="AX186" s="333">
        <f t="shared" si="35"/>
        <v>388.46392769494008</v>
      </c>
      <c r="AY186" s="333">
        <f t="shared" si="39"/>
        <v>1.4639276949400823</v>
      </c>
      <c r="AZ186" s="333" t="b">
        <f t="shared" si="36"/>
        <v>0</v>
      </c>
      <c r="BA186" s="335">
        <v>25</v>
      </c>
      <c r="BE186" s="225"/>
      <c r="BF186" s="225"/>
      <c r="BG186" s="225"/>
      <c r="BH186" s="225"/>
      <c r="BI186" s="225"/>
      <c r="BJ186" s="225"/>
      <c r="BK186" s="225"/>
      <c r="BL186" s="225"/>
      <c r="BM186" s="225"/>
      <c r="BN186" s="225"/>
      <c r="BO186" s="225"/>
      <c r="BP186" s="225"/>
      <c r="BQ186" s="225"/>
      <c r="BR186" s="225"/>
      <c r="BS186" s="225"/>
      <c r="BT186" s="225"/>
      <c r="BU186" s="225"/>
      <c r="BV186" s="225"/>
      <c r="BW186" s="225"/>
      <c r="BX186" s="225"/>
      <c r="BY186" s="225"/>
      <c r="BZ186" s="225"/>
      <c r="CA186" s="225"/>
      <c r="CB186" s="225"/>
      <c r="CC186" s="225"/>
      <c r="CD186" s="225"/>
    </row>
    <row r="187" spans="46:82" ht="20.25" x14ac:dyDescent="0.4">
      <c r="AT187" s="329">
        <v>26</v>
      </c>
      <c r="AU187" s="330">
        <f t="shared" si="37"/>
        <v>602</v>
      </c>
      <c r="AV187" s="45">
        <f t="shared" si="38"/>
        <v>602</v>
      </c>
      <c r="AW187" s="332">
        <f t="shared" si="34"/>
        <v>431.46392769494008</v>
      </c>
      <c r="AX187" s="333">
        <f t="shared" si="35"/>
        <v>431.46392769494008</v>
      </c>
      <c r="AY187" s="333">
        <f t="shared" si="39"/>
        <v>1.4639276949400823</v>
      </c>
      <c r="AZ187" s="333" t="b">
        <f t="shared" si="36"/>
        <v>0</v>
      </c>
      <c r="BA187" s="335">
        <v>26</v>
      </c>
      <c r="BE187" s="225"/>
      <c r="BF187" s="225"/>
      <c r="BG187" s="225"/>
      <c r="BH187" s="225"/>
      <c r="BI187" s="225"/>
      <c r="BJ187" s="225"/>
      <c r="BK187" s="225"/>
      <c r="BL187" s="225"/>
      <c r="BM187" s="225"/>
      <c r="BN187" s="225"/>
      <c r="BO187" s="225"/>
      <c r="BP187" s="225"/>
      <c r="BQ187" s="225"/>
      <c r="BR187" s="225"/>
      <c r="BS187" s="225"/>
      <c r="BT187" s="225"/>
      <c r="BU187" s="225"/>
      <c r="BV187" s="225"/>
      <c r="BW187" s="225"/>
      <c r="BX187" s="225"/>
      <c r="BY187" s="225"/>
      <c r="BZ187" s="225"/>
      <c r="CA187" s="225"/>
      <c r="CB187" s="225"/>
      <c r="CC187" s="225"/>
      <c r="CD187" s="225"/>
    </row>
    <row r="188" spans="46:82" ht="20.25" x14ac:dyDescent="0.4">
      <c r="AT188" s="329">
        <v>27</v>
      </c>
      <c r="AU188" s="330">
        <f t="shared" si="37"/>
        <v>645</v>
      </c>
      <c r="AV188" s="45">
        <f t="shared" si="38"/>
        <v>645</v>
      </c>
      <c r="AW188" s="332">
        <f t="shared" si="34"/>
        <v>474.46392769494008</v>
      </c>
      <c r="AX188" s="333">
        <f t="shared" si="35"/>
        <v>474.46392769494008</v>
      </c>
      <c r="AY188" s="333">
        <f t="shared" si="39"/>
        <v>1.4639276949400823</v>
      </c>
      <c r="AZ188" s="333" t="b">
        <f t="shared" si="36"/>
        <v>0</v>
      </c>
      <c r="BA188" s="335">
        <v>27</v>
      </c>
      <c r="BE188" s="225"/>
      <c r="BF188" s="225"/>
      <c r="BG188" s="225"/>
      <c r="BH188" s="225"/>
      <c r="BI188" s="225"/>
      <c r="BJ188" s="225"/>
      <c r="BK188" s="225"/>
      <c r="BL188" s="225"/>
      <c r="BM188" s="225"/>
      <c r="BN188" s="225"/>
      <c r="BO188" s="225"/>
      <c r="BP188" s="225"/>
      <c r="BQ188" s="225"/>
      <c r="BR188" s="225"/>
      <c r="BS188" s="225"/>
      <c r="BT188" s="225"/>
      <c r="BU188" s="225"/>
      <c r="BV188" s="225"/>
      <c r="BW188" s="225"/>
      <c r="BX188" s="225"/>
      <c r="BY188" s="225"/>
      <c r="BZ188" s="225"/>
      <c r="CA188" s="225"/>
      <c r="CB188" s="225"/>
      <c r="CC188" s="225"/>
      <c r="CD188" s="225"/>
    </row>
    <row r="189" spans="46:82" ht="20.25" x14ac:dyDescent="0.4">
      <c r="AT189" s="329">
        <v>28</v>
      </c>
      <c r="AU189" s="330">
        <f t="shared" si="37"/>
        <v>688</v>
      </c>
      <c r="AV189" s="45">
        <f t="shared" si="38"/>
        <v>688</v>
      </c>
      <c r="AW189" s="332">
        <f t="shared" si="34"/>
        <v>517.46392769494014</v>
      </c>
      <c r="AX189" s="333">
        <f t="shared" si="35"/>
        <v>517.46392769494014</v>
      </c>
      <c r="AY189" s="333">
        <f t="shared" si="39"/>
        <v>1.4639276949400823</v>
      </c>
      <c r="AZ189" s="333" t="b">
        <f t="shared" si="36"/>
        <v>0</v>
      </c>
      <c r="BA189" s="335">
        <v>28</v>
      </c>
      <c r="BE189" s="225"/>
      <c r="BF189" s="225"/>
      <c r="BG189" s="225"/>
      <c r="BH189" s="225"/>
      <c r="BI189" s="225"/>
      <c r="BJ189" s="225"/>
      <c r="BK189" s="225"/>
      <c r="BL189" s="225"/>
      <c r="BM189" s="225"/>
      <c r="BN189" s="225"/>
      <c r="BO189" s="225"/>
      <c r="BP189" s="225"/>
      <c r="BQ189" s="225"/>
      <c r="BR189" s="225"/>
      <c r="BS189" s="225"/>
      <c r="BT189" s="225"/>
      <c r="BU189" s="225"/>
      <c r="BV189" s="225"/>
      <c r="BW189" s="225"/>
      <c r="BX189" s="225"/>
      <c r="BY189" s="225"/>
      <c r="BZ189" s="225"/>
      <c r="CA189" s="225"/>
      <c r="CB189" s="225"/>
      <c r="CC189" s="225"/>
      <c r="CD189" s="225"/>
    </row>
    <row r="190" spans="46:82" ht="20.25" x14ac:dyDescent="0.4">
      <c r="AT190" s="329">
        <v>29</v>
      </c>
      <c r="AU190" s="330">
        <f t="shared" si="37"/>
        <v>731</v>
      </c>
      <c r="AV190" s="45">
        <f t="shared" si="38"/>
        <v>731</v>
      </c>
      <c r="AW190" s="332">
        <f t="shared" si="34"/>
        <v>560.46392769494014</v>
      </c>
      <c r="AX190" s="333">
        <f t="shared" si="35"/>
        <v>560.46392769494014</v>
      </c>
      <c r="AY190" s="333">
        <f t="shared" si="39"/>
        <v>1.4639276949400823</v>
      </c>
      <c r="AZ190" s="333" t="b">
        <f t="shared" si="36"/>
        <v>0</v>
      </c>
      <c r="BA190" s="335">
        <v>29</v>
      </c>
      <c r="BE190" s="225"/>
      <c r="BF190" s="225"/>
      <c r="BG190" s="225"/>
      <c r="BH190" s="225"/>
      <c r="BI190" s="225"/>
      <c r="BJ190" s="225"/>
      <c r="BK190" s="225"/>
      <c r="BL190" s="225"/>
      <c r="BM190" s="225"/>
      <c r="BN190" s="225"/>
      <c r="BO190" s="225"/>
      <c r="BP190" s="225"/>
      <c r="BQ190" s="225"/>
      <c r="BR190" s="225"/>
      <c r="BS190" s="225"/>
      <c r="BT190" s="225"/>
      <c r="BU190" s="225"/>
      <c r="BV190" s="225"/>
      <c r="BW190" s="225"/>
      <c r="BX190" s="225"/>
      <c r="BY190" s="225"/>
      <c r="BZ190" s="225"/>
      <c r="CA190" s="225"/>
      <c r="CB190" s="225"/>
      <c r="CC190" s="225"/>
      <c r="CD190" s="225"/>
    </row>
    <row r="191" spans="46:82" ht="20.25" x14ac:dyDescent="0.4">
      <c r="AT191" s="329">
        <v>30</v>
      </c>
      <c r="AU191" s="330">
        <f t="shared" si="37"/>
        <v>774</v>
      </c>
      <c r="AV191" s="45">
        <f t="shared" si="38"/>
        <v>774</v>
      </c>
      <c r="AW191" s="332">
        <f t="shared" si="34"/>
        <v>603.46392769494014</v>
      </c>
      <c r="AX191" s="333">
        <f t="shared" si="35"/>
        <v>603.46392769494014</v>
      </c>
      <c r="AY191" s="333">
        <f t="shared" si="39"/>
        <v>1.4639276949400823</v>
      </c>
      <c r="AZ191" s="333" t="b">
        <f t="shared" si="36"/>
        <v>0</v>
      </c>
      <c r="BA191" s="335">
        <v>30</v>
      </c>
      <c r="BE191" s="225"/>
      <c r="BF191" s="225"/>
      <c r="BG191" s="225"/>
      <c r="BH191" s="225"/>
      <c r="BI191" s="225"/>
      <c r="BJ191" s="225"/>
      <c r="BK191" s="225"/>
      <c r="BL191" s="225"/>
      <c r="BM191" s="225"/>
      <c r="BN191" s="225"/>
      <c r="BO191" s="225"/>
      <c r="BP191" s="225"/>
      <c r="BQ191" s="225"/>
      <c r="BR191" s="225"/>
      <c r="BS191" s="225"/>
      <c r="BT191" s="225"/>
      <c r="BU191" s="225"/>
      <c r="BV191" s="225"/>
      <c r="BW191" s="225"/>
      <c r="BX191" s="225"/>
      <c r="BY191" s="225"/>
      <c r="BZ191" s="225"/>
      <c r="CA191" s="225"/>
      <c r="CB191" s="225"/>
      <c r="CC191" s="225"/>
      <c r="CD191" s="225"/>
    </row>
    <row r="192" spans="46:82" ht="20.25" x14ac:dyDescent="0.4">
      <c r="AT192" s="329">
        <v>31</v>
      </c>
      <c r="AU192" s="330">
        <f t="shared" si="37"/>
        <v>817</v>
      </c>
      <c r="AV192" s="45">
        <f t="shared" si="38"/>
        <v>817</v>
      </c>
      <c r="AW192" s="332">
        <f t="shared" si="34"/>
        <v>646.46392769494014</v>
      </c>
      <c r="AX192" s="333">
        <f t="shared" si="35"/>
        <v>646.46392769494014</v>
      </c>
      <c r="AY192" s="333">
        <f t="shared" si="39"/>
        <v>1.4639276949400823</v>
      </c>
      <c r="AZ192" s="333" t="b">
        <f t="shared" si="36"/>
        <v>0</v>
      </c>
      <c r="BA192" s="335">
        <v>31</v>
      </c>
      <c r="BE192" s="225"/>
      <c r="BF192" s="225"/>
      <c r="BG192" s="225"/>
      <c r="BH192" s="225"/>
      <c r="BI192" s="225"/>
      <c r="BJ192" s="225"/>
      <c r="BK192" s="225"/>
      <c r="BL192" s="225"/>
      <c r="BM192" s="225"/>
      <c r="BN192" s="225"/>
      <c r="BO192" s="225"/>
      <c r="BP192" s="225"/>
      <c r="BQ192" s="225"/>
      <c r="BR192" s="225"/>
      <c r="BS192" s="225"/>
      <c r="BT192" s="225"/>
      <c r="BU192" s="225"/>
      <c r="BV192" s="225"/>
      <c r="BW192" s="225"/>
      <c r="BX192" s="225"/>
      <c r="BY192" s="225"/>
      <c r="BZ192" s="225"/>
      <c r="CA192" s="225"/>
      <c r="CB192" s="225"/>
      <c r="CC192" s="225"/>
      <c r="CD192" s="225"/>
    </row>
    <row r="193" spans="46:82" ht="20.25" x14ac:dyDescent="0.4">
      <c r="AT193" s="329">
        <v>32</v>
      </c>
      <c r="AU193" s="330">
        <f t="shared" si="37"/>
        <v>860</v>
      </c>
      <c r="AV193" s="45">
        <f t="shared" si="38"/>
        <v>860</v>
      </c>
      <c r="AW193" s="332">
        <f t="shared" si="34"/>
        <v>689.46392769494014</v>
      </c>
      <c r="AX193" s="333">
        <f t="shared" si="35"/>
        <v>689.46392769494014</v>
      </c>
      <c r="AY193" s="333">
        <f t="shared" si="39"/>
        <v>1.4639276949400823</v>
      </c>
      <c r="AZ193" s="333" t="b">
        <f t="shared" si="36"/>
        <v>0</v>
      </c>
      <c r="BA193" s="335">
        <v>32</v>
      </c>
      <c r="BE193" s="225"/>
      <c r="BF193" s="225"/>
      <c r="BG193" s="225"/>
      <c r="BH193" s="225"/>
      <c r="BI193" s="225"/>
      <c r="BJ193" s="97"/>
      <c r="BK193" s="97"/>
      <c r="BL193" s="97"/>
      <c r="BM193" s="97"/>
      <c r="BN193" s="97"/>
      <c r="BO193" s="97"/>
      <c r="BP193" s="97"/>
      <c r="BQ193" s="97"/>
      <c r="BR193" s="97"/>
      <c r="BS193" s="97"/>
      <c r="BT193" s="225"/>
      <c r="BU193" s="225"/>
      <c r="BV193" s="225"/>
      <c r="BW193" s="225"/>
      <c r="BX193" s="225"/>
      <c r="BY193" s="225"/>
      <c r="BZ193" s="225"/>
      <c r="CA193" s="225"/>
      <c r="CB193" s="225"/>
      <c r="CC193" s="225"/>
      <c r="CD193" s="225"/>
    </row>
    <row r="194" spans="46:82" ht="20.25" x14ac:dyDescent="0.4">
      <c r="AT194" s="329">
        <v>33</v>
      </c>
      <c r="AU194" s="330">
        <f t="shared" si="37"/>
        <v>903</v>
      </c>
      <c r="AV194" s="45">
        <f t="shared" si="38"/>
        <v>903</v>
      </c>
      <c r="AW194" s="332">
        <f t="shared" si="34"/>
        <v>732.46392769494014</v>
      </c>
      <c r="AX194" s="333">
        <f t="shared" si="35"/>
        <v>732.46392769494014</v>
      </c>
      <c r="AY194" s="333">
        <f t="shared" si="39"/>
        <v>1.4639276949400823</v>
      </c>
      <c r="AZ194" s="333" t="b">
        <f t="shared" si="36"/>
        <v>0</v>
      </c>
      <c r="BA194" s="335">
        <v>33</v>
      </c>
      <c r="BE194" s="225"/>
      <c r="BF194" s="225"/>
      <c r="BG194" s="225"/>
      <c r="BH194" s="225"/>
      <c r="BI194" s="225"/>
      <c r="BJ194" s="97"/>
      <c r="BK194" s="97"/>
      <c r="BL194" s="97"/>
      <c r="BM194" s="97"/>
      <c r="BN194" s="97"/>
      <c r="BO194" s="97"/>
      <c r="BP194" s="97"/>
      <c r="BQ194" s="97"/>
      <c r="BR194" s="97"/>
      <c r="BS194" s="97"/>
      <c r="BT194" s="225"/>
      <c r="BU194" s="225"/>
      <c r="BV194" s="225"/>
      <c r="BW194" s="225"/>
      <c r="BX194" s="225"/>
      <c r="BY194" s="225"/>
      <c r="BZ194" s="225"/>
      <c r="CA194" s="225"/>
      <c r="CB194" s="225"/>
      <c r="CC194" s="225"/>
      <c r="CD194" s="225"/>
    </row>
    <row r="195" spans="46:82" ht="20.25" x14ac:dyDescent="0.4">
      <c r="AT195" s="329">
        <v>34</v>
      </c>
      <c r="AU195" s="330">
        <f t="shared" si="37"/>
        <v>946</v>
      </c>
      <c r="AV195" s="45">
        <f t="shared" si="38"/>
        <v>946</v>
      </c>
      <c r="AW195" s="332">
        <f t="shared" si="34"/>
        <v>775.46392769494014</v>
      </c>
      <c r="AX195" s="333">
        <f t="shared" si="35"/>
        <v>775.46392769494014</v>
      </c>
      <c r="AY195" s="333">
        <f t="shared" si="39"/>
        <v>1.4639276949400823</v>
      </c>
      <c r="AZ195" s="333" t="b">
        <f t="shared" si="36"/>
        <v>0</v>
      </c>
      <c r="BA195" s="335">
        <v>34</v>
      </c>
      <c r="BE195" s="225"/>
      <c r="BF195" s="225"/>
      <c r="BG195" s="225"/>
      <c r="BH195" s="225"/>
      <c r="BI195" s="225"/>
      <c r="BJ195" s="97"/>
      <c r="BK195" s="97"/>
      <c r="BL195" s="97"/>
      <c r="BM195" s="97"/>
      <c r="BN195" s="97"/>
      <c r="BO195" s="97"/>
      <c r="BP195" s="97"/>
      <c r="BQ195" s="97"/>
      <c r="BR195" s="97"/>
      <c r="BS195" s="97"/>
      <c r="BT195" s="225"/>
      <c r="BU195" s="225"/>
      <c r="BV195" s="225"/>
      <c r="BW195" s="225"/>
      <c r="BX195" s="225"/>
      <c r="BY195" s="225"/>
      <c r="BZ195" s="225"/>
      <c r="CA195" s="225"/>
      <c r="CB195" s="225"/>
      <c r="CC195" s="225"/>
      <c r="CD195" s="225"/>
    </row>
    <row r="196" spans="46:82" ht="20.25" x14ac:dyDescent="0.4">
      <c r="AT196" s="329">
        <v>35</v>
      </c>
      <c r="AU196" s="330">
        <f t="shared" si="37"/>
        <v>989</v>
      </c>
      <c r="AV196" s="45">
        <f t="shared" si="38"/>
        <v>989</v>
      </c>
      <c r="AW196" s="332">
        <f t="shared" si="34"/>
        <v>818.46392769494014</v>
      </c>
      <c r="AX196" s="333">
        <f t="shared" si="35"/>
        <v>818.46392769494014</v>
      </c>
      <c r="AY196" s="333">
        <f t="shared" si="39"/>
        <v>1.4639276949400823</v>
      </c>
      <c r="AZ196" s="333" t="b">
        <f t="shared" si="36"/>
        <v>0</v>
      </c>
      <c r="BA196" s="335">
        <v>35</v>
      </c>
      <c r="BE196" s="225"/>
      <c r="BF196" s="225"/>
      <c r="BG196" s="225"/>
      <c r="BH196" s="225"/>
      <c r="BI196" s="225"/>
      <c r="BJ196" s="97"/>
      <c r="BK196" s="97"/>
      <c r="BL196" s="97"/>
      <c r="BM196" s="97"/>
      <c r="BN196" s="97"/>
      <c r="BO196" s="97"/>
      <c r="BP196" s="97"/>
      <c r="BQ196" s="97"/>
      <c r="BR196" s="97"/>
      <c r="BS196" s="97"/>
      <c r="BT196" s="225"/>
      <c r="BU196" s="225"/>
      <c r="BV196" s="225"/>
      <c r="BW196" s="225"/>
      <c r="BX196" s="225"/>
      <c r="BY196" s="225"/>
      <c r="BZ196" s="225"/>
      <c r="CA196" s="225"/>
      <c r="CB196" s="225"/>
      <c r="CC196" s="225"/>
      <c r="CD196" s="225"/>
    </row>
    <row r="197" spans="46:82" ht="20.25" x14ac:dyDescent="0.4">
      <c r="AT197" s="329">
        <v>36</v>
      </c>
      <c r="AU197" s="330">
        <f t="shared" si="37"/>
        <v>1032</v>
      </c>
      <c r="AV197" s="45">
        <f t="shared" si="38"/>
        <v>1032</v>
      </c>
      <c r="AW197" s="332">
        <f t="shared" si="34"/>
        <v>861.46392769494014</v>
      </c>
      <c r="AX197" s="333">
        <f t="shared" si="35"/>
        <v>861.46392769494014</v>
      </c>
      <c r="AY197" s="333">
        <f t="shared" si="39"/>
        <v>1.4639276949400823</v>
      </c>
      <c r="AZ197" s="333" t="b">
        <f t="shared" si="36"/>
        <v>0</v>
      </c>
      <c r="BA197" s="335">
        <v>36</v>
      </c>
      <c r="BE197" s="226"/>
      <c r="BF197" s="225"/>
      <c r="BG197" s="226"/>
      <c r="BH197" s="225"/>
      <c r="BI197" s="226"/>
      <c r="BJ197" s="97"/>
      <c r="BK197" s="97"/>
      <c r="BL197" s="97"/>
      <c r="BM197" s="97"/>
      <c r="BN197" s="97"/>
      <c r="BO197" s="97"/>
      <c r="BP197" s="97"/>
      <c r="BQ197" s="97"/>
      <c r="BR197" s="97"/>
      <c r="BS197" s="97"/>
      <c r="BT197" s="225"/>
      <c r="BU197" s="225"/>
      <c r="BV197" s="225"/>
      <c r="BW197" s="225"/>
      <c r="BX197" s="225"/>
      <c r="BY197" s="225"/>
      <c r="BZ197" s="225"/>
      <c r="CA197" s="225"/>
      <c r="CB197" s="225"/>
      <c r="CC197" s="225"/>
      <c r="CD197" s="225"/>
    </row>
    <row r="198" spans="46:82" ht="20.25" x14ac:dyDescent="0.4">
      <c r="AT198" s="339">
        <v>37</v>
      </c>
      <c r="AU198" s="340">
        <f t="shared" si="37"/>
        <v>1075</v>
      </c>
      <c r="AV198" s="45">
        <f t="shared" si="38"/>
        <v>1075</v>
      </c>
      <c r="AW198" s="332">
        <f t="shared" si="34"/>
        <v>904.46392769494014</v>
      </c>
      <c r="AX198" s="333">
        <f t="shared" si="35"/>
        <v>904.46392769494014</v>
      </c>
      <c r="AY198" s="333">
        <f t="shared" si="39"/>
        <v>1.4639276949400823</v>
      </c>
      <c r="AZ198" s="333" t="b">
        <f t="shared" si="36"/>
        <v>0</v>
      </c>
      <c r="BA198" s="341">
        <v>37</v>
      </c>
      <c r="BE198" s="226"/>
      <c r="BF198" s="225"/>
      <c r="BG198" s="225"/>
      <c r="BH198" s="225"/>
      <c r="BI198" s="226"/>
      <c r="BJ198" s="97"/>
      <c r="BK198" s="97"/>
      <c r="BL198" s="97"/>
      <c r="BM198" s="97"/>
      <c r="BN198" s="97"/>
      <c r="BO198" s="97"/>
      <c r="BP198" s="97"/>
      <c r="BQ198" s="97"/>
      <c r="BR198" s="97"/>
      <c r="BS198" s="97"/>
      <c r="BT198" s="225"/>
      <c r="BU198" s="225"/>
      <c r="BV198" s="225"/>
      <c r="BW198" s="225"/>
      <c r="BX198" s="225"/>
      <c r="BY198" s="225"/>
      <c r="BZ198" s="225"/>
      <c r="CA198" s="225"/>
      <c r="CB198" s="225"/>
      <c r="CC198" s="225"/>
      <c r="CD198" s="225"/>
    </row>
    <row r="199" spans="46:82" x14ac:dyDescent="0.25">
      <c r="BE199" s="226"/>
      <c r="BF199" s="342"/>
      <c r="BG199" s="342"/>
      <c r="BH199" s="342"/>
      <c r="BI199" s="342"/>
      <c r="BJ199" s="342"/>
      <c r="BK199" s="342"/>
      <c r="BL199" s="342"/>
      <c r="BM199" s="342"/>
      <c r="BN199" s="342"/>
      <c r="BO199" s="342"/>
      <c r="BP199" s="342"/>
      <c r="BQ199" s="342"/>
      <c r="BR199" s="342"/>
      <c r="BS199" s="342"/>
      <c r="BT199" s="342"/>
      <c r="BU199" s="342"/>
      <c r="BV199" s="342"/>
      <c r="BW199" s="342"/>
      <c r="BX199" s="342"/>
      <c r="BY199" s="342"/>
      <c r="BZ199" s="342"/>
      <c r="CA199" s="342"/>
      <c r="CB199" s="342"/>
      <c r="CC199" s="342"/>
      <c r="CD199" s="225"/>
    </row>
    <row r="200" spans="46:82" x14ac:dyDescent="0.25">
      <c r="BE200" s="226"/>
      <c r="BF200" s="225"/>
      <c r="BG200" s="225"/>
      <c r="BH200" s="225"/>
      <c r="BI200" s="225"/>
      <c r="BJ200" s="225"/>
      <c r="BK200" s="225"/>
      <c r="BL200" s="225"/>
      <c r="BM200" s="225"/>
      <c r="BN200" s="225"/>
      <c r="BO200" s="225"/>
      <c r="BP200" s="225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  <c r="CB200" s="225"/>
      <c r="CC200" s="225"/>
      <c r="CD200" s="225"/>
    </row>
    <row r="201" spans="46:82" x14ac:dyDescent="0.25">
      <c r="BE201" s="343"/>
      <c r="BF201" s="344"/>
      <c r="BG201" s="344"/>
      <c r="BH201" s="344"/>
      <c r="BI201" s="344"/>
      <c r="BJ201" s="344"/>
      <c r="BK201" s="344"/>
      <c r="BL201" s="344"/>
      <c r="BM201" s="344"/>
      <c r="BN201" s="344"/>
      <c r="BO201" s="344"/>
      <c r="BP201" s="344"/>
      <c r="BQ201" s="344"/>
      <c r="BR201" s="344"/>
      <c r="BS201" s="344"/>
      <c r="BT201" s="344"/>
      <c r="BU201" s="344"/>
      <c r="BV201" s="344"/>
      <c r="BW201" s="344"/>
      <c r="BX201" s="344"/>
      <c r="BY201" s="344"/>
      <c r="BZ201" s="344"/>
      <c r="CA201" s="344"/>
      <c r="CB201" s="344"/>
      <c r="CC201" s="344"/>
      <c r="CD201" s="225"/>
    </row>
    <row r="202" spans="46:82" x14ac:dyDescent="0.25">
      <c r="BE202" s="226"/>
      <c r="BF202" s="227"/>
      <c r="BG202" s="227"/>
      <c r="BH202" s="227"/>
      <c r="BI202" s="227"/>
      <c r="BJ202" s="227"/>
      <c r="BK202" s="227"/>
      <c r="BL202" s="227"/>
      <c r="BM202" s="227"/>
      <c r="BN202" s="227"/>
      <c r="BO202" s="227"/>
      <c r="BP202" s="227"/>
      <c r="BQ202" s="227"/>
      <c r="BR202" s="227"/>
      <c r="BS202" s="227"/>
      <c r="BT202" s="227"/>
      <c r="BU202" s="227"/>
      <c r="BV202" s="227"/>
      <c r="BW202" s="227"/>
      <c r="BX202" s="227"/>
      <c r="BY202" s="227"/>
      <c r="BZ202" s="227"/>
      <c r="CA202" s="227"/>
      <c r="CB202" s="227"/>
      <c r="CC202" s="227"/>
      <c r="CD202" s="225"/>
    </row>
    <row r="203" spans="46:82" x14ac:dyDescent="0.25">
      <c r="BE203" s="225"/>
      <c r="BF203" s="225"/>
      <c r="BG203" s="225"/>
      <c r="BH203" s="225"/>
      <c r="BI203" s="225"/>
      <c r="BJ203" s="225"/>
      <c r="BK203" s="225"/>
      <c r="BL203" s="225"/>
      <c r="BM203" s="225"/>
      <c r="BN203" s="225"/>
      <c r="BO203" s="225"/>
      <c r="BP203" s="225"/>
      <c r="BQ203" s="225"/>
      <c r="BR203" s="225"/>
      <c r="BS203" s="225"/>
      <c r="BT203" s="225"/>
      <c r="BU203" s="225"/>
      <c r="BV203" s="225"/>
      <c r="BW203" s="225"/>
      <c r="BX203" s="225"/>
      <c r="BY203" s="225"/>
      <c r="BZ203" s="225"/>
      <c r="CA203" s="225"/>
      <c r="CB203" s="225"/>
      <c r="CC203" s="225"/>
      <c r="CD203" s="225"/>
    </row>
    <row r="204" spans="46:82" x14ac:dyDescent="0.25">
      <c r="BE204" s="225"/>
      <c r="BF204" s="345"/>
      <c r="BG204" s="345"/>
      <c r="BH204" s="345"/>
      <c r="BI204" s="345"/>
      <c r="BJ204" s="345"/>
      <c r="BK204" s="345"/>
      <c r="BL204" s="226"/>
      <c r="BM204" s="226"/>
      <c r="BN204" s="226"/>
      <c r="BO204" s="226"/>
      <c r="BP204" s="226"/>
      <c r="BQ204" s="345"/>
      <c r="BR204" s="345"/>
      <c r="BS204" s="345"/>
      <c r="BT204" s="226"/>
      <c r="BU204" s="226"/>
      <c r="BV204" s="226"/>
      <c r="BW204" s="226"/>
      <c r="BX204" s="226"/>
      <c r="BY204" s="226"/>
      <c r="BZ204" s="226"/>
      <c r="CA204" s="226"/>
      <c r="CB204" s="226"/>
      <c r="CC204" s="226"/>
      <c r="CD204" s="225"/>
    </row>
    <row r="205" spans="46:82" x14ac:dyDescent="0.25">
      <c r="BE205" s="225"/>
      <c r="BF205" s="345"/>
      <c r="BG205" s="345"/>
      <c r="BH205" s="345"/>
      <c r="BI205" s="345"/>
      <c r="BJ205" s="345"/>
      <c r="BK205" s="345"/>
      <c r="BL205" s="225"/>
      <c r="BM205" s="225"/>
      <c r="BN205" s="225"/>
      <c r="BO205" s="225"/>
      <c r="BP205" s="345"/>
      <c r="BQ205" s="345"/>
      <c r="BR205" s="345"/>
      <c r="BS205" s="345"/>
      <c r="BT205" s="225"/>
      <c r="BU205" s="225"/>
      <c r="BV205" s="225"/>
      <c r="BW205" s="225"/>
      <c r="BX205" s="345"/>
      <c r="BY205" s="345"/>
      <c r="BZ205" s="345"/>
      <c r="CA205" s="345"/>
      <c r="CB205" s="345"/>
      <c r="CC205" s="345"/>
      <c r="CD205" s="225"/>
    </row>
    <row r="206" spans="46:82" x14ac:dyDescent="0.25">
      <c r="BE206" s="225"/>
      <c r="BF206" s="225"/>
      <c r="BG206" s="225"/>
      <c r="BH206" s="225"/>
      <c r="BI206" s="225"/>
      <c r="BJ206" s="225"/>
      <c r="BK206" s="225"/>
      <c r="BL206" s="225"/>
      <c r="BM206" s="225"/>
      <c r="BN206" s="225"/>
      <c r="BO206" s="225"/>
      <c r="BP206" s="225"/>
      <c r="BQ206" s="225"/>
      <c r="BR206" s="225"/>
      <c r="BS206" s="225"/>
      <c r="BT206" s="225"/>
      <c r="BU206" s="225"/>
      <c r="BV206" s="225"/>
      <c r="BW206" s="225"/>
      <c r="BX206" s="225"/>
      <c r="BY206" s="225"/>
      <c r="BZ206" s="225"/>
      <c r="CA206" s="225"/>
      <c r="CB206" s="225"/>
      <c r="CC206" s="225"/>
      <c r="CD206" s="225"/>
    </row>
    <row r="207" spans="46:82" x14ac:dyDescent="0.25">
      <c r="BE207" s="225"/>
      <c r="BF207" s="225"/>
      <c r="BG207" s="225"/>
      <c r="BH207" s="225"/>
      <c r="BI207" s="225"/>
      <c r="BJ207" s="225"/>
      <c r="BK207" s="225"/>
      <c r="BL207" s="225"/>
      <c r="BM207" s="225"/>
      <c r="BN207" s="225"/>
      <c r="BO207" s="225"/>
      <c r="BP207" s="225"/>
      <c r="BQ207" s="225"/>
      <c r="BR207" s="225"/>
      <c r="BS207" s="225"/>
      <c r="BT207" s="225"/>
      <c r="BU207" s="225"/>
      <c r="BV207" s="225"/>
      <c r="BW207" s="225"/>
      <c r="BX207" s="225"/>
      <c r="BY207" s="225"/>
      <c r="BZ207" s="225"/>
      <c r="CA207" s="225"/>
      <c r="CB207" s="225"/>
      <c r="CC207" s="225"/>
      <c r="CD207" s="225"/>
    </row>
  </sheetData>
  <sheetProtection password="CA11" sheet="1" objects="1" scenarios="1" selectLockedCells="1"/>
  <protectedRanges>
    <protectedRange sqref="B132 B135 D138:D157" name="Range1"/>
  </protectedRanges>
  <mergeCells count="17">
    <mergeCell ref="B33:E33"/>
    <mergeCell ref="BF49:BG49"/>
    <mergeCell ref="CF50:CP51"/>
    <mergeCell ref="AR51:AS51"/>
    <mergeCell ref="BF51:BG51"/>
    <mergeCell ref="CD51:CE51"/>
    <mergeCell ref="BF53:BP54"/>
    <mergeCell ref="CO54:CP54"/>
    <mergeCell ref="BF56:BP57"/>
    <mergeCell ref="CH56:CP57"/>
    <mergeCell ref="BQ57:BR57"/>
    <mergeCell ref="CF57:CG57"/>
    <mergeCell ref="B133:B134"/>
    <mergeCell ref="AN135:AO135"/>
    <mergeCell ref="BK178:BM178"/>
    <mergeCell ref="BK180:BL180"/>
    <mergeCell ref="BW180:BX180"/>
  </mergeCells>
  <conditionalFormatting sqref="D131:D132">
    <cfRule type="cellIs" dxfId="1131" priority="35" stopIfTrue="1" operator="equal">
      <formula>"change the angle of frame or of cabinets"</formula>
    </cfRule>
  </conditionalFormatting>
  <conditionalFormatting sqref="D134">
    <cfRule type="cellIs" dxfId="1130" priority="33" stopIfTrue="1" operator="equal">
      <formula>"USE EXBAR AR AT THE BACK"</formula>
    </cfRule>
  </conditionalFormatting>
  <conditionalFormatting sqref="D133">
    <cfRule type="cellIs" dxfId="1129" priority="34" stopIfTrue="1" operator="equal">
      <formula>"USE EXBAR AR AT THE FRONT"</formula>
    </cfRule>
  </conditionalFormatting>
  <conditionalFormatting sqref="B139:AO139">
    <cfRule type="expression" dxfId="1128" priority="30">
      <formula>$B$135&lt;2</formula>
    </cfRule>
  </conditionalFormatting>
  <conditionalFormatting sqref="B140:AO140">
    <cfRule type="expression" dxfId="1127" priority="29">
      <formula>$B$135&lt;3</formula>
    </cfRule>
  </conditionalFormatting>
  <conditionalFormatting sqref="B141:AO141">
    <cfRule type="expression" dxfId="1126" priority="28">
      <formula>$B$135&lt;4</formula>
    </cfRule>
  </conditionalFormatting>
  <conditionalFormatting sqref="B142:AO142">
    <cfRule type="expression" dxfId="1125" priority="27">
      <formula>$B$135&lt;5</formula>
    </cfRule>
  </conditionalFormatting>
  <conditionalFormatting sqref="B143:AO143">
    <cfRule type="expression" dxfId="1124" priority="26">
      <formula>$B$135&lt;6</formula>
    </cfRule>
  </conditionalFormatting>
  <conditionalFormatting sqref="B144:AO144">
    <cfRule type="expression" dxfId="1123" priority="25">
      <formula>$B$135&lt;7</formula>
    </cfRule>
  </conditionalFormatting>
  <conditionalFormatting sqref="B145:AO145">
    <cfRule type="expression" dxfId="1122" priority="24">
      <formula>$B$135&lt;8</formula>
    </cfRule>
  </conditionalFormatting>
  <conditionalFormatting sqref="B146:AO146">
    <cfRule type="expression" dxfId="1121" priority="23">
      <formula>$B$135&lt;9</formula>
    </cfRule>
  </conditionalFormatting>
  <conditionalFormatting sqref="B147:AO147">
    <cfRule type="expression" dxfId="1120" priority="22">
      <formula>$B$135&lt;10</formula>
    </cfRule>
  </conditionalFormatting>
  <conditionalFormatting sqref="B148:AO148">
    <cfRule type="expression" dxfId="1119" priority="21">
      <formula>$B$135&lt;11</formula>
    </cfRule>
  </conditionalFormatting>
  <conditionalFormatting sqref="B149:AO149">
    <cfRule type="expression" dxfId="1118" priority="20">
      <formula>$B$135&lt;12</formula>
    </cfRule>
  </conditionalFormatting>
  <conditionalFormatting sqref="B150:AO150">
    <cfRule type="expression" dxfId="1117" priority="19">
      <formula>$B$135&lt;13</formula>
    </cfRule>
  </conditionalFormatting>
  <conditionalFormatting sqref="B151:AO151">
    <cfRule type="expression" dxfId="1116" priority="18">
      <formula>$B$135&lt;14</formula>
    </cfRule>
  </conditionalFormatting>
  <conditionalFormatting sqref="B152:AO152">
    <cfRule type="expression" dxfId="1115" priority="17">
      <formula>$B$135&lt;15</formula>
    </cfRule>
  </conditionalFormatting>
  <conditionalFormatting sqref="B153:AO153">
    <cfRule type="expression" dxfId="1114" priority="16">
      <formula>$B$135&lt;16</formula>
    </cfRule>
  </conditionalFormatting>
  <conditionalFormatting sqref="B154:AO154">
    <cfRule type="expression" dxfId="1113" priority="15">
      <formula>$B$135&lt;17</formula>
    </cfRule>
  </conditionalFormatting>
  <conditionalFormatting sqref="B155:AO155">
    <cfRule type="expression" dxfId="1112" priority="14">
      <formula>$B$135&lt;18</formula>
    </cfRule>
  </conditionalFormatting>
  <conditionalFormatting sqref="B156:AO156">
    <cfRule type="expression" dxfId="1111" priority="13">
      <formula>$B$135&lt;19</formula>
    </cfRule>
  </conditionalFormatting>
  <conditionalFormatting sqref="B157:AO157">
    <cfRule type="expression" dxfId="1110" priority="12">
      <formula>$B$135&lt;20</formula>
    </cfRule>
  </conditionalFormatting>
  <conditionalFormatting sqref="D138:D157">
    <cfRule type="cellIs" dxfId="1109" priority="32" operator="notEqual">
      <formula>0</formula>
    </cfRule>
  </conditionalFormatting>
  <conditionalFormatting sqref="AN138:AO157">
    <cfRule type="cellIs" dxfId="1108" priority="31" operator="lessThan">
      <formula>10</formula>
    </cfRule>
  </conditionalFormatting>
  <conditionalFormatting sqref="BC50">
    <cfRule type="cellIs" dxfId="1107" priority="10" operator="equal">
      <formula>"""OK"""</formula>
    </cfRule>
    <cfRule type="cellIs" dxfId="1106" priority="11" stopIfTrue="1" operator="equal">
      <formula>"negative force at the motor"</formula>
    </cfRule>
  </conditionalFormatting>
  <conditionalFormatting sqref="BC53">
    <cfRule type="cellIs" dxfId="1105" priority="8" operator="equal">
      <formula>"""OK"""</formula>
    </cfRule>
    <cfRule type="cellIs" dxfId="1104" priority="9" stopIfTrue="1" operator="equal">
      <formula>"negative force at the motor"</formula>
    </cfRule>
  </conditionalFormatting>
  <conditionalFormatting sqref="BC56">
    <cfRule type="cellIs" dxfId="1103" priority="6" operator="equal">
      <formula>"""OK"""</formula>
    </cfRule>
    <cfRule type="cellIs" dxfId="1102" priority="7" stopIfTrue="1" operator="equal">
      <formula>"negative force at the motor"</formula>
    </cfRule>
  </conditionalFormatting>
  <conditionalFormatting sqref="BF125:BV125">
    <cfRule type="expression" dxfId="1101" priority="5">
      <formula>$B$132=0</formula>
    </cfRule>
  </conditionalFormatting>
  <conditionalFormatting sqref="BQ79:CG79">
    <cfRule type="cellIs" dxfId="1100" priority="1" operator="equal">
      <formula>0</formula>
    </cfRule>
    <cfRule type="expression" dxfId="1099" priority="4">
      <formula>$B$132=0</formula>
    </cfRule>
  </conditionalFormatting>
  <conditionalFormatting sqref="BC126 BD125:BD126 BC80 BD79:BD80">
    <cfRule type="expression" dxfId="1098" priority="3">
      <formula>$B$132&lt;&gt;0</formula>
    </cfRule>
  </conditionalFormatting>
  <conditionalFormatting sqref="BZ125:CP125">
    <cfRule type="expression" dxfId="1097" priority="2">
      <formula>$B$132=0</formula>
    </cfRule>
  </conditionalFormatting>
  <dataValidations count="6">
    <dataValidation type="custom" allowBlank="1" showInputMessage="1" showErrorMessage="1" sqref="D139:D157">
      <formula1>OR(D139=0,D139=0.5,D139=1,D139=2,D139=2.5,D139=3,D139=4,D139=5,D139=6,D139=7,D139=8)</formula1>
    </dataValidation>
    <dataValidation type="decimal" allowBlank="1" showInputMessage="1" showErrorMessage="1" sqref="B132">
      <formula1>-89.9</formula1>
      <formula2>89.9</formula2>
    </dataValidation>
    <dataValidation type="whole" allowBlank="1" showInputMessage="1" showErrorMessage="1" sqref="D138">
      <formula1>-2</formula1>
      <formula2>4</formula2>
    </dataValidation>
    <dataValidation type="decimal" allowBlank="1" showInputMessage="1" showErrorMessage="1" sqref="G139:G157">
      <formula1>0</formula1>
      <formula2>8</formula2>
    </dataValidation>
    <dataValidation type="decimal" allowBlank="1" showInputMessage="1" showErrorMessage="1" sqref="G138">
      <formula1>0</formula1>
      <formula2>4</formula2>
    </dataValidation>
    <dataValidation type="whole" allowBlank="1" showInputMessage="1" showErrorMessage="1" errorTitle="Coda Audio" error="YOU HAVE ENTERED A WRONG NUMBER OF CABINETS" promptTitle="Coda Audio" prompt="ENTER THE NUMBER OF CABINETS FROM 1 UP TO 20" sqref="B135">
      <formula1>1</formula1>
      <formula2>20</formula2>
    </dataValidation>
  </dataValidations>
  <pageMargins left="0.75" right="0.75" top="1" bottom="1" header="0.5" footer="0.5"/>
  <pageSetup paperSize="9" orientation="portrait" horizontalDpi="4294967293" verticalDpi="2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00B0F0"/>
  </sheetPr>
  <dimension ref="A1:CV288"/>
  <sheetViews>
    <sheetView topLeftCell="A86" zoomScale="55" zoomScaleNormal="55" workbookViewId="0">
      <selection activeCell="B135" sqref="B135"/>
    </sheetView>
  </sheetViews>
  <sheetFormatPr baseColWidth="10" defaultColWidth="9.140625" defaultRowHeight="15.75" x14ac:dyDescent="0.25"/>
  <cols>
    <col min="1" max="1" width="3.42578125" style="40" customWidth="1"/>
    <col min="2" max="2" width="37.7109375" style="37" customWidth="1"/>
    <col min="3" max="3" width="23.5703125" style="40" hidden="1" customWidth="1"/>
    <col min="4" max="4" width="28.140625" style="40" customWidth="1"/>
    <col min="5" max="5" width="26.5703125" style="40" customWidth="1"/>
    <col min="6" max="6" width="17.140625" style="40" hidden="1" customWidth="1"/>
    <col min="7" max="7" width="13" style="40" hidden="1" customWidth="1"/>
    <col min="8" max="8" width="17.140625" style="40" hidden="1" customWidth="1"/>
    <col min="9" max="9" width="16.28515625" style="40" hidden="1" customWidth="1"/>
    <col min="10" max="13" width="15.5703125" style="40" hidden="1" customWidth="1"/>
    <col min="14" max="14" width="7" style="40" hidden="1" customWidth="1"/>
    <col min="15" max="15" width="18" style="40" hidden="1" customWidth="1"/>
    <col min="16" max="16" width="75" style="40" hidden="1" customWidth="1"/>
    <col min="17" max="17" width="20.85546875" style="40" hidden="1" customWidth="1"/>
    <col min="18" max="18" width="21.28515625" style="40" hidden="1" customWidth="1"/>
    <col min="19" max="19" width="31.28515625" style="40" hidden="1" customWidth="1"/>
    <col min="20" max="20" width="11" style="40" hidden="1" customWidth="1"/>
    <col min="21" max="21" width="22.28515625" style="40" hidden="1" customWidth="1"/>
    <col min="22" max="22" width="15.5703125" style="40" hidden="1" customWidth="1"/>
    <col min="23" max="23" width="106.28515625" style="40" hidden="1" customWidth="1"/>
    <col min="24" max="24" width="74.7109375" style="40" hidden="1" customWidth="1"/>
    <col min="25" max="25" width="14.7109375" style="40" hidden="1" customWidth="1"/>
    <col min="26" max="26" width="17.140625" style="40" hidden="1" customWidth="1"/>
    <col min="27" max="27" width="15.5703125" style="40" hidden="1" customWidth="1"/>
    <col min="28" max="28" width="23.85546875" style="40" hidden="1" customWidth="1"/>
    <col min="29" max="29" width="17.140625" style="40" hidden="1" customWidth="1"/>
    <col min="30" max="30" width="15.5703125" style="40" hidden="1" customWidth="1"/>
    <col min="31" max="31" width="18.85546875" style="40" hidden="1" customWidth="1"/>
    <col min="32" max="32" width="42.42578125" style="40" hidden="1" customWidth="1"/>
    <col min="33" max="33" width="15.5703125" style="40" hidden="1" customWidth="1"/>
    <col min="34" max="34" width="16.28515625" style="40" hidden="1" customWidth="1"/>
    <col min="35" max="35" width="15.5703125" style="40" hidden="1" customWidth="1"/>
    <col min="36" max="36" width="17.28515625" style="40" hidden="1" customWidth="1"/>
    <col min="37" max="39" width="16.28515625" style="40" hidden="1" customWidth="1"/>
    <col min="40" max="41" width="10.7109375" style="40" customWidth="1"/>
    <col min="42" max="42" width="6.7109375" style="40" hidden="1" customWidth="1"/>
    <col min="43" max="43" width="4.7109375" style="40" hidden="1" customWidth="1"/>
    <col min="44" max="44" width="6.42578125" style="40" hidden="1" customWidth="1"/>
    <col min="45" max="45" width="130.42578125" style="40" hidden="1" customWidth="1"/>
    <col min="46" max="46" width="16.28515625" style="40" hidden="1" customWidth="1"/>
    <col min="47" max="48" width="15.5703125" style="40" hidden="1" customWidth="1"/>
    <col min="49" max="49" width="8.7109375" style="40" hidden="1" customWidth="1"/>
    <col min="50" max="50" width="38.85546875" style="40" hidden="1" customWidth="1"/>
    <col min="51" max="51" width="9.28515625" style="40" hidden="1" customWidth="1"/>
    <col min="52" max="52" width="28.42578125" style="40" customWidth="1"/>
    <col min="53" max="53" width="35.7109375" style="40" customWidth="1"/>
    <col min="54" max="54" width="43.42578125" style="40" customWidth="1"/>
    <col min="55" max="91" width="7.28515625" style="40" customWidth="1"/>
    <col min="92" max="92" width="7.7109375" style="40" hidden="1" customWidth="1"/>
    <col min="93" max="93" width="16" style="40" customWidth="1"/>
    <col min="94" max="94" width="41" style="40" hidden="1" customWidth="1"/>
    <col min="95" max="16384" width="9.140625" style="40"/>
  </cols>
  <sheetData>
    <row r="1" spans="2:94" ht="18" hidden="1" customHeight="1" x14ac:dyDescent="0.25">
      <c r="D1" s="38" t="s">
        <v>104</v>
      </c>
      <c r="E1" s="38" t="s">
        <v>105</v>
      </c>
      <c r="F1" s="38" t="s">
        <v>106</v>
      </c>
    </row>
    <row r="2" spans="2:94" ht="20.25" hidden="1" x14ac:dyDescent="0.3">
      <c r="B2" s="180" t="s">
        <v>26</v>
      </c>
      <c r="C2" s="42">
        <v>688</v>
      </c>
      <c r="D2" s="43">
        <f>+COS(($B$135*-1)*3.14159265358979/180)*C2</f>
        <v>688</v>
      </c>
      <c r="E2" s="44">
        <f>+COS(($B$135*-1)*3.14159265358979/180)*43</f>
        <v>43</v>
      </c>
      <c r="F2" s="45">
        <f>+COS((($B$135*-1)+72.969997)*3.14159265358979/180)*162.1867</f>
        <v>47.500013702602963</v>
      </c>
    </row>
    <row r="3" spans="2:94" ht="20.25" hidden="1" x14ac:dyDescent="0.3">
      <c r="B3" s="41" t="s">
        <v>113</v>
      </c>
      <c r="C3" s="46">
        <f>+C10-47.5</f>
        <v>307.44879170129445</v>
      </c>
      <c r="D3" s="43">
        <f>+C10-F2</f>
        <v>307.44877799869147</v>
      </c>
    </row>
    <row r="4" spans="2:94" ht="54.75" hidden="1" x14ac:dyDescent="0.3">
      <c r="B4" s="47" t="s">
        <v>114</v>
      </c>
      <c r="C4" s="48">
        <v>1075</v>
      </c>
      <c r="D4" s="43">
        <f>+COS(($B$135*-1)*3.14159265358979/180)*C4</f>
        <v>1075</v>
      </c>
      <c r="AP4" s="63"/>
    </row>
    <row r="5" spans="2:94" ht="36.75" hidden="1" x14ac:dyDescent="0.3">
      <c r="B5" s="47" t="s">
        <v>115</v>
      </c>
      <c r="C5" s="48">
        <f>+C10+425.5</f>
        <v>780.44879170129445</v>
      </c>
      <c r="D5" s="43">
        <f>+(COS(($B$135*-1)*3.14159265358979/180)*473)+$D$3</f>
        <v>780.44877799869141</v>
      </c>
      <c r="AP5" s="63"/>
    </row>
    <row r="6" spans="2:94" ht="20.25" hidden="1" x14ac:dyDescent="0.3">
      <c r="B6" s="346"/>
      <c r="C6" s="85"/>
      <c r="AP6" s="63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</row>
    <row r="7" spans="2:94" ht="20.25" hidden="1" x14ac:dyDescent="0.3">
      <c r="B7" s="347" t="s">
        <v>16</v>
      </c>
      <c r="C7" s="348">
        <f>+(B138*57)+31+4.5+0.5+30</f>
        <v>123</v>
      </c>
      <c r="AP7" s="63"/>
    </row>
    <row r="8" spans="2:94" ht="20.25" hidden="1" x14ac:dyDescent="0.3">
      <c r="B8" s="347" t="s">
        <v>15</v>
      </c>
      <c r="C8" s="348">
        <f>+AG141</f>
        <v>747.0023123282715</v>
      </c>
      <c r="AP8" s="63"/>
    </row>
    <row r="9" spans="2:94" ht="20.25" hidden="1" x14ac:dyDescent="0.3">
      <c r="B9" s="349"/>
      <c r="C9" s="349"/>
      <c r="AP9" s="63"/>
    </row>
    <row r="10" spans="2:94" ht="20.25" hidden="1" x14ac:dyDescent="0.3">
      <c r="B10" s="347" t="s">
        <v>14</v>
      </c>
      <c r="C10" s="347">
        <f>+W135</f>
        <v>354.94879170129445</v>
      </c>
      <c r="AP10" s="63"/>
    </row>
    <row r="11" spans="2:94" hidden="1" x14ac:dyDescent="0.25">
      <c r="AP11" s="63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</row>
    <row r="12" spans="2:94" ht="18" hidden="1" x14ac:dyDescent="0.25">
      <c r="C12" s="350"/>
      <c r="AP12" s="63"/>
    </row>
    <row r="13" spans="2:94" ht="18" hidden="1" x14ac:dyDescent="0.25">
      <c r="C13" s="351" t="str">
        <f>IF(D119&gt;=10,"O K ","OVERLOAD")</f>
        <v>OVERLOAD</v>
      </c>
      <c r="AP13" s="63"/>
    </row>
    <row r="14" spans="2:94" ht="18" hidden="1" x14ac:dyDescent="0.25">
      <c r="B14" s="350"/>
      <c r="C14" s="350"/>
      <c r="AP14" s="63"/>
    </row>
    <row r="15" spans="2:94" ht="36" hidden="1" x14ac:dyDescent="0.25">
      <c r="B15" s="350">
        <v>5800</v>
      </c>
      <c r="C15" s="350">
        <v>5800</v>
      </c>
      <c r="E15" s="52" t="s">
        <v>75</v>
      </c>
      <c r="AP15" s="63"/>
    </row>
    <row r="16" spans="2:94" ht="36" hidden="1" x14ac:dyDescent="0.25">
      <c r="B16" s="350">
        <v>8000</v>
      </c>
      <c r="C16" s="350">
        <v>8000</v>
      </c>
      <c r="D16" s="53">
        <v>8000</v>
      </c>
      <c r="E16" s="52" t="s">
        <v>86</v>
      </c>
      <c r="AP16" s="63"/>
    </row>
    <row r="17" spans="2:94" ht="18" hidden="1" x14ac:dyDescent="0.25">
      <c r="B17" s="352" t="s">
        <v>20</v>
      </c>
      <c r="C17" s="352" t="s">
        <v>21</v>
      </c>
      <c r="AP17" s="63"/>
    </row>
    <row r="18" spans="2:94" ht="18" hidden="1" x14ac:dyDescent="0.2">
      <c r="B18" s="353">
        <f>+((C8-C10)/C8)*C7</f>
        <v>64.554797543821635</v>
      </c>
      <c r="C18" s="354">
        <f>+(C10/C8)*C7</f>
        <v>58.445202456178372</v>
      </c>
      <c r="AP18" s="63"/>
    </row>
    <row r="19" spans="2:94" hidden="1" x14ac:dyDescent="0.25">
      <c r="AP19" s="63"/>
    </row>
    <row r="20" spans="2:94" hidden="1" x14ac:dyDescent="0.25">
      <c r="AP20" s="63"/>
    </row>
    <row r="21" spans="2:94" hidden="1" x14ac:dyDescent="0.25">
      <c r="AP21" s="63"/>
    </row>
    <row r="22" spans="2:94" hidden="1" x14ac:dyDescent="0.25">
      <c r="AP22" s="63"/>
    </row>
    <row r="23" spans="2:94" hidden="1" x14ac:dyDescent="0.25">
      <c r="AP23" s="63"/>
    </row>
    <row r="24" spans="2:94" hidden="1" x14ac:dyDescent="0.25">
      <c r="AP24" s="63"/>
    </row>
    <row r="25" spans="2:94" ht="20.25" hidden="1" x14ac:dyDescent="0.3">
      <c r="AP25" s="355"/>
    </row>
    <row r="26" spans="2:94" s="79" customFormat="1" ht="20.25" hidden="1" x14ac:dyDescent="0.3">
      <c r="L26" s="356"/>
      <c r="M26" s="1115"/>
      <c r="N26" s="1115"/>
      <c r="O26" s="1115"/>
      <c r="P26" s="357"/>
      <c r="Q26" s="357"/>
      <c r="R26" s="357"/>
      <c r="S26" s="357"/>
      <c r="T26" s="357"/>
      <c r="U26" s="357"/>
      <c r="V26" s="358"/>
      <c r="W26" s="358"/>
      <c r="X26" s="358"/>
      <c r="AP26" s="355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</row>
    <row r="27" spans="2:94" ht="20.25" hidden="1" x14ac:dyDescent="0.3">
      <c r="L27" s="336"/>
      <c r="M27" s="359"/>
      <c r="N27" s="359"/>
      <c r="O27" s="359"/>
      <c r="P27" s="226"/>
      <c r="Q27" s="226"/>
      <c r="R27" s="226"/>
      <c r="S27" s="226"/>
      <c r="T27" s="226"/>
      <c r="U27" s="226"/>
      <c r="V27" s="225"/>
      <c r="W27" s="225"/>
      <c r="X27" s="225"/>
      <c r="AP27" s="360"/>
    </row>
    <row r="28" spans="2:94" hidden="1" x14ac:dyDescent="0.25">
      <c r="L28" s="336"/>
      <c r="M28" s="359"/>
      <c r="N28" s="359"/>
      <c r="O28" s="359"/>
      <c r="P28" s="226"/>
      <c r="Q28" s="226"/>
      <c r="R28" s="226"/>
      <c r="S28" s="226"/>
      <c r="T28" s="226"/>
      <c r="U28" s="226"/>
      <c r="V28" s="225"/>
      <c r="W28" s="225"/>
      <c r="X28" s="225"/>
      <c r="AP28" s="63"/>
    </row>
    <row r="29" spans="2:94" hidden="1" x14ac:dyDescent="0.25">
      <c r="L29" s="336"/>
      <c r="M29" s="359"/>
      <c r="N29" s="359"/>
      <c r="O29" s="359"/>
      <c r="P29" s="226"/>
      <c r="Q29" s="226"/>
      <c r="R29" s="226"/>
      <c r="S29" s="226"/>
      <c r="T29" s="226"/>
      <c r="U29" s="226"/>
      <c r="V29" s="225"/>
      <c r="W29" s="225"/>
      <c r="X29" s="225"/>
      <c r="AP29" s="63"/>
    </row>
    <row r="30" spans="2:94" ht="20.25" hidden="1" x14ac:dyDescent="0.3">
      <c r="L30" s="336"/>
      <c r="M30" s="359"/>
      <c r="N30" s="359"/>
      <c r="O30" s="359"/>
      <c r="P30" s="226"/>
      <c r="Q30" s="226"/>
      <c r="R30" s="226"/>
      <c r="S30" s="226"/>
      <c r="T30" s="226"/>
      <c r="U30" s="226"/>
      <c r="V30" s="225"/>
      <c r="W30" s="225"/>
      <c r="X30" s="225"/>
      <c r="AP30" s="98"/>
    </row>
    <row r="31" spans="2:94" ht="20.25" hidden="1" x14ac:dyDescent="0.3">
      <c r="L31" s="336"/>
      <c r="M31" s="359"/>
      <c r="N31" s="359"/>
      <c r="O31" s="359"/>
      <c r="P31" s="226"/>
      <c r="Q31" s="226"/>
      <c r="R31" s="226"/>
      <c r="S31" s="226"/>
      <c r="T31" s="226"/>
      <c r="U31" s="226"/>
      <c r="V31" s="225"/>
      <c r="W31" s="225"/>
      <c r="X31" s="225"/>
      <c r="AP31" s="98"/>
    </row>
    <row r="32" spans="2:94" ht="20.25" hidden="1" x14ac:dyDescent="0.3">
      <c r="L32" s="336"/>
      <c r="M32" s="359"/>
      <c r="N32" s="359"/>
      <c r="O32" s="359"/>
      <c r="P32" s="226"/>
      <c r="Q32" s="226"/>
      <c r="R32" s="226"/>
      <c r="S32" s="226"/>
      <c r="T32" s="226"/>
      <c r="U32" s="226"/>
      <c r="V32" s="225"/>
      <c r="W32" s="225"/>
      <c r="X32" s="225"/>
      <c r="AP32" s="98"/>
    </row>
    <row r="33" spans="7:48" ht="20.25" hidden="1" x14ac:dyDescent="0.3">
      <c r="L33" s="336"/>
      <c r="M33" s="359"/>
      <c r="N33" s="359"/>
      <c r="O33" s="359"/>
      <c r="P33" s="226"/>
      <c r="Q33" s="226"/>
      <c r="R33" s="226"/>
      <c r="S33" s="226"/>
      <c r="T33" s="226"/>
      <c r="U33" s="226"/>
      <c r="V33" s="225"/>
      <c r="W33" s="225"/>
      <c r="X33" s="225"/>
      <c r="AP33" s="98"/>
    </row>
    <row r="34" spans="7:48" ht="20.25" hidden="1" x14ac:dyDescent="0.3">
      <c r="L34" s="336"/>
      <c r="M34" s="359"/>
      <c r="N34" s="359"/>
      <c r="O34" s="359"/>
      <c r="P34" s="226"/>
      <c r="Q34" s="226"/>
      <c r="R34" s="226"/>
      <c r="S34" s="226"/>
      <c r="T34" s="226"/>
      <c r="U34" s="226"/>
      <c r="V34" s="225"/>
      <c r="W34" s="225"/>
      <c r="X34" s="225"/>
      <c r="AP34" s="355"/>
    </row>
    <row r="35" spans="7:48" ht="20.25" hidden="1" x14ac:dyDescent="0.3">
      <c r="L35" s="336"/>
      <c r="M35" s="359"/>
      <c r="N35" s="359"/>
      <c r="O35" s="359"/>
      <c r="P35" s="226"/>
      <c r="Q35" s="226"/>
      <c r="R35" s="226"/>
      <c r="S35" s="226"/>
      <c r="T35" s="226"/>
      <c r="U35" s="226"/>
      <c r="V35" s="225"/>
      <c r="W35" s="225"/>
      <c r="X35" s="225"/>
      <c r="AP35" s="355"/>
    </row>
    <row r="36" spans="7:48" ht="20.25" hidden="1" x14ac:dyDescent="0.3">
      <c r="L36" s="336"/>
      <c r="M36" s="359"/>
      <c r="N36" s="359"/>
      <c r="O36" s="359"/>
      <c r="P36" s="226"/>
      <c r="Q36" s="226"/>
      <c r="R36" s="226"/>
      <c r="S36" s="226"/>
      <c r="T36" s="226"/>
      <c r="U36" s="226"/>
      <c r="V36" s="225"/>
      <c r="W36" s="225"/>
      <c r="X36" s="225"/>
      <c r="AP36" s="355"/>
    </row>
    <row r="37" spans="7:48" ht="20.25" hidden="1" x14ac:dyDescent="0.3">
      <c r="G37" s="51"/>
      <c r="H37" s="51"/>
      <c r="I37" s="51"/>
      <c r="J37" s="51"/>
      <c r="K37" s="51"/>
      <c r="L37" s="361"/>
      <c r="M37" s="362"/>
      <c r="N37" s="362"/>
      <c r="O37" s="362"/>
      <c r="P37" s="271"/>
      <c r="Q37" s="271"/>
      <c r="R37" s="271"/>
      <c r="S37" s="271"/>
      <c r="T37" s="271"/>
      <c r="U37" s="271"/>
      <c r="V37" s="97"/>
      <c r="W37" s="97"/>
      <c r="X37" s="97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98"/>
      <c r="AQ37" s="51"/>
      <c r="AR37" s="51"/>
      <c r="AS37" s="51"/>
      <c r="AT37" s="51"/>
      <c r="AU37" s="51"/>
      <c r="AV37" s="51"/>
    </row>
    <row r="38" spans="7:48" ht="20.25" hidden="1" x14ac:dyDescent="0.3">
      <c r="G38" s="51"/>
      <c r="H38" s="51"/>
      <c r="I38" s="51"/>
      <c r="J38" s="51"/>
      <c r="K38" s="51"/>
      <c r="L38" s="361"/>
      <c r="M38" s="362"/>
      <c r="N38" s="362"/>
      <c r="O38" s="362"/>
      <c r="P38" s="271"/>
      <c r="Q38" s="271"/>
      <c r="R38" s="271"/>
      <c r="S38" s="271"/>
      <c r="T38" s="271"/>
      <c r="U38" s="271"/>
      <c r="V38" s="97"/>
      <c r="W38" s="97"/>
      <c r="X38" s="97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355"/>
      <c r="AQ38" s="51"/>
      <c r="AR38" s="51"/>
      <c r="AS38" s="51"/>
      <c r="AT38" s="51"/>
      <c r="AU38" s="51"/>
      <c r="AV38" s="51"/>
    </row>
    <row r="39" spans="7:48" ht="20.25" hidden="1" x14ac:dyDescent="0.3">
      <c r="G39" s="51"/>
      <c r="H39" s="51"/>
      <c r="I39" s="51"/>
      <c r="J39" s="51"/>
      <c r="K39" s="51"/>
      <c r="L39" s="361"/>
      <c r="M39" s="362"/>
      <c r="N39" s="362"/>
      <c r="O39" s="362"/>
      <c r="P39" s="271"/>
      <c r="Q39" s="271"/>
      <c r="R39" s="271"/>
      <c r="S39" s="271"/>
      <c r="T39" s="271"/>
      <c r="U39" s="271"/>
      <c r="V39" s="97"/>
      <c r="W39" s="97"/>
      <c r="X39" s="97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355"/>
      <c r="AQ39" s="51"/>
      <c r="AR39" s="51"/>
      <c r="AS39" s="51"/>
      <c r="AT39" s="51"/>
      <c r="AU39" s="51"/>
      <c r="AV39" s="51"/>
    </row>
    <row r="40" spans="7:48" ht="20.25" hidden="1" x14ac:dyDescent="0.3">
      <c r="G40" s="51"/>
      <c r="H40" s="51"/>
      <c r="I40" s="51"/>
      <c r="J40" s="51"/>
      <c r="K40" s="51"/>
      <c r="L40" s="361"/>
      <c r="M40" s="362"/>
      <c r="N40" s="362"/>
      <c r="O40" s="362"/>
      <c r="P40" s="271"/>
      <c r="Q40" s="271"/>
      <c r="R40" s="271"/>
      <c r="S40" s="271"/>
      <c r="T40" s="271"/>
      <c r="U40" s="271"/>
      <c r="V40" s="97"/>
      <c r="W40" s="97"/>
      <c r="X40" s="97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355"/>
      <c r="AQ40" s="51"/>
      <c r="AR40" s="51"/>
      <c r="AS40" s="51"/>
      <c r="AT40" s="51"/>
      <c r="AU40" s="51"/>
      <c r="AV40" s="51"/>
    </row>
    <row r="41" spans="7:48" ht="20.25" hidden="1" x14ac:dyDescent="0.3">
      <c r="G41" s="51"/>
      <c r="H41" s="51"/>
      <c r="I41" s="51"/>
      <c r="J41" s="51"/>
      <c r="K41" s="51"/>
      <c r="L41" s="361"/>
      <c r="M41" s="362"/>
      <c r="N41" s="362"/>
      <c r="O41" s="362"/>
      <c r="P41" s="271"/>
      <c r="Q41" s="271"/>
      <c r="R41" s="271"/>
      <c r="S41" s="271"/>
      <c r="T41" s="271"/>
      <c r="U41" s="271"/>
      <c r="V41" s="97"/>
      <c r="W41" s="97"/>
      <c r="X41" s="97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98"/>
      <c r="AQ41" s="51"/>
      <c r="AR41" s="51"/>
      <c r="AS41" s="51"/>
      <c r="AT41" s="51"/>
      <c r="AU41" s="51"/>
      <c r="AV41" s="51"/>
    </row>
    <row r="42" spans="7:48" ht="20.25" hidden="1" x14ac:dyDescent="0.3">
      <c r="G42" s="51"/>
      <c r="H42" s="51"/>
      <c r="I42" s="51"/>
      <c r="J42" s="51"/>
      <c r="K42" s="51"/>
      <c r="L42" s="361"/>
      <c r="M42" s="362"/>
      <c r="N42" s="362"/>
      <c r="O42" s="362"/>
      <c r="P42" s="271"/>
      <c r="Q42" s="271"/>
      <c r="R42" s="271"/>
      <c r="S42" s="271"/>
      <c r="T42" s="271"/>
      <c r="U42" s="271"/>
      <c r="V42" s="97"/>
      <c r="W42" s="97"/>
      <c r="X42" s="97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355"/>
      <c r="AQ42" s="51"/>
      <c r="AR42" s="51"/>
      <c r="AS42" s="51"/>
      <c r="AT42" s="51"/>
      <c r="AU42" s="51"/>
      <c r="AV42" s="51"/>
    </row>
    <row r="43" spans="7:48" ht="20.25" hidden="1" x14ac:dyDescent="0.3">
      <c r="G43" s="51"/>
      <c r="H43" s="51"/>
      <c r="I43" s="51"/>
      <c r="J43" s="51"/>
      <c r="K43" s="51"/>
      <c r="L43" s="361"/>
      <c r="M43" s="362"/>
      <c r="N43" s="362"/>
      <c r="O43" s="362"/>
      <c r="P43" s="271"/>
      <c r="Q43" s="271"/>
      <c r="R43" s="271"/>
      <c r="S43" s="271"/>
      <c r="T43" s="271"/>
      <c r="U43" s="271"/>
      <c r="V43" s="97"/>
      <c r="W43" s="97"/>
      <c r="X43" s="97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355"/>
      <c r="AQ43" s="51"/>
      <c r="AR43" s="51"/>
      <c r="AS43" s="51"/>
      <c r="AT43" s="51"/>
      <c r="AU43" s="51"/>
      <c r="AV43" s="51"/>
    </row>
    <row r="44" spans="7:48" ht="20.25" hidden="1" x14ac:dyDescent="0.3">
      <c r="G44" s="51"/>
      <c r="H44" s="51"/>
      <c r="I44" s="51"/>
      <c r="J44" s="51"/>
      <c r="K44" s="51"/>
      <c r="L44" s="361"/>
      <c r="M44" s="362"/>
      <c r="N44" s="362"/>
      <c r="O44" s="362"/>
      <c r="P44" s="271"/>
      <c r="Q44" s="271"/>
      <c r="R44" s="271"/>
      <c r="S44" s="271"/>
      <c r="T44" s="271"/>
      <c r="U44" s="271"/>
      <c r="V44" s="97"/>
      <c r="W44" s="97"/>
      <c r="X44" s="97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98"/>
      <c r="AQ44" s="51"/>
      <c r="AR44" s="51"/>
      <c r="AS44" s="51"/>
      <c r="AT44" s="51"/>
      <c r="AU44" s="51"/>
      <c r="AV44" s="51"/>
    </row>
    <row r="45" spans="7:48" ht="20.25" hidden="1" x14ac:dyDescent="0.3">
      <c r="G45" s="51"/>
      <c r="H45" s="51"/>
      <c r="I45" s="51"/>
      <c r="J45" s="51"/>
      <c r="K45" s="51"/>
      <c r="L45" s="361"/>
      <c r="M45" s="362"/>
      <c r="N45" s="362"/>
      <c r="O45" s="362"/>
      <c r="P45" s="271"/>
      <c r="Q45" s="271"/>
      <c r="R45" s="271"/>
      <c r="S45" s="271"/>
      <c r="T45" s="271"/>
      <c r="U45" s="271"/>
      <c r="V45" s="97"/>
      <c r="W45" s="97"/>
      <c r="X45" s="97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98"/>
      <c r="AQ45" s="51"/>
      <c r="AR45" s="51"/>
      <c r="AS45" s="51"/>
      <c r="AT45" s="51"/>
      <c r="AU45" s="51"/>
      <c r="AV45" s="51"/>
    </row>
    <row r="46" spans="7:48" ht="20.25" hidden="1" x14ac:dyDescent="0.3">
      <c r="G46" s="51"/>
      <c r="H46" s="51"/>
      <c r="I46" s="51"/>
      <c r="J46" s="51"/>
      <c r="K46" s="51"/>
      <c r="L46" s="361"/>
      <c r="M46" s="362"/>
      <c r="N46" s="362"/>
      <c r="O46" s="362"/>
      <c r="P46" s="271"/>
      <c r="Q46" s="271"/>
      <c r="R46" s="271"/>
      <c r="S46" s="271"/>
      <c r="T46" s="271"/>
      <c r="U46" s="271"/>
      <c r="V46" s="97"/>
      <c r="W46" s="97"/>
      <c r="X46" s="97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98"/>
      <c r="AQ46" s="51"/>
      <c r="AR46" s="51"/>
      <c r="AS46" s="51"/>
      <c r="AT46" s="51"/>
      <c r="AU46" s="51"/>
      <c r="AV46" s="51"/>
    </row>
    <row r="47" spans="7:48" ht="20.25" hidden="1" x14ac:dyDescent="0.3">
      <c r="G47" s="51"/>
      <c r="H47" s="51"/>
      <c r="I47" s="51"/>
      <c r="J47" s="51"/>
      <c r="K47" s="51"/>
      <c r="L47" s="361"/>
      <c r="M47" s="362"/>
      <c r="N47" s="362"/>
      <c r="O47" s="362"/>
      <c r="P47" s="271"/>
      <c r="Q47" s="271"/>
      <c r="R47" s="271"/>
      <c r="S47" s="271"/>
      <c r="T47" s="271"/>
      <c r="U47" s="271"/>
      <c r="V47" s="97"/>
      <c r="W47" s="97"/>
      <c r="X47" s="97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98"/>
      <c r="AQ47" s="51"/>
      <c r="AR47" s="51"/>
      <c r="AS47" s="51"/>
      <c r="AT47" s="51"/>
      <c r="AU47" s="51"/>
      <c r="AV47" s="51"/>
    </row>
    <row r="48" spans="7:48" ht="20.25" hidden="1" x14ac:dyDescent="0.3">
      <c r="G48" s="51"/>
      <c r="H48" s="51"/>
      <c r="I48" s="51"/>
      <c r="J48" s="51"/>
      <c r="K48" s="51"/>
      <c r="L48" s="361"/>
      <c r="M48" s="362"/>
      <c r="N48" s="362"/>
      <c r="O48" s="362"/>
      <c r="P48" s="271"/>
      <c r="Q48" s="271"/>
      <c r="R48" s="271"/>
      <c r="S48" s="271"/>
      <c r="T48" s="271"/>
      <c r="U48" s="271"/>
      <c r="V48" s="97"/>
      <c r="W48" s="97"/>
      <c r="X48" s="97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98"/>
      <c r="AQ48" s="51"/>
      <c r="AR48" s="51"/>
      <c r="AS48" s="51"/>
      <c r="AT48" s="51"/>
      <c r="AU48" s="51"/>
      <c r="AV48" s="51"/>
    </row>
    <row r="49" spans="2:94" ht="21" thickBot="1" x14ac:dyDescent="0.35">
      <c r="G49" s="51"/>
      <c r="H49" s="51"/>
      <c r="I49" s="51"/>
      <c r="J49" s="51"/>
      <c r="K49" s="51"/>
      <c r="L49" s="361"/>
      <c r="M49" s="362"/>
      <c r="N49" s="362"/>
      <c r="O49" s="362"/>
      <c r="P49" s="271"/>
      <c r="Q49" s="271"/>
      <c r="R49" s="271"/>
      <c r="S49" s="271"/>
      <c r="T49" s="271"/>
      <c r="U49" s="271"/>
      <c r="V49" s="97"/>
      <c r="W49" s="97"/>
      <c r="X49" s="97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98"/>
      <c r="AQ49" s="80"/>
      <c r="AR49" s="80"/>
      <c r="AS49" s="80"/>
      <c r="AT49" s="80"/>
      <c r="AU49" s="51"/>
      <c r="AV49" s="51"/>
      <c r="BA49" s="79"/>
      <c r="BB49" s="81" t="s">
        <v>25</v>
      </c>
      <c r="BC49" s="1088">
        <f>+C7</f>
        <v>123</v>
      </c>
      <c r="BD49" s="1088"/>
      <c r="BE49" s="82" t="s">
        <v>17</v>
      </c>
      <c r="BF49" s="82"/>
      <c r="BG49" s="83" t="s">
        <v>131</v>
      </c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</row>
    <row r="50" spans="2:94" ht="43.5" customHeight="1" thickBot="1" x14ac:dyDescent="0.4">
      <c r="G50" s="51"/>
      <c r="H50" s="51"/>
      <c r="I50" s="51"/>
      <c r="J50" s="51"/>
      <c r="K50" s="51"/>
      <c r="L50" s="361"/>
      <c r="M50" s="362"/>
      <c r="N50" s="362"/>
      <c r="O50" s="362"/>
      <c r="P50" s="271"/>
      <c r="Q50" s="271"/>
      <c r="R50" s="271"/>
      <c r="S50" s="271"/>
      <c r="T50" s="271"/>
      <c r="U50" s="271"/>
      <c r="V50" s="97"/>
      <c r="W50" s="97"/>
      <c r="X50" s="97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98"/>
      <c r="AQ50" s="93"/>
      <c r="AR50" s="93"/>
      <c r="AS50" s="93"/>
      <c r="AT50" s="93"/>
      <c r="AU50" s="51"/>
      <c r="AV50" s="51"/>
      <c r="AY50" s="88" t="b">
        <f>AND(BC51&gt;0,CA51&gt;0)</f>
        <v>1</v>
      </c>
      <c r="AZ50" s="89" t="str">
        <f>IF(AY50=TRUE,"","negative force at the motor")</f>
        <v/>
      </c>
      <c r="BA50" s="90" t="s">
        <v>128</v>
      </c>
      <c r="BB50" s="841" t="s">
        <v>27</v>
      </c>
      <c r="BC50" s="877" t="s">
        <v>28</v>
      </c>
      <c r="BD50" s="878"/>
      <c r="BE50" s="878"/>
      <c r="BF50" s="878"/>
      <c r="BG50" s="878"/>
      <c r="BH50" s="878"/>
      <c r="BI50" s="878"/>
      <c r="BJ50" s="878"/>
      <c r="BK50" s="878"/>
      <c r="BL50" s="878"/>
      <c r="BM50" s="878"/>
      <c r="BN50" s="878"/>
      <c r="BO50" s="878"/>
      <c r="BP50" s="878"/>
      <c r="BQ50" s="878"/>
      <c r="BR50" s="878"/>
      <c r="BS50" s="878"/>
      <c r="BT50" s="878"/>
      <c r="BU50" s="992"/>
      <c r="BV50" s="878"/>
      <c r="BW50" s="993"/>
      <c r="BX50" s="993"/>
      <c r="BY50" s="993"/>
      <c r="BZ50" s="993"/>
      <c r="CA50" s="878"/>
      <c r="CB50" s="883" t="s">
        <v>29</v>
      </c>
      <c r="CC50" s="1075"/>
      <c r="CD50" s="1075"/>
      <c r="CE50" s="1075"/>
      <c r="CF50" s="1075"/>
      <c r="CG50" s="1075"/>
      <c r="CH50" s="1075"/>
      <c r="CI50" s="1075"/>
      <c r="CJ50" s="1075"/>
      <c r="CK50" s="1075"/>
      <c r="CL50" s="1075"/>
      <c r="CM50" s="1076"/>
      <c r="CN50" s="85"/>
      <c r="CO50" s="85"/>
      <c r="CP50" s="85"/>
    </row>
    <row r="51" spans="2:94" ht="45" customHeight="1" thickBot="1" x14ac:dyDescent="0.4">
      <c r="G51" s="51"/>
      <c r="H51" s="51"/>
      <c r="I51" s="51"/>
      <c r="J51" s="51"/>
      <c r="K51" s="51"/>
      <c r="L51" s="361"/>
      <c r="M51" s="362"/>
      <c r="N51" s="362"/>
      <c r="O51" s="362"/>
      <c r="P51" s="271"/>
      <c r="Q51" s="271"/>
      <c r="R51" s="271"/>
      <c r="S51" s="271"/>
      <c r="T51" s="271"/>
      <c r="U51" s="271"/>
      <c r="V51" s="97"/>
      <c r="W51" s="97"/>
      <c r="X51" s="97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98"/>
      <c r="AQ51" s="93"/>
      <c r="AR51" s="93"/>
      <c r="AS51" s="93"/>
      <c r="AT51" s="93"/>
      <c r="AU51" s="51"/>
      <c r="AV51" s="51"/>
      <c r="AY51" s="40" t="b">
        <f>AND(BA51&gt;=10,$AN$141&gt;=10,$AO$141&gt;=10)</f>
        <v>1</v>
      </c>
      <c r="AZ51" s="92" t="str">
        <f>IF(AY51=TRUE,"O K","OVERLOAD")</f>
        <v>O K</v>
      </c>
      <c r="BA51" s="20">
        <f>+$D$16/(MAX(BC51,CA51))</f>
        <v>89.587813009695182</v>
      </c>
      <c r="BB51" s="842" t="s">
        <v>181</v>
      </c>
      <c r="BC51" s="1083">
        <f>+((D4-D5)/D4)*C7</f>
        <v>33.702139819684611</v>
      </c>
      <c r="BD51" s="1084"/>
      <c r="BE51" s="884"/>
      <c r="BF51" s="884"/>
      <c r="BG51" s="884"/>
      <c r="BH51" s="885"/>
      <c r="BI51" s="885"/>
      <c r="BJ51" s="885"/>
      <c r="BK51" s="994"/>
      <c r="BL51" s="994"/>
      <c r="BM51" s="994"/>
      <c r="BN51" s="994"/>
      <c r="BO51" s="994"/>
      <c r="BP51" s="994"/>
      <c r="BQ51" s="994"/>
      <c r="BR51" s="994"/>
      <c r="BS51" s="994"/>
      <c r="BT51" s="994"/>
      <c r="BU51" s="995"/>
      <c r="BV51" s="884"/>
      <c r="BW51" s="884"/>
      <c r="BX51" s="884"/>
      <c r="BY51" s="885"/>
      <c r="BZ51" s="885"/>
      <c r="CA51" s="1073">
        <f>(D5/D4)*C7</f>
        <v>89.297860180315382</v>
      </c>
      <c r="CB51" s="1074"/>
      <c r="CC51" s="1077"/>
      <c r="CD51" s="1077"/>
      <c r="CE51" s="1077"/>
      <c r="CF51" s="1077"/>
      <c r="CG51" s="1077"/>
      <c r="CH51" s="1077"/>
      <c r="CI51" s="1077"/>
      <c r="CJ51" s="1077"/>
      <c r="CK51" s="1077"/>
      <c r="CL51" s="1077"/>
      <c r="CM51" s="1078"/>
      <c r="CN51" s="85"/>
      <c r="CO51" s="85"/>
      <c r="CP51" s="85"/>
    </row>
    <row r="52" spans="2:94" ht="15.95" customHeight="1" thickBot="1" x14ac:dyDescent="0.4">
      <c r="G52" s="51"/>
      <c r="H52" s="51"/>
      <c r="I52" s="51"/>
      <c r="J52" s="51"/>
      <c r="K52" s="51"/>
      <c r="L52" s="361"/>
      <c r="M52" s="362"/>
      <c r="N52" s="362"/>
      <c r="O52" s="362"/>
      <c r="P52" s="271"/>
      <c r="Q52" s="271"/>
      <c r="R52" s="271"/>
      <c r="S52" s="271"/>
      <c r="T52" s="271"/>
      <c r="U52" s="271"/>
      <c r="V52" s="97"/>
      <c r="W52" s="97"/>
      <c r="X52" s="97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98"/>
      <c r="AQ52" s="93"/>
      <c r="AR52" s="93"/>
      <c r="AS52" s="93"/>
      <c r="AT52" s="93"/>
      <c r="AU52" s="51"/>
      <c r="AV52" s="51"/>
      <c r="AZ52" s="94"/>
      <c r="BA52" s="93"/>
      <c r="BB52" s="95"/>
      <c r="BC52" s="96"/>
      <c r="BD52" s="96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7"/>
      <c r="BV52" s="98"/>
      <c r="BW52" s="98"/>
      <c r="BX52" s="96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85"/>
      <c r="CP52" s="85"/>
    </row>
    <row r="53" spans="2:94" ht="43.5" customHeight="1" thickBot="1" x14ac:dyDescent="0.4">
      <c r="G53" s="51"/>
      <c r="H53" s="51"/>
      <c r="I53" s="51"/>
      <c r="J53" s="51"/>
      <c r="K53" s="51"/>
      <c r="L53" s="361"/>
      <c r="M53" s="362"/>
      <c r="N53" s="362"/>
      <c r="O53" s="362"/>
      <c r="P53" s="271"/>
      <c r="Q53" s="271"/>
      <c r="R53" s="271"/>
      <c r="S53" s="271"/>
      <c r="T53" s="271"/>
      <c r="U53" s="271"/>
      <c r="V53" s="97"/>
      <c r="W53" s="97"/>
      <c r="X53" s="97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98"/>
      <c r="AQ53" s="93"/>
      <c r="AR53" s="93"/>
      <c r="AS53" s="93"/>
      <c r="AT53" s="93"/>
      <c r="AU53" s="51"/>
      <c r="AV53" s="51"/>
      <c r="AY53" s="88" t="b">
        <f>AND(BN54&gt;0,CL54&gt;0)</f>
        <v>1</v>
      </c>
      <c r="AZ53" s="89" t="str">
        <f>IF(AY53=TRUE,"","negative force at the motor")</f>
        <v/>
      </c>
      <c r="BA53" s="90" t="s">
        <v>128</v>
      </c>
      <c r="BB53" s="843" t="s">
        <v>27</v>
      </c>
      <c r="BC53" s="1102"/>
      <c r="BD53" s="1103"/>
      <c r="BE53" s="1103"/>
      <c r="BF53" s="1103"/>
      <c r="BG53" s="1103"/>
      <c r="BH53" s="1103"/>
      <c r="BI53" s="1103"/>
      <c r="BJ53" s="1103"/>
      <c r="BK53" s="1103"/>
      <c r="BL53" s="1103"/>
      <c r="BM53" s="1103"/>
      <c r="BN53" s="873" t="s">
        <v>28</v>
      </c>
      <c r="BO53" s="875"/>
      <c r="BP53" s="875"/>
      <c r="BQ53" s="875"/>
      <c r="BR53" s="875"/>
      <c r="BS53" s="875"/>
      <c r="BT53" s="875"/>
      <c r="BU53" s="875"/>
      <c r="BV53" s="875"/>
      <c r="BW53" s="875"/>
      <c r="BX53" s="875"/>
      <c r="BY53" s="875"/>
      <c r="BZ53" s="996"/>
      <c r="CA53" s="866"/>
      <c r="CB53" s="866"/>
      <c r="CC53" s="866"/>
      <c r="CD53" s="866"/>
      <c r="CE53" s="997"/>
      <c r="CF53" s="997"/>
      <c r="CG53" s="996"/>
      <c r="CH53" s="996"/>
      <c r="CI53" s="996"/>
      <c r="CJ53" s="996"/>
      <c r="CK53" s="996"/>
      <c r="CL53" s="866"/>
      <c r="CM53" s="867" t="s">
        <v>29</v>
      </c>
      <c r="CN53" s="100"/>
      <c r="CO53" s="85"/>
      <c r="CP53" s="85"/>
    </row>
    <row r="54" spans="2:94" ht="45" customHeight="1" thickBot="1" x14ac:dyDescent="0.4">
      <c r="G54" s="51"/>
      <c r="H54" s="51"/>
      <c r="I54" s="51"/>
      <c r="J54" s="51"/>
      <c r="K54" s="51"/>
      <c r="L54" s="97"/>
      <c r="M54" s="363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51"/>
      <c r="Z54" s="51"/>
      <c r="AA54" s="364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98"/>
      <c r="AQ54" s="51"/>
      <c r="AR54" s="51"/>
      <c r="AS54" s="51"/>
      <c r="AT54" s="51"/>
      <c r="AU54" s="51"/>
      <c r="AV54" s="51"/>
      <c r="AY54" s="40" t="b">
        <f>AND(BA54&gt;=10,$AN$141&gt;=10,$AO$141&gt;=10)</f>
        <v>1</v>
      </c>
      <c r="AZ54" s="92" t="str">
        <f>IF(AY54=TRUE,"O K","OVERLOAD")</f>
        <v>O K</v>
      </c>
      <c r="BA54" s="20">
        <f>+$D$16/(MAX(BN54,CL54))</f>
        <v>91.093202880566409</v>
      </c>
      <c r="BB54" s="844" t="s">
        <v>126</v>
      </c>
      <c r="BC54" s="1104"/>
      <c r="BD54" s="1105"/>
      <c r="BE54" s="1105"/>
      <c r="BF54" s="1105"/>
      <c r="BG54" s="1105"/>
      <c r="BH54" s="1105"/>
      <c r="BI54" s="1105"/>
      <c r="BJ54" s="1105"/>
      <c r="BK54" s="1105"/>
      <c r="BL54" s="1105"/>
      <c r="BM54" s="1105"/>
      <c r="BN54" s="1113">
        <f>((D4-D3)/D4)*C7</f>
        <v>87.822139819684608</v>
      </c>
      <c r="BO54" s="1114"/>
      <c r="BP54" s="998"/>
      <c r="BQ54" s="998"/>
      <c r="BR54" s="998"/>
      <c r="BS54" s="998"/>
      <c r="BT54" s="998"/>
      <c r="BU54" s="998"/>
      <c r="BV54" s="998"/>
      <c r="BW54" s="998"/>
      <c r="BX54" s="998"/>
      <c r="BY54" s="998"/>
      <c r="BZ54" s="999"/>
      <c r="CA54" s="1000"/>
      <c r="CB54" s="1000"/>
      <c r="CC54" s="1000"/>
      <c r="CD54" s="1000"/>
      <c r="CE54" s="1001"/>
      <c r="CF54" s="1001"/>
      <c r="CG54" s="990"/>
      <c r="CH54" s="990"/>
      <c r="CI54" s="990"/>
      <c r="CJ54" s="990"/>
      <c r="CK54" s="990"/>
      <c r="CL54" s="1071">
        <f>+(D3/D4)*C7</f>
        <v>35.177860180315399</v>
      </c>
      <c r="CM54" s="1072"/>
      <c r="CN54" s="102"/>
      <c r="CO54" s="85"/>
      <c r="CP54" s="85"/>
    </row>
    <row r="55" spans="2:94" ht="15.75" customHeight="1" thickBot="1" x14ac:dyDescent="0.4">
      <c r="G55" s="51"/>
      <c r="H55" s="51"/>
      <c r="I55" s="51"/>
      <c r="J55" s="51"/>
      <c r="K55" s="51"/>
      <c r="L55" s="365"/>
      <c r="M55" s="1116"/>
      <c r="N55" s="1116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366"/>
      <c r="Z55" s="1108"/>
      <c r="AA55" s="1108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98"/>
      <c r="AQ55" s="51"/>
      <c r="AR55" s="51"/>
      <c r="AS55" s="51"/>
      <c r="AT55" s="51"/>
      <c r="AU55" s="51"/>
      <c r="AV55" s="51"/>
      <c r="AZ55" s="94"/>
      <c r="BA55" s="18"/>
      <c r="BB55" s="103"/>
      <c r="BC55" s="103"/>
      <c r="BD55" s="103"/>
      <c r="BE55" s="103"/>
      <c r="BF55" s="103"/>
      <c r="BG55" s="103"/>
      <c r="BH55" s="103"/>
      <c r="BI55" s="103"/>
      <c r="BJ55" s="103"/>
      <c r="BK55" s="104"/>
      <c r="BL55" s="104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6"/>
      <c r="CA55" s="107"/>
      <c r="CB55" s="107"/>
      <c r="CC55" s="107"/>
      <c r="CD55" s="107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85"/>
      <c r="CP55" s="85"/>
    </row>
    <row r="56" spans="2:94" ht="43.5" customHeight="1" thickBot="1" x14ac:dyDescent="0.4">
      <c r="G56" s="51"/>
      <c r="H56" s="220"/>
      <c r="I56" s="51"/>
      <c r="J56" s="51"/>
      <c r="K56" s="51"/>
      <c r="L56" s="271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2"/>
      <c r="X56" s="342"/>
      <c r="Y56" s="367"/>
      <c r="Z56" s="367"/>
      <c r="AA56" s="368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98"/>
      <c r="AQ56" s="51"/>
      <c r="AR56" s="51"/>
      <c r="AS56" s="51"/>
      <c r="AT56" s="51"/>
      <c r="AU56" s="51"/>
      <c r="AV56" s="51"/>
      <c r="AY56" s="88" t="b">
        <f>AND(BN57&gt;0,CC57&gt;0)</f>
        <v>1</v>
      </c>
      <c r="AZ56" s="89" t="str">
        <f>IF(AY56=TRUE,"","negative force at the motor")</f>
        <v/>
      </c>
      <c r="BA56" s="90" t="s">
        <v>128</v>
      </c>
      <c r="BB56" s="845" t="s">
        <v>27</v>
      </c>
      <c r="BC56" s="1096"/>
      <c r="BD56" s="1097"/>
      <c r="BE56" s="1097"/>
      <c r="BF56" s="1097"/>
      <c r="BG56" s="1097"/>
      <c r="BH56" s="1097"/>
      <c r="BI56" s="1097"/>
      <c r="BJ56" s="1097"/>
      <c r="BK56" s="1097"/>
      <c r="BL56" s="1097"/>
      <c r="BM56" s="1097"/>
      <c r="BN56" s="1002" t="s">
        <v>28</v>
      </c>
      <c r="BO56" s="1003"/>
      <c r="BP56" s="1003"/>
      <c r="BQ56" s="1003"/>
      <c r="BR56" s="1003"/>
      <c r="BS56" s="1003"/>
      <c r="BT56" s="1003"/>
      <c r="BU56" s="1004"/>
      <c r="BV56" s="1003"/>
      <c r="BW56" s="1005"/>
      <c r="BX56" s="1005"/>
      <c r="BY56" s="1006"/>
      <c r="BZ56" s="1006"/>
      <c r="CA56" s="1006"/>
      <c r="CB56" s="1006"/>
      <c r="CC56" s="1003"/>
      <c r="CD56" s="1007" t="s">
        <v>29</v>
      </c>
      <c r="CE56" s="1097"/>
      <c r="CF56" s="1097"/>
      <c r="CG56" s="1097"/>
      <c r="CH56" s="1097"/>
      <c r="CI56" s="1097"/>
      <c r="CJ56" s="1097"/>
      <c r="CK56" s="1097"/>
      <c r="CL56" s="1097"/>
      <c r="CM56" s="1100"/>
      <c r="CN56" s="99"/>
      <c r="CO56" s="85"/>
      <c r="CP56" s="85"/>
    </row>
    <row r="57" spans="2:94" ht="30.75" thickBot="1" x14ac:dyDescent="0.4">
      <c r="G57" s="51"/>
      <c r="H57" s="51"/>
      <c r="I57" s="51"/>
      <c r="J57" s="51"/>
      <c r="K57" s="51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98"/>
      <c r="AQ57" s="51"/>
      <c r="AR57" s="51"/>
      <c r="AS57" s="51"/>
      <c r="AT57" s="51"/>
      <c r="AU57" s="51"/>
      <c r="AV57" s="51"/>
      <c r="AY57" s="40" t="b">
        <f>AND(BA57&gt;=10,$AN$141&gt;=10,$AO$141&gt;=10)</f>
        <v>1</v>
      </c>
      <c r="AZ57" s="92" t="str">
        <f>IF(AY57=TRUE,"O K","OVERLOAD")</f>
        <v>O K</v>
      </c>
      <c r="BA57" s="19">
        <f>+$D$16/(MAX(BN57,CC57))</f>
        <v>117.58723896443283</v>
      </c>
      <c r="BB57" s="846" t="s">
        <v>123</v>
      </c>
      <c r="BC57" s="1098"/>
      <c r="BD57" s="1099"/>
      <c r="BE57" s="1099"/>
      <c r="BF57" s="1099"/>
      <c r="BG57" s="1099"/>
      <c r="BH57" s="1099"/>
      <c r="BI57" s="1099"/>
      <c r="BJ57" s="1099"/>
      <c r="BK57" s="1099"/>
      <c r="BL57" s="1099"/>
      <c r="BM57" s="1099"/>
      <c r="BN57" s="1111">
        <f>+((D2-D3)/D2)*C7</f>
        <v>68.034593468257199</v>
      </c>
      <c r="BO57" s="1112"/>
      <c r="BP57" s="1008"/>
      <c r="BQ57" s="1008"/>
      <c r="BR57" s="1008"/>
      <c r="BS57" s="1008"/>
      <c r="BT57" s="1008"/>
      <c r="BU57" s="1009"/>
      <c r="BV57" s="1008"/>
      <c r="BW57" s="1010"/>
      <c r="BX57" s="1010"/>
      <c r="BY57" s="1011"/>
      <c r="BZ57" s="1011"/>
      <c r="CA57" s="1011"/>
      <c r="CB57" s="1011"/>
      <c r="CC57" s="1109">
        <f>+(D3/D2)*C7</f>
        <v>54.965406531742808</v>
      </c>
      <c r="CD57" s="1110"/>
      <c r="CE57" s="1099"/>
      <c r="CF57" s="1099"/>
      <c r="CG57" s="1099"/>
      <c r="CH57" s="1099"/>
      <c r="CI57" s="1099"/>
      <c r="CJ57" s="1099"/>
      <c r="CK57" s="1099"/>
      <c r="CL57" s="1099"/>
      <c r="CM57" s="1101"/>
      <c r="CN57" s="99"/>
      <c r="CO57" s="85"/>
      <c r="CP57" s="85"/>
    </row>
    <row r="58" spans="2:94" ht="23.25" hidden="1" x14ac:dyDescent="0.35">
      <c r="G58" s="51"/>
      <c r="H58" s="51"/>
      <c r="I58" s="51"/>
      <c r="J58" s="51"/>
      <c r="K58" s="51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98"/>
      <c r="AQ58" s="51"/>
      <c r="AR58" s="51"/>
      <c r="AS58" s="51"/>
      <c r="AT58" s="51"/>
      <c r="AU58" s="51"/>
      <c r="AV58" s="51"/>
      <c r="AZ58" s="94"/>
      <c r="BA58" s="18"/>
      <c r="BB58" s="103"/>
      <c r="BC58" s="103"/>
      <c r="BD58" s="103"/>
      <c r="BE58" s="103"/>
      <c r="BF58" s="103"/>
      <c r="BG58" s="103"/>
      <c r="BH58" s="103"/>
      <c r="BI58" s="103"/>
      <c r="BJ58" s="103"/>
      <c r="BK58" s="104"/>
      <c r="BL58" s="104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3"/>
      <c r="BX58" s="105"/>
      <c r="BY58" s="105"/>
      <c r="BZ58" s="106"/>
      <c r="CA58" s="107"/>
      <c r="CB58" s="107"/>
      <c r="CC58" s="107"/>
      <c r="CD58" s="107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85"/>
      <c r="CP58" s="85"/>
    </row>
    <row r="59" spans="2:94" ht="15.95" hidden="1" customHeight="1" x14ac:dyDescent="0.3">
      <c r="B59" s="375"/>
      <c r="C59" s="271"/>
      <c r="D59" s="271"/>
      <c r="E59" s="370"/>
      <c r="AP59" s="63"/>
      <c r="AQ59" s="150"/>
      <c r="AR59" s="150"/>
      <c r="AS59" s="150"/>
      <c r="AT59" s="150"/>
      <c r="AZ59" s="94"/>
    </row>
    <row r="60" spans="2:94" ht="20.25" hidden="1" x14ac:dyDescent="0.3">
      <c r="B60" s="375"/>
      <c r="C60" s="271"/>
      <c r="D60" s="271"/>
      <c r="E60" s="370"/>
      <c r="AP60" s="63"/>
      <c r="AQ60" s="150"/>
      <c r="AR60" s="150"/>
      <c r="AS60" s="150"/>
      <c r="AT60" s="150"/>
      <c r="AZ60" s="94"/>
    </row>
    <row r="61" spans="2:94" ht="23.25" hidden="1" x14ac:dyDescent="0.35">
      <c r="AZ61" s="94"/>
      <c r="BA61" s="17"/>
      <c r="BB61" s="193"/>
      <c r="BC61" s="194"/>
      <c r="BD61" s="194"/>
      <c r="BE61" s="194"/>
      <c r="BF61" s="194"/>
      <c r="BG61" s="194"/>
      <c r="BH61" s="194"/>
      <c r="BI61" s="194"/>
      <c r="BJ61" s="194"/>
      <c r="BK61" s="195"/>
      <c r="BL61" s="195"/>
      <c r="BM61" s="196"/>
      <c r="BN61" s="196"/>
      <c r="BO61" s="196"/>
      <c r="BP61" s="196"/>
      <c r="BQ61" s="196"/>
      <c r="BR61" s="196"/>
      <c r="BS61" s="196"/>
      <c r="BT61" s="196"/>
      <c r="BU61" s="106"/>
      <c r="BV61" s="105"/>
      <c r="BW61" s="197"/>
      <c r="BX61" s="197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194"/>
      <c r="CJ61" s="194"/>
      <c r="CK61" s="194"/>
      <c r="CL61" s="194"/>
      <c r="CM61" s="194"/>
      <c r="CN61" s="198"/>
      <c r="CO61" s="194"/>
      <c r="CP61" s="194"/>
    </row>
    <row r="62" spans="2:94" ht="24" hidden="1" thickBot="1" x14ac:dyDescent="0.4">
      <c r="AZ62" s="94"/>
      <c r="BA62" s="17"/>
      <c r="BB62" s="193"/>
      <c r="BC62" s="194"/>
      <c r="BD62" s="194"/>
      <c r="BE62" s="194"/>
      <c r="BF62" s="194"/>
      <c r="BG62" s="194"/>
      <c r="BH62" s="194"/>
      <c r="BI62" s="194"/>
      <c r="BJ62" s="194"/>
      <c r="BK62" s="195"/>
      <c r="BL62" s="195"/>
      <c r="BM62" s="196"/>
      <c r="BN62" s="196"/>
      <c r="BO62" s="196"/>
      <c r="BP62" s="196"/>
      <c r="BQ62" s="196"/>
      <c r="BR62" s="196"/>
      <c r="BS62" s="196"/>
      <c r="BT62" s="196"/>
      <c r="BU62" s="106"/>
      <c r="BV62" s="105"/>
      <c r="BW62" s="197"/>
      <c r="BX62" s="197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194"/>
      <c r="CJ62" s="194"/>
      <c r="CK62" s="194"/>
      <c r="CL62" s="194"/>
      <c r="CM62" s="194"/>
      <c r="CN62" s="194"/>
      <c r="CO62" s="194"/>
      <c r="CP62" s="194"/>
    </row>
    <row r="63" spans="2:94" ht="24" hidden="1" thickBot="1" x14ac:dyDescent="0.4">
      <c r="AZ63" s="94"/>
      <c r="BA63" s="17"/>
      <c r="BB63" s="193"/>
      <c r="BC63" s="194"/>
      <c r="BD63" s="194"/>
      <c r="BE63" s="194"/>
      <c r="BF63" s="194"/>
      <c r="BG63" s="194"/>
      <c r="BH63" s="194"/>
      <c r="BI63" s="194"/>
      <c r="BJ63" s="194"/>
      <c r="BK63" s="195"/>
      <c r="BL63" s="195"/>
      <c r="BM63" s="199">
        <v>16</v>
      </c>
      <c r="BN63" s="196"/>
      <c r="BO63" s="196"/>
      <c r="BP63" s="196"/>
      <c r="BQ63" s="196"/>
      <c r="BR63" s="196"/>
      <c r="BS63" s="196"/>
      <c r="BT63" s="196"/>
      <c r="BU63" s="106"/>
      <c r="BV63" s="105"/>
      <c r="BW63" s="197"/>
      <c r="BX63" s="197"/>
      <c r="BY63" s="99"/>
      <c r="BZ63" s="99"/>
      <c r="CA63" s="99"/>
      <c r="CB63" s="129" t="b">
        <f>IF(CC81=27,15)</f>
        <v>0</v>
      </c>
      <c r="CC63" s="200"/>
      <c r="CD63" s="115" t="b">
        <f>IF(CC81=27,17)</f>
        <v>0</v>
      </c>
      <c r="CE63" s="99"/>
      <c r="CF63" s="99"/>
      <c r="CG63" s="99"/>
      <c r="CH63" s="99"/>
      <c r="CI63" s="194"/>
      <c r="CJ63" s="194"/>
      <c r="CK63" s="194"/>
      <c r="CL63" s="194"/>
      <c r="CM63" s="194"/>
      <c r="CN63" s="194"/>
      <c r="CO63" s="194"/>
      <c r="CP63" s="194"/>
    </row>
    <row r="64" spans="2:94" ht="24" hidden="1" thickBot="1" x14ac:dyDescent="0.4">
      <c r="AZ64" s="94"/>
      <c r="BA64" s="17"/>
      <c r="BB64" s="193"/>
      <c r="BC64" s="194"/>
      <c r="BD64" s="194"/>
      <c r="BE64" s="194"/>
      <c r="BF64" s="194"/>
      <c r="BG64" s="194"/>
      <c r="BH64" s="194"/>
      <c r="BI64" s="194"/>
      <c r="BJ64" s="194"/>
      <c r="BK64" s="195"/>
      <c r="BL64" s="195"/>
      <c r="BM64" s="199">
        <v>15</v>
      </c>
      <c r="BN64" s="196"/>
      <c r="BO64" s="196"/>
      <c r="BP64" s="196"/>
      <c r="BQ64" s="196"/>
      <c r="BR64" s="196"/>
      <c r="BS64" s="196"/>
      <c r="BT64" s="196"/>
      <c r="BU64" s="106"/>
      <c r="BV64" s="105"/>
      <c r="BW64" s="197"/>
      <c r="BX64" s="197"/>
      <c r="BY64" s="99"/>
      <c r="BZ64" s="129" t="b">
        <f>IF(CB81=26,13)</f>
        <v>0</v>
      </c>
      <c r="CA64" s="200"/>
      <c r="CB64" s="200"/>
      <c r="CC64" s="200"/>
      <c r="CD64" s="115" t="b">
        <f>IF(CB81=26,17)</f>
        <v>0</v>
      </c>
      <c r="CE64" s="99"/>
      <c r="CF64" s="99"/>
      <c r="CG64" s="99"/>
      <c r="CH64" s="99"/>
      <c r="CI64" s="194"/>
      <c r="CJ64" s="194"/>
      <c r="CK64" s="194"/>
      <c r="CL64" s="194"/>
      <c r="CM64" s="194"/>
      <c r="CN64" s="194"/>
      <c r="CO64" s="194"/>
      <c r="CP64" s="194"/>
    </row>
    <row r="65" spans="51:100" ht="24" hidden="1" customHeight="1" thickBot="1" x14ac:dyDescent="0.4">
      <c r="AZ65" s="94"/>
      <c r="BA65" s="17"/>
      <c r="BB65" s="193"/>
      <c r="BC65" s="194"/>
      <c r="BD65" s="194"/>
      <c r="BE65" s="194"/>
      <c r="BF65" s="194"/>
      <c r="BG65" s="194"/>
      <c r="BH65" s="194"/>
      <c r="BI65" s="194"/>
      <c r="BJ65" s="194"/>
      <c r="BK65" s="195"/>
      <c r="BL65" s="195"/>
      <c r="BM65" s="199">
        <v>14</v>
      </c>
      <c r="BN65" s="196"/>
      <c r="BO65" s="196"/>
      <c r="BP65" s="196"/>
      <c r="BQ65" s="196"/>
      <c r="BR65" s="196"/>
      <c r="BS65" s="196"/>
      <c r="BT65" s="196"/>
      <c r="BU65" s="106"/>
      <c r="BV65" s="105"/>
      <c r="BW65" s="197"/>
      <c r="BX65" s="129" t="b">
        <f>IF(CA81=25,11)</f>
        <v>0</v>
      </c>
      <c r="BY65" s="200"/>
      <c r="BZ65" s="201"/>
      <c r="CA65" s="201"/>
      <c r="CB65" s="201"/>
      <c r="CC65" s="201"/>
      <c r="CD65" s="136" t="b">
        <f>IF(CA81=25,17)</f>
        <v>0</v>
      </c>
      <c r="CE65" s="99"/>
      <c r="CF65" s="99"/>
      <c r="CG65" s="99"/>
      <c r="CH65" s="99"/>
      <c r="CI65" s="194"/>
      <c r="CJ65" s="194"/>
      <c r="CK65" s="194"/>
      <c r="CL65" s="194"/>
      <c r="CM65" s="194"/>
      <c r="CN65" s="194"/>
      <c r="CO65" s="194"/>
      <c r="CP65" s="194"/>
      <c r="CQ65" s="150"/>
      <c r="CR65" s="150"/>
      <c r="CS65" s="150"/>
      <c r="CT65" s="150"/>
      <c r="CU65" s="150"/>
      <c r="CV65" s="150"/>
    </row>
    <row r="66" spans="51:100" ht="21" hidden="1" customHeight="1" thickBot="1" x14ac:dyDescent="0.35">
      <c r="AZ66" s="94"/>
      <c r="BA66" s="150"/>
      <c r="BB66" s="193"/>
      <c r="BC66" s="194"/>
      <c r="BD66" s="194"/>
      <c r="BE66" s="194"/>
      <c r="BF66" s="194"/>
      <c r="BG66" s="194"/>
      <c r="BH66" s="194"/>
      <c r="BI66" s="194"/>
      <c r="BJ66" s="194"/>
      <c r="BM66" s="199">
        <v>13</v>
      </c>
      <c r="BN66" s="194"/>
      <c r="BO66" s="193"/>
      <c r="BP66" s="193"/>
      <c r="BQ66" s="193"/>
      <c r="BR66" s="193"/>
      <c r="BS66" s="193"/>
      <c r="BT66" s="193"/>
      <c r="BU66" s="193"/>
      <c r="BV66" s="129" t="b">
        <f>IF(BZ81=24,9)</f>
        <v>0</v>
      </c>
      <c r="BW66" s="203"/>
      <c r="BX66" s="204"/>
      <c r="BY66" s="134"/>
      <c r="BZ66" s="204"/>
      <c r="CA66" s="134"/>
      <c r="CB66" s="134"/>
      <c r="CC66" s="133"/>
      <c r="CD66" s="136" t="b">
        <f>IF(BZ81=24,17)</f>
        <v>0</v>
      </c>
      <c r="CE66" s="85"/>
      <c r="CF66" s="85"/>
      <c r="CG66" s="85"/>
      <c r="CH66" s="85"/>
      <c r="CI66" s="85"/>
      <c r="CJ66" s="85"/>
      <c r="CK66" s="85"/>
      <c r="CL66" s="85"/>
      <c r="CM66" s="85"/>
      <c r="CN66" s="85"/>
      <c r="CO66" s="85"/>
      <c r="CP66" s="85"/>
      <c r="CQ66" s="150"/>
      <c r="CR66" s="150"/>
      <c r="CS66" s="150"/>
      <c r="CT66" s="150"/>
      <c r="CU66" s="150"/>
      <c r="CV66" s="150"/>
    </row>
    <row r="67" spans="51:100" ht="21" hidden="1" customHeight="1" thickBot="1" x14ac:dyDescent="0.35">
      <c r="AZ67" s="94"/>
      <c r="BA67" s="150"/>
      <c r="BB67" s="193"/>
      <c r="BC67" s="193"/>
      <c r="BD67" s="194"/>
      <c r="BE67" s="193"/>
      <c r="BF67" s="193"/>
      <c r="BG67" s="193"/>
      <c r="BM67" s="199">
        <v>12</v>
      </c>
      <c r="BN67" s="194"/>
      <c r="BO67" s="193"/>
      <c r="BP67" s="193"/>
      <c r="BQ67" s="193"/>
      <c r="BR67" s="193"/>
      <c r="BS67" s="193"/>
      <c r="BT67" s="129" t="b">
        <f>IF(BY81=23,7)</f>
        <v>0</v>
      </c>
      <c r="BU67" s="203"/>
      <c r="BV67" s="203"/>
      <c r="BW67" s="130"/>
      <c r="BX67" s="203"/>
      <c r="BY67" s="203"/>
      <c r="BZ67" s="203"/>
      <c r="CA67" s="130"/>
      <c r="CB67" s="130"/>
      <c r="CC67" s="123"/>
      <c r="CD67" s="115" t="b">
        <f>IF(BY81=23,17)</f>
        <v>0</v>
      </c>
      <c r="CE67" s="85"/>
      <c r="CF67" s="85"/>
      <c r="CG67" s="85"/>
      <c r="CH67" s="85"/>
      <c r="CI67" s="85"/>
      <c r="CJ67" s="85"/>
      <c r="CK67" s="85"/>
      <c r="CL67" s="85"/>
      <c r="CM67" s="85"/>
      <c r="CN67" s="85"/>
      <c r="CO67" s="85"/>
      <c r="CP67" s="85"/>
      <c r="CQ67" s="150"/>
      <c r="CR67" s="150"/>
      <c r="CS67" s="150"/>
      <c r="CT67" s="150"/>
      <c r="CU67" s="150"/>
      <c r="CV67" s="150"/>
    </row>
    <row r="68" spans="51:100" ht="21" hidden="1" customHeight="1" thickBot="1" x14ac:dyDescent="0.35">
      <c r="AZ68" s="94"/>
      <c r="BA68" s="150"/>
      <c r="BB68" s="193"/>
      <c r="BC68" s="193"/>
      <c r="BD68" s="194"/>
      <c r="BE68" s="193"/>
      <c r="BF68" s="193"/>
      <c r="BG68" s="193"/>
      <c r="BM68" s="199">
        <v>11</v>
      </c>
      <c r="BN68" s="194"/>
      <c r="BO68" s="193"/>
      <c r="BP68" s="193"/>
      <c r="BQ68" s="193"/>
      <c r="BR68" s="129" t="b">
        <f>IF(BX81=22,5)</f>
        <v>0</v>
      </c>
      <c r="BS68" s="203"/>
      <c r="BT68" s="203"/>
      <c r="BU68" s="130"/>
      <c r="BV68" s="203"/>
      <c r="BW68" s="130"/>
      <c r="BX68" s="203"/>
      <c r="BY68" s="130"/>
      <c r="BZ68" s="203"/>
      <c r="CA68" s="130"/>
      <c r="CB68" s="130"/>
      <c r="CC68" s="123"/>
      <c r="CD68" s="115" t="b">
        <f>IF(BX81=22,17)</f>
        <v>0</v>
      </c>
      <c r="CE68" s="85"/>
      <c r="CF68" s="85"/>
      <c r="CG68" s="85"/>
      <c r="CH68" s="85"/>
      <c r="CI68" s="85"/>
      <c r="CJ68" s="85"/>
      <c r="CK68" s="85"/>
      <c r="CL68" s="85"/>
      <c r="CM68" s="85"/>
      <c r="CN68" s="85"/>
      <c r="CO68" s="85"/>
      <c r="CP68" s="85"/>
      <c r="CQ68" s="150"/>
      <c r="CR68" s="150"/>
      <c r="CS68" s="150"/>
      <c r="CT68" s="150"/>
      <c r="CU68" s="150"/>
      <c r="CV68" s="150"/>
    </row>
    <row r="69" spans="51:100" ht="21" hidden="1" thickBot="1" x14ac:dyDescent="0.35">
      <c r="AZ69" s="94"/>
      <c r="BA69" s="150"/>
      <c r="BB69" s="193"/>
      <c r="BC69" s="193"/>
      <c r="BD69" s="194"/>
      <c r="BE69" s="193"/>
      <c r="BF69" s="193"/>
      <c r="BG69" s="193"/>
      <c r="BM69" s="199">
        <v>10</v>
      </c>
      <c r="BN69" s="194"/>
      <c r="BO69" s="193"/>
      <c r="BP69" s="129" t="b">
        <f>IF(BW81=21,3)</f>
        <v>0</v>
      </c>
      <c r="BQ69" s="203"/>
      <c r="BR69" s="203"/>
      <c r="BS69" s="130"/>
      <c r="BT69" s="130"/>
      <c r="BU69" s="130"/>
      <c r="BV69" s="203"/>
      <c r="BW69" s="203"/>
      <c r="BX69" s="203"/>
      <c r="BY69" s="130"/>
      <c r="BZ69" s="203"/>
      <c r="CA69" s="130"/>
      <c r="CB69" s="130"/>
      <c r="CC69" s="123"/>
      <c r="CD69" s="115" t="b">
        <f>IF(BW81=21,17)</f>
        <v>0</v>
      </c>
      <c r="CE69" s="85"/>
      <c r="CF69" s="85"/>
      <c r="CG69" s="85"/>
      <c r="CH69" s="85"/>
      <c r="CI69" s="85"/>
      <c r="CJ69" s="85"/>
      <c r="CK69" s="85"/>
      <c r="CL69" s="85"/>
      <c r="CM69" s="85"/>
      <c r="CN69" s="85"/>
      <c r="CO69" s="85"/>
      <c r="CP69" s="85"/>
      <c r="CQ69" s="150"/>
      <c r="CR69" s="150"/>
      <c r="CS69" s="150"/>
      <c r="CT69" s="150"/>
      <c r="CU69" s="150"/>
      <c r="CV69" s="150"/>
    </row>
    <row r="70" spans="51:100" ht="21" hidden="1" thickBot="1" x14ac:dyDescent="0.35">
      <c r="AZ70" s="94"/>
      <c r="BA70" s="150"/>
      <c r="BB70" s="193"/>
      <c r="BC70" s="193"/>
      <c r="BD70" s="194"/>
      <c r="BE70" s="193"/>
      <c r="BF70" s="193"/>
      <c r="BG70" s="193"/>
      <c r="BM70" s="199">
        <v>9</v>
      </c>
      <c r="BN70" s="129" t="b">
        <f>IF(BV81=20,1)</f>
        <v>0</v>
      </c>
      <c r="BO70" s="203"/>
      <c r="BP70" s="203"/>
      <c r="BQ70" s="130"/>
      <c r="BR70" s="203"/>
      <c r="BS70" s="203"/>
      <c r="BT70" s="203"/>
      <c r="BU70" s="203"/>
      <c r="BV70" s="203"/>
      <c r="BW70" s="203"/>
      <c r="BX70" s="203"/>
      <c r="BY70" s="203"/>
      <c r="BZ70" s="203"/>
      <c r="CA70" s="130"/>
      <c r="CB70" s="130"/>
      <c r="CC70" s="123"/>
      <c r="CD70" s="115" t="b">
        <f>IF(BV81=20,17)</f>
        <v>0</v>
      </c>
      <c r="CE70" s="85"/>
      <c r="CF70" s="85"/>
      <c r="CG70" s="85"/>
      <c r="CH70" s="85"/>
      <c r="CI70" s="85"/>
      <c r="CJ70" s="85"/>
      <c r="CK70" s="85"/>
      <c r="CL70" s="85"/>
      <c r="CM70" s="85"/>
      <c r="CN70" s="85"/>
      <c r="CO70" s="85"/>
      <c r="CP70" s="85"/>
      <c r="CQ70" s="150"/>
      <c r="CR70" s="150"/>
      <c r="CS70" s="150"/>
      <c r="CT70" s="150"/>
      <c r="CU70" s="150"/>
      <c r="CV70" s="150"/>
    </row>
    <row r="71" spans="51:100" ht="21" hidden="1" thickBot="1" x14ac:dyDescent="0.35">
      <c r="AZ71" s="94"/>
      <c r="BA71" s="150"/>
      <c r="BB71" s="193"/>
      <c r="BC71" s="193"/>
      <c r="BD71" s="194"/>
      <c r="BE71" s="193"/>
      <c r="BF71" s="193"/>
      <c r="BG71" s="193"/>
      <c r="BM71" s="199">
        <v>8</v>
      </c>
      <c r="BN71" s="132">
        <f>IF(BU81=19,1)</f>
        <v>1</v>
      </c>
      <c r="BO71" s="134"/>
      <c r="BP71" s="204"/>
      <c r="BQ71" s="204"/>
      <c r="BR71" s="204"/>
      <c r="BS71" s="204"/>
      <c r="BT71" s="204"/>
      <c r="BU71" s="204"/>
      <c r="BV71" s="204"/>
      <c r="BW71" s="204"/>
      <c r="BX71" s="204"/>
      <c r="BY71" s="204"/>
      <c r="BZ71" s="204"/>
      <c r="CA71" s="134"/>
      <c r="CB71" s="136">
        <f>IF(BU81=19,15)</f>
        <v>15</v>
      </c>
      <c r="CC71" s="85"/>
      <c r="CD71" s="85"/>
      <c r="CE71" s="85"/>
      <c r="CF71" s="85"/>
      <c r="CG71" s="85"/>
      <c r="CH71" s="85"/>
      <c r="CI71" s="85"/>
      <c r="CJ71" s="85"/>
      <c r="CK71" s="85"/>
      <c r="CL71" s="85"/>
      <c r="CM71" s="85"/>
      <c r="CN71" s="85"/>
      <c r="CO71" s="85"/>
      <c r="CP71" s="85"/>
      <c r="CQ71" s="150"/>
      <c r="CR71" s="150"/>
      <c r="CS71" s="150"/>
      <c r="CT71" s="150"/>
      <c r="CU71" s="150"/>
      <c r="CV71" s="150"/>
    </row>
    <row r="72" spans="51:100" ht="21" hidden="1" thickBot="1" x14ac:dyDescent="0.35">
      <c r="AZ72" s="94"/>
      <c r="BA72" s="150"/>
      <c r="BB72" s="193"/>
      <c r="BC72" s="193"/>
      <c r="BD72" s="194"/>
      <c r="BE72" s="193"/>
      <c r="BF72" s="193"/>
      <c r="BG72" s="193"/>
      <c r="BM72" s="199">
        <v>7</v>
      </c>
      <c r="BN72" s="132" t="b">
        <f>IF(BT81=18,1)</f>
        <v>0</v>
      </c>
      <c r="BO72" s="204"/>
      <c r="BP72" s="204"/>
      <c r="BQ72" s="204"/>
      <c r="BR72" s="204"/>
      <c r="BS72" s="204"/>
      <c r="BT72" s="204"/>
      <c r="BU72" s="204"/>
      <c r="BV72" s="204"/>
      <c r="BW72" s="204"/>
      <c r="BX72" s="204"/>
      <c r="BY72" s="204"/>
      <c r="BZ72" s="136" t="b">
        <f>IF(BT81=18,13)</f>
        <v>0</v>
      </c>
      <c r="CA72" s="194"/>
      <c r="CC72" s="85"/>
      <c r="CD72" s="85"/>
      <c r="CE72" s="85"/>
      <c r="CF72" s="85"/>
      <c r="CG72" s="85"/>
      <c r="CH72" s="85"/>
      <c r="CI72" s="85"/>
      <c r="CJ72" s="85"/>
      <c r="CK72" s="85"/>
      <c r="CL72" s="85"/>
      <c r="CM72" s="85"/>
      <c r="CN72" s="85"/>
      <c r="CO72" s="85"/>
      <c r="CP72" s="85"/>
      <c r="CQ72" s="150"/>
      <c r="CR72" s="150"/>
      <c r="CS72" s="150"/>
      <c r="CT72" s="150"/>
      <c r="CU72" s="150"/>
      <c r="CV72" s="150"/>
    </row>
    <row r="73" spans="51:100" ht="21" hidden="1" thickBot="1" x14ac:dyDescent="0.35">
      <c r="AZ73" s="94"/>
      <c r="BA73" s="150"/>
      <c r="BB73" s="193"/>
      <c r="BC73" s="193"/>
      <c r="BD73" s="194"/>
      <c r="BE73" s="193"/>
      <c r="BF73" s="193"/>
      <c r="BG73" s="193"/>
      <c r="BM73" s="199">
        <v>6</v>
      </c>
      <c r="BN73" s="132" t="b">
        <f>IF(BS81=17,1)</f>
        <v>0</v>
      </c>
      <c r="BO73" s="204"/>
      <c r="BP73" s="204"/>
      <c r="BQ73" s="204"/>
      <c r="BR73" s="204"/>
      <c r="BS73" s="204"/>
      <c r="BT73" s="204"/>
      <c r="BU73" s="204"/>
      <c r="BV73" s="204"/>
      <c r="BW73" s="204"/>
      <c r="BX73" s="136" t="b">
        <f>IF(BS81=17,11)</f>
        <v>0</v>
      </c>
      <c r="BY73" s="193"/>
      <c r="BZ73" s="193"/>
      <c r="CA73" s="194"/>
      <c r="CC73" s="85"/>
      <c r="CD73" s="85"/>
      <c r="CE73" s="85"/>
      <c r="CF73" s="85"/>
      <c r="CG73" s="85"/>
      <c r="CH73" s="85"/>
      <c r="CI73" s="85"/>
      <c r="CJ73" s="85"/>
      <c r="CK73" s="85"/>
      <c r="CL73" s="85"/>
      <c r="CM73" s="85"/>
      <c r="CN73" s="85"/>
      <c r="CO73" s="85"/>
      <c r="CP73" s="85"/>
      <c r="CQ73" s="150"/>
      <c r="CR73" s="150"/>
      <c r="CS73" s="150"/>
      <c r="CT73" s="150"/>
      <c r="CU73" s="150"/>
      <c r="CV73" s="150"/>
    </row>
    <row r="74" spans="51:100" ht="21" hidden="1" thickBot="1" x14ac:dyDescent="0.35">
      <c r="AZ74" s="94"/>
      <c r="BA74" s="150"/>
      <c r="BB74" s="193"/>
      <c r="BC74" s="193"/>
      <c r="BD74" s="194"/>
      <c r="BE74" s="193"/>
      <c r="BF74" s="193"/>
      <c r="BG74" s="193"/>
      <c r="BM74" s="199">
        <v>5</v>
      </c>
      <c r="BN74" s="129" t="b">
        <f>IF(BR81=16,1)</f>
        <v>0</v>
      </c>
      <c r="BO74" s="203"/>
      <c r="BP74" s="203"/>
      <c r="BQ74" s="130"/>
      <c r="BR74" s="203"/>
      <c r="BS74" s="130"/>
      <c r="BT74" s="203"/>
      <c r="BU74" s="203"/>
      <c r="BV74" s="115" t="b">
        <f>IF(BR81=16,9)</f>
        <v>0</v>
      </c>
      <c r="BW74" s="193"/>
      <c r="BX74" s="193"/>
      <c r="BY74" s="193"/>
      <c r="BZ74" s="193"/>
      <c r="CA74" s="194"/>
      <c r="CC74" s="85"/>
      <c r="CD74" s="85"/>
      <c r="CE74" s="85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  <c r="CQ74" s="150"/>
      <c r="CR74" s="150"/>
      <c r="CS74" s="150"/>
      <c r="CT74" s="150"/>
      <c r="CU74" s="150"/>
      <c r="CV74" s="150"/>
    </row>
    <row r="75" spans="51:100" ht="21" hidden="1" thickBot="1" x14ac:dyDescent="0.35">
      <c r="AZ75" s="94"/>
      <c r="BA75" s="150"/>
      <c r="BB75" s="193"/>
      <c r="BC75" s="193"/>
      <c r="BD75" s="194"/>
      <c r="BE75" s="193"/>
      <c r="BF75" s="193"/>
      <c r="BG75" s="193"/>
      <c r="BM75" s="199">
        <v>4</v>
      </c>
      <c r="BN75" s="129" t="b">
        <f>IF(BQ81=15,1)</f>
        <v>0</v>
      </c>
      <c r="BO75" s="130"/>
      <c r="BP75" s="130"/>
      <c r="BQ75" s="203"/>
      <c r="BR75" s="130"/>
      <c r="BS75" s="130"/>
      <c r="BT75" s="115" t="b">
        <f>IF(BQ81=15,7)</f>
        <v>0</v>
      </c>
      <c r="BU75" s="193"/>
      <c r="BV75" s="193"/>
      <c r="BW75" s="193"/>
      <c r="BX75" s="193"/>
      <c r="BY75" s="193"/>
      <c r="BZ75" s="193"/>
      <c r="CA75" s="194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150"/>
      <c r="CR75" s="150"/>
      <c r="CS75" s="150"/>
      <c r="CT75" s="150"/>
      <c r="CU75" s="150"/>
      <c r="CV75" s="150"/>
    </row>
    <row r="76" spans="51:100" ht="21" hidden="1" thickBot="1" x14ac:dyDescent="0.35">
      <c r="AZ76" s="94"/>
      <c r="BA76" s="150"/>
      <c r="BB76" s="193"/>
      <c r="BC76" s="193"/>
      <c r="BD76" s="194"/>
      <c r="BE76" s="193"/>
      <c r="BF76" s="193"/>
      <c r="BG76" s="193"/>
      <c r="BM76" s="199">
        <v>3</v>
      </c>
      <c r="BN76" s="132" t="b">
        <f>IF(BP81=14,1)</f>
        <v>0</v>
      </c>
      <c r="BO76" s="204"/>
      <c r="BP76" s="204"/>
      <c r="BQ76" s="204"/>
      <c r="BR76" s="136" t="b">
        <f>IF(BP81=14,5)</f>
        <v>0</v>
      </c>
      <c r="BS76" s="193"/>
      <c r="BT76" s="193"/>
      <c r="BU76" s="193"/>
      <c r="BV76" s="193"/>
      <c r="BW76" s="193"/>
      <c r="BX76" s="193"/>
      <c r="BY76" s="193"/>
      <c r="BZ76" s="193"/>
      <c r="CA76" s="194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  <c r="CQ76" s="150"/>
      <c r="CR76" s="150"/>
      <c r="CS76" s="150"/>
      <c r="CT76" s="150"/>
      <c r="CU76" s="150"/>
      <c r="CV76" s="150"/>
    </row>
    <row r="77" spans="51:100" ht="21" hidden="1" thickBot="1" x14ac:dyDescent="0.35">
      <c r="AZ77" s="94"/>
      <c r="BA77" s="150"/>
      <c r="BB77" s="193"/>
      <c r="BC77" s="193"/>
      <c r="BD77" s="194"/>
      <c r="BE77" s="193"/>
      <c r="BF77" s="193"/>
      <c r="BG77" s="193"/>
      <c r="BM77" s="199">
        <v>2</v>
      </c>
      <c r="BN77" s="132" t="b">
        <f>IF(BO81=13,1)</f>
        <v>0</v>
      </c>
      <c r="BO77" s="204"/>
      <c r="BP77" s="136" t="b">
        <f>IF(BO81=13,3)</f>
        <v>0</v>
      </c>
      <c r="BQ77" s="193"/>
      <c r="BR77" s="193"/>
      <c r="BS77" s="193"/>
      <c r="BT77" s="193"/>
      <c r="BU77" s="193"/>
      <c r="BV77" s="193"/>
      <c r="BW77" s="193"/>
      <c r="BX77" s="193"/>
      <c r="BY77" s="193"/>
      <c r="BZ77" s="193"/>
      <c r="CA77" s="194"/>
      <c r="CC77" s="85"/>
      <c r="CD77" s="85"/>
      <c r="CE77" s="85"/>
      <c r="CF77" s="85"/>
      <c r="CG77" s="85"/>
      <c r="CH77" s="85"/>
      <c r="CI77" s="85"/>
      <c r="CJ77" s="85"/>
      <c r="CK77" s="85"/>
      <c r="CL77" s="85"/>
      <c r="CM77" s="85"/>
      <c r="CN77" s="85"/>
      <c r="CO77" s="85"/>
      <c r="CP77" s="85"/>
      <c r="CQ77" s="150"/>
      <c r="CR77" s="150"/>
      <c r="CS77" s="150"/>
      <c r="CT77" s="150"/>
      <c r="CU77" s="150"/>
      <c r="CV77" s="150"/>
    </row>
    <row r="78" spans="51:100" ht="21" thickBot="1" x14ac:dyDescent="0.35">
      <c r="AZ78" s="94"/>
      <c r="BA78" s="150"/>
      <c r="BB78" s="193"/>
      <c r="BC78" s="193"/>
      <c r="BD78" s="194"/>
      <c r="BE78" s="193"/>
      <c r="BF78" s="193"/>
      <c r="BG78" s="193"/>
      <c r="BH78" s="82"/>
      <c r="BI78" s="193"/>
      <c r="BM78" s="193"/>
      <c r="BN78" s="193"/>
      <c r="BO78" s="193"/>
      <c r="BP78" s="193"/>
      <c r="BQ78" s="193"/>
      <c r="BR78" s="193"/>
      <c r="BS78" s="193"/>
      <c r="BT78" s="193"/>
      <c r="BU78" s="193"/>
      <c r="BV78" s="193"/>
      <c r="BW78" s="193"/>
      <c r="BX78" s="194"/>
      <c r="BY78" s="119"/>
      <c r="BZ78" s="119"/>
      <c r="CA78" s="119"/>
      <c r="CC78" s="85"/>
      <c r="CD78" s="85"/>
      <c r="CE78" s="85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  <c r="CQ78" s="150"/>
      <c r="CR78" s="150"/>
      <c r="CS78" s="150"/>
      <c r="CT78" s="150"/>
      <c r="CU78" s="150"/>
      <c r="CV78" s="150"/>
    </row>
    <row r="79" spans="51:100" ht="56.1" customHeight="1" thickBot="1" x14ac:dyDescent="0.4">
      <c r="AY79" s="150"/>
      <c r="AZ79" s="206"/>
      <c r="BA79" s="90" t="s">
        <v>128</v>
      </c>
      <c r="BB79" s="847" t="s">
        <v>125</v>
      </c>
      <c r="BC79" s="208"/>
      <c r="BD79" s="209"/>
      <c r="BE79" s="209"/>
      <c r="BF79" s="209"/>
      <c r="BG79" s="209"/>
      <c r="BH79" s="209"/>
      <c r="BI79" s="209"/>
      <c r="BJ79" s="209"/>
      <c r="BK79" s="209"/>
      <c r="BL79" s="209"/>
      <c r="BM79" s="209"/>
      <c r="BN79" s="859">
        <f>SUM(BN63:BN78)</f>
        <v>1</v>
      </c>
      <c r="BO79" s="860">
        <f t="shared" ref="BO79:CD79" si="0">SUM(BO63:BO78)</f>
        <v>0</v>
      </c>
      <c r="BP79" s="860">
        <f t="shared" si="0"/>
        <v>0</v>
      </c>
      <c r="BQ79" s="860">
        <f t="shared" si="0"/>
        <v>0</v>
      </c>
      <c r="BR79" s="860">
        <f t="shared" si="0"/>
        <v>0</v>
      </c>
      <c r="BS79" s="860">
        <f t="shared" si="0"/>
        <v>0</v>
      </c>
      <c r="BT79" s="860">
        <f t="shared" si="0"/>
        <v>0</v>
      </c>
      <c r="BU79" s="860">
        <f t="shared" si="0"/>
        <v>0</v>
      </c>
      <c r="BV79" s="860">
        <f t="shared" si="0"/>
        <v>0</v>
      </c>
      <c r="BW79" s="860">
        <f t="shared" si="0"/>
        <v>0</v>
      </c>
      <c r="BX79" s="860">
        <f t="shared" si="0"/>
        <v>0</v>
      </c>
      <c r="BY79" s="860">
        <f t="shared" si="0"/>
        <v>0</v>
      </c>
      <c r="BZ79" s="860">
        <f t="shared" si="0"/>
        <v>0</v>
      </c>
      <c r="CA79" s="860">
        <f t="shared" si="0"/>
        <v>0</v>
      </c>
      <c r="CB79" s="860">
        <f t="shared" si="0"/>
        <v>15</v>
      </c>
      <c r="CC79" s="860">
        <f t="shared" si="0"/>
        <v>0</v>
      </c>
      <c r="CD79" s="861">
        <f t="shared" si="0"/>
        <v>0</v>
      </c>
      <c r="CE79" s="209"/>
      <c r="CF79" s="209"/>
      <c r="CG79" s="210"/>
      <c r="CH79" s="210"/>
      <c r="CI79" s="210"/>
      <c r="CJ79" s="210"/>
      <c r="CK79" s="210"/>
      <c r="CL79" s="210"/>
      <c r="CM79" s="211"/>
      <c r="CN79" s="99"/>
      <c r="CO79" s="85"/>
      <c r="CP79" s="85"/>
      <c r="CQ79" s="150"/>
      <c r="CR79" s="150"/>
      <c r="CS79" s="150"/>
      <c r="CT79" s="150"/>
      <c r="CU79" s="150"/>
      <c r="CV79" s="150"/>
    </row>
    <row r="80" spans="51:100" ht="45" customHeight="1" thickBot="1" x14ac:dyDescent="0.4">
      <c r="AY80" s="40" t="b">
        <f>AND(BA80&gt;=10,$AN$141&gt;=10,$AO$141&gt;=10)</f>
        <v>1</v>
      </c>
      <c r="AZ80" s="92" t="str">
        <f>IF(AY80=TRUE,"O K","OVERLOAD")</f>
        <v>O K</v>
      </c>
      <c r="BA80" s="19">
        <f>+$D$16/(BC49/2)</f>
        <v>130.08130081300814</v>
      </c>
      <c r="BB80" s="213"/>
      <c r="BC80" s="119"/>
      <c r="BD80" s="120"/>
      <c r="BE80" s="119"/>
      <c r="BF80" s="119"/>
      <c r="BG80" s="119"/>
      <c r="BH80" s="120"/>
      <c r="BI80" s="119"/>
      <c r="BJ80" s="119"/>
      <c r="BK80" s="119"/>
      <c r="BL80" s="119"/>
      <c r="BM80" s="119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85"/>
      <c r="CF80" s="85"/>
      <c r="CG80" s="85"/>
      <c r="CH80" s="85"/>
      <c r="CI80" s="85"/>
      <c r="CJ80" s="85"/>
      <c r="CK80" s="85"/>
      <c r="CL80" s="85"/>
      <c r="CM80" s="85"/>
      <c r="CN80" s="85"/>
      <c r="CO80" s="85"/>
      <c r="CP80" s="85"/>
      <c r="CQ80" s="150"/>
      <c r="CR80" s="150"/>
      <c r="CS80" s="150"/>
      <c r="CT80" s="150"/>
      <c r="CU80" s="150"/>
      <c r="CV80" s="150"/>
    </row>
    <row r="81" spans="2:100" ht="20.25" hidden="1" x14ac:dyDescent="0.3">
      <c r="AY81" s="150"/>
      <c r="AZ81" s="206"/>
      <c r="BA81" s="150"/>
      <c r="BB81" s="82"/>
      <c r="BC81" s="214" t="b">
        <f>+AW160</f>
        <v>0</v>
      </c>
      <c r="BD81" s="214" t="b">
        <f>+AW161</f>
        <v>0</v>
      </c>
      <c r="BE81" s="214" t="b">
        <f>+AW162</f>
        <v>0</v>
      </c>
      <c r="BF81" s="214" t="b">
        <f>+AW163</f>
        <v>0</v>
      </c>
      <c r="BG81" s="214" t="b">
        <f>+AW164</f>
        <v>0</v>
      </c>
      <c r="BH81" s="214" t="b">
        <f>+AW165</f>
        <v>0</v>
      </c>
      <c r="BI81" s="214" t="b">
        <f>+AW166</f>
        <v>0</v>
      </c>
      <c r="BJ81" s="214" t="b">
        <f>+AW167</f>
        <v>0</v>
      </c>
      <c r="BK81" s="214" t="b">
        <f>+AW168</f>
        <v>0</v>
      </c>
      <c r="BL81" s="214" t="b">
        <f>+AW169</f>
        <v>0</v>
      </c>
      <c r="BM81" s="214" t="b">
        <f>+AW170</f>
        <v>0</v>
      </c>
      <c r="BN81" s="214" t="b">
        <f>+AW171</f>
        <v>0</v>
      </c>
      <c r="BO81" s="214" t="b">
        <f>+AW172</f>
        <v>0</v>
      </c>
      <c r="BP81" s="214" t="b">
        <f>+AW173</f>
        <v>0</v>
      </c>
      <c r="BQ81" s="214" t="b">
        <f>+AW174</f>
        <v>0</v>
      </c>
      <c r="BR81" s="214" t="b">
        <f>+AW175</f>
        <v>0</v>
      </c>
      <c r="BS81" s="214" t="b">
        <f>+AW176</f>
        <v>0</v>
      </c>
      <c r="BT81" s="214" t="b">
        <f>+AW177</f>
        <v>0</v>
      </c>
      <c r="BU81" s="214">
        <f>+AW178</f>
        <v>19</v>
      </c>
      <c r="BV81" s="214" t="b">
        <f>+AW179</f>
        <v>0</v>
      </c>
      <c r="BW81" s="214" t="b">
        <f>+AW180</f>
        <v>0</v>
      </c>
      <c r="BX81" s="214" t="b">
        <f>+AW181</f>
        <v>0</v>
      </c>
      <c r="BY81" s="214" t="b">
        <f>+AW182</f>
        <v>0</v>
      </c>
      <c r="BZ81" s="214" t="b">
        <f>+AW183</f>
        <v>0</v>
      </c>
      <c r="CA81" s="214" t="b">
        <f>+AW184</f>
        <v>0</v>
      </c>
      <c r="CB81" s="214" t="b">
        <f>+AW185</f>
        <v>0</v>
      </c>
      <c r="CC81" s="214" t="b">
        <f>+AW186</f>
        <v>0</v>
      </c>
      <c r="CD81" s="214" t="b">
        <f>+AW187</f>
        <v>0</v>
      </c>
      <c r="CE81" s="214" t="b">
        <f>+AW188</f>
        <v>0</v>
      </c>
      <c r="CF81" s="214" t="b">
        <f>+AW189</f>
        <v>0</v>
      </c>
      <c r="CG81" s="214" t="b">
        <f>+AW190</f>
        <v>0</v>
      </c>
      <c r="CH81" s="214" t="b">
        <f>+AW191</f>
        <v>0</v>
      </c>
      <c r="CI81" s="214" t="b">
        <f>+AW192</f>
        <v>0</v>
      </c>
      <c r="CJ81" s="214" t="b">
        <f>+AW193</f>
        <v>0</v>
      </c>
      <c r="CK81" s="214" t="b">
        <f>+AW194</f>
        <v>0</v>
      </c>
      <c r="CL81" s="214" t="b">
        <f>+AW195</f>
        <v>0</v>
      </c>
      <c r="CM81" s="214" t="b">
        <f>+AW196</f>
        <v>0</v>
      </c>
      <c r="CN81" s="215"/>
      <c r="CO81" s="85"/>
      <c r="CP81" s="85"/>
      <c r="CQ81" s="150"/>
      <c r="CR81" s="150"/>
      <c r="CS81" s="150"/>
      <c r="CT81" s="150"/>
      <c r="CU81" s="150"/>
      <c r="CV81" s="150"/>
    </row>
    <row r="82" spans="2:100" ht="20.25" hidden="1" x14ac:dyDescent="0.3">
      <c r="AY82" s="150"/>
      <c r="AZ82" s="206"/>
      <c r="BA82" s="150"/>
      <c r="BB82" s="84"/>
      <c r="BC82" s="215" t="b">
        <f>+BC81</f>
        <v>0</v>
      </c>
      <c r="BD82" s="215" t="b">
        <f t="shared" ref="BD82:BU82" si="1">+BD81</f>
        <v>0</v>
      </c>
      <c r="BE82" s="215" t="b">
        <f t="shared" si="1"/>
        <v>0</v>
      </c>
      <c r="BF82" s="215" t="b">
        <f t="shared" si="1"/>
        <v>0</v>
      </c>
      <c r="BG82" s="215" t="b">
        <f t="shared" si="1"/>
        <v>0</v>
      </c>
      <c r="BH82" s="215" t="b">
        <f t="shared" si="1"/>
        <v>0</v>
      </c>
      <c r="BI82" s="215" t="b">
        <f>+BI81</f>
        <v>0</v>
      </c>
      <c r="BJ82" s="215" t="b">
        <f t="shared" si="1"/>
        <v>0</v>
      </c>
      <c r="BK82" s="215" t="b">
        <f t="shared" si="1"/>
        <v>0</v>
      </c>
      <c r="BL82" s="215" t="b">
        <f t="shared" si="1"/>
        <v>0</v>
      </c>
      <c r="BM82" s="215" t="b">
        <f t="shared" si="1"/>
        <v>0</v>
      </c>
      <c r="BN82" s="215" t="b">
        <f>+BN81</f>
        <v>0</v>
      </c>
      <c r="BO82" s="215" t="b">
        <f>+BO81</f>
        <v>0</v>
      </c>
      <c r="BP82" s="215" t="b">
        <f>+BP81</f>
        <v>0</v>
      </c>
      <c r="BQ82" s="215" t="b">
        <f>+BQ81</f>
        <v>0</v>
      </c>
      <c r="BR82" s="215" t="b">
        <f>+BR81</f>
        <v>0</v>
      </c>
      <c r="BS82" s="215" t="b">
        <f t="shared" si="1"/>
        <v>0</v>
      </c>
      <c r="BT82" s="215" t="b">
        <f t="shared" si="1"/>
        <v>0</v>
      </c>
      <c r="BU82" s="215">
        <f t="shared" si="1"/>
        <v>19</v>
      </c>
      <c r="BV82" s="215" t="b">
        <f>+BV81</f>
        <v>0</v>
      </c>
      <c r="BW82" s="215" t="b">
        <f>+BW81</f>
        <v>0</v>
      </c>
      <c r="BX82" s="215" t="b">
        <f t="shared" ref="BX82:CM82" si="2">+BX81</f>
        <v>0</v>
      </c>
      <c r="BY82" s="215" t="b">
        <f t="shared" si="2"/>
        <v>0</v>
      </c>
      <c r="BZ82" s="215" t="b">
        <f t="shared" si="2"/>
        <v>0</v>
      </c>
      <c r="CA82" s="215" t="b">
        <f t="shared" si="2"/>
        <v>0</v>
      </c>
      <c r="CB82" s="215" t="b">
        <f t="shared" si="2"/>
        <v>0</v>
      </c>
      <c r="CC82" s="215" t="b">
        <f t="shared" si="2"/>
        <v>0</v>
      </c>
      <c r="CD82" s="215" t="b">
        <f t="shared" si="2"/>
        <v>0</v>
      </c>
      <c r="CE82" s="215" t="b">
        <f t="shared" si="2"/>
        <v>0</v>
      </c>
      <c r="CF82" s="215" t="b">
        <f t="shared" si="2"/>
        <v>0</v>
      </c>
      <c r="CG82" s="215" t="b">
        <f t="shared" si="2"/>
        <v>0</v>
      </c>
      <c r="CH82" s="215" t="b">
        <f t="shared" si="2"/>
        <v>0</v>
      </c>
      <c r="CI82" s="215" t="b">
        <f t="shared" si="2"/>
        <v>0</v>
      </c>
      <c r="CJ82" s="215" t="b">
        <f t="shared" si="2"/>
        <v>0</v>
      </c>
      <c r="CK82" s="215" t="b">
        <f t="shared" si="2"/>
        <v>0</v>
      </c>
      <c r="CL82" s="215" t="b">
        <f t="shared" si="2"/>
        <v>0</v>
      </c>
      <c r="CM82" s="215" t="b">
        <f t="shared" si="2"/>
        <v>0</v>
      </c>
      <c r="CN82" s="215"/>
      <c r="CO82" s="85"/>
      <c r="CP82" s="85"/>
      <c r="CQ82" s="150"/>
      <c r="CR82" s="150"/>
      <c r="CS82" s="150"/>
      <c r="CT82" s="150"/>
      <c r="CU82" s="150"/>
      <c r="CV82" s="150"/>
    </row>
    <row r="83" spans="2:100" ht="15.95" customHeight="1" thickBot="1" x14ac:dyDescent="0.35">
      <c r="AY83" s="150"/>
      <c r="AZ83" s="206"/>
      <c r="BA83" s="150"/>
      <c r="BB83" s="84"/>
      <c r="BC83" s="215"/>
      <c r="BD83" s="215"/>
      <c r="BE83" s="215"/>
      <c r="BF83" s="215"/>
      <c r="BG83" s="215"/>
      <c r="BH83" s="215"/>
      <c r="BI83" s="215"/>
      <c r="BJ83" s="215"/>
      <c r="BK83" s="215"/>
      <c r="BL83" s="215"/>
      <c r="BM83" s="215"/>
      <c r="BN83" s="215"/>
      <c r="BO83" s="215"/>
      <c r="BP83" s="215"/>
      <c r="BQ83" s="215"/>
      <c r="BR83" s="215"/>
      <c r="BS83" s="215"/>
      <c r="BT83" s="215"/>
      <c r="BU83" s="215"/>
      <c r="BV83" s="215"/>
      <c r="BW83" s="215"/>
      <c r="BX83" s="215"/>
      <c r="BY83" s="215"/>
      <c r="BZ83" s="215"/>
      <c r="CA83" s="215"/>
      <c r="CB83" s="215"/>
      <c r="CC83" s="215"/>
      <c r="CD83" s="215"/>
      <c r="CE83" s="215"/>
      <c r="CF83" s="215"/>
      <c r="CG83" s="215"/>
      <c r="CH83" s="215"/>
      <c r="CI83" s="215"/>
      <c r="CJ83" s="215"/>
      <c r="CK83" s="215"/>
      <c r="CL83" s="215"/>
      <c r="CM83" s="215"/>
      <c r="CN83" s="215"/>
      <c r="CO83" s="85"/>
      <c r="CP83" s="85"/>
      <c r="CQ83" s="150"/>
      <c r="CR83" s="150"/>
      <c r="CS83" s="150"/>
      <c r="CT83" s="150"/>
      <c r="CU83" s="150"/>
      <c r="CV83" s="150"/>
    </row>
    <row r="84" spans="2:100" ht="56.1" customHeight="1" thickBot="1" x14ac:dyDescent="0.4">
      <c r="AY84" s="150"/>
      <c r="AZ84" s="206"/>
      <c r="BA84" s="90" t="s">
        <v>128</v>
      </c>
      <c r="BB84" s="216" t="s">
        <v>129</v>
      </c>
      <c r="BC84" s="849" t="str">
        <f>IF(BC82=1,"17","")</f>
        <v/>
      </c>
      <c r="BD84" s="850" t="str">
        <f>IF(BD82=2,"16","")</f>
        <v/>
      </c>
      <c r="BE84" s="850" t="str">
        <f>IF(BE82=3,"15","")</f>
        <v/>
      </c>
      <c r="BF84" s="850" t="str">
        <f>IF(BF82=4,"14","")</f>
        <v/>
      </c>
      <c r="BG84" s="850" t="str">
        <f>IF(BG82=5,"13","")</f>
        <v/>
      </c>
      <c r="BH84" s="850" t="str">
        <f>IF(BH82=6,"12","")</f>
        <v/>
      </c>
      <c r="BI84" s="850" t="str">
        <f>IF(BI82=7,"11","")</f>
        <v/>
      </c>
      <c r="BJ84" s="850" t="str">
        <f>IF(BJ82=8,"10","")</f>
        <v/>
      </c>
      <c r="BK84" s="850" t="str">
        <f>IF(BK82=9,"9","")</f>
        <v/>
      </c>
      <c r="BL84" s="850" t="str">
        <f>IF(BL82=10,"8","")</f>
        <v/>
      </c>
      <c r="BM84" s="850" t="str">
        <f>IF(BM82=11,"7","")</f>
        <v/>
      </c>
      <c r="BN84" s="1038" t="str">
        <f>IF(BN82=12,"1","")</f>
        <v/>
      </c>
      <c r="BO84" s="848" t="str">
        <f>IF(BO82=13,"2","")</f>
        <v/>
      </c>
      <c r="BP84" s="848" t="str">
        <f>IF(BP82=14,"3","")</f>
        <v/>
      </c>
      <c r="BQ84" s="848" t="str">
        <f>IF(BQ82=15,"4","")</f>
        <v/>
      </c>
      <c r="BR84" s="848" t="str">
        <f>IF(BR82=16,"5","")</f>
        <v/>
      </c>
      <c r="BS84" s="848" t="str">
        <f>IF(BS82=17,"6","")</f>
        <v/>
      </c>
      <c r="BT84" s="848" t="str">
        <f>IF(BT82=18,"7","")</f>
        <v/>
      </c>
      <c r="BU84" s="848" t="str">
        <f>IF(BU82=19,"8","")</f>
        <v>8</v>
      </c>
      <c r="BV84" s="848" t="str">
        <f>IF(BV82=20,"9","")</f>
        <v/>
      </c>
      <c r="BW84" s="848" t="str">
        <f>IF(BW82=21,"10","")</f>
        <v/>
      </c>
      <c r="BX84" s="848" t="str">
        <f>IF(BX82=22,"11","")</f>
        <v/>
      </c>
      <c r="BY84" s="848" t="str">
        <f>IF(BY82=23,"12","")</f>
        <v/>
      </c>
      <c r="BZ84" s="848" t="str">
        <f>IF(BZ82=24,"13","")</f>
        <v/>
      </c>
      <c r="CA84" s="848" t="str">
        <f>IF(CA82=25,"14","")</f>
        <v/>
      </c>
      <c r="CB84" s="848" t="str">
        <f>IF(CB82=26,"15","")</f>
        <v/>
      </c>
      <c r="CC84" s="848" t="str">
        <f>IF(CC82=27,"16","")</f>
        <v/>
      </c>
      <c r="CD84" s="1039" t="str">
        <f>IF(CD82=28,"17","")</f>
        <v/>
      </c>
      <c r="CE84" s="857" t="str">
        <f>IF(CE82=29,"9","")</f>
        <v/>
      </c>
      <c r="CF84" s="857" t="str">
        <f>IF(CF82=30,"10","")</f>
        <v/>
      </c>
      <c r="CG84" s="857" t="str">
        <f>IF(CG82=31,"11","")</f>
        <v/>
      </c>
      <c r="CH84" s="857" t="str">
        <f>IF(CH82=32,"12","")</f>
        <v/>
      </c>
      <c r="CI84" s="857" t="str">
        <f>IF(CI82=33,"13","")</f>
        <v/>
      </c>
      <c r="CJ84" s="857" t="str">
        <f>IF(CJ82=34,"14","")</f>
        <v/>
      </c>
      <c r="CK84" s="857" t="str">
        <f>IF(CK82=35,"15","")</f>
        <v/>
      </c>
      <c r="CL84" s="857" t="str">
        <f>IF(CL82=36,"16","")</f>
        <v/>
      </c>
      <c r="CM84" s="858" t="str">
        <f>IF(CM82=37,"17","")</f>
        <v/>
      </c>
      <c r="CN84" s="217"/>
      <c r="CO84" s="85"/>
      <c r="CP84" s="85"/>
      <c r="CQ84" s="150"/>
      <c r="CR84" s="150"/>
      <c r="CS84" s="150"/>
      <c r="CT84" s="150"/>
      <c r="CU84" s="150"/>
      <c r="CV84" s="150"/>
    </row>
    <row r="85" spans="2:100" ht="45" customHeight="1" thickBot="1" x14ac:dyDescent="0.4">
      <c r="AY85" s="199" t="b">
        <f>AND(BA85&gt;=10,$AN$141&gt;=10,$AO$141&gt;=10)</f>
        <v>1</v>
      </c>
      <c r="AZ85" s="92" t="str">
        <f>IF(AY85=TRUE,"O K","OVERLOAD")</f>
        <v>O K</v>
      </c>
      <c r="BA85" s="20">
        <f>+$D$16/(BC49)</f>
        <v>65.040650406504071</v>
      </c>
      <c r="BB85" s="889" t="s">
        <v>186</v>
      </c>
      <c r="BC85" s="890">
        <v>-10</v>
      </c>
      <c r="BD85" s="890">
        <v>-9</v>
      </c>
      <c r="BE85" s="890">
        <v>-8</v>
      </c>
      <c r="BF85" s="890">
        <v>-7</v>
      </c>
      <c r="BG85" s="890">
        <v>-6</v>
      </c>
      <c r="BH85" s="890">
        <v>-5</v>
      </c>
      <c r="BI85" s="890">
        <v>-4</v>
      </c>
      <c r="BJ85" s="890">
        <v>-3</v>
      </c>
      <c r="BK85" s="890">
        <v>-2</v>
      </c>
      <c r="BL85" s="890">
        <v>-1</v>
      </c>
      <c r="BM85" s="890">
        <v>0</v>
      </c>
      <c r="BN85" s="890">
        <v>1</v>
      </c>
      <c r="BO85" s="890">
        <v>2</v>
      </c>
      <c r="BP85" s="890">
        <v>3</v>
      </c>
      <c r="BQ85" s="890">
        <v>4</v>
      </c>
      <c r="BR85" s="890">
        <v>5</v>
      </c>
      <c r="BS85" s="890">
        <v>6</v>
      </c>
      <c r="BT85" s="890">
        <v>7</v>
      </c>
      <c r="BU85" s="890">
        <v>8</v>
      </c>
      <c r="BV85" s="890">
        <v>9</v>
      </c>
      <c r="BW85" s="890">
        <v>10</v>
      </c>
      <c r="BX85" s="890">
        <v>11</v>
      </c>
      <c r="BY85" s="890">
        <v>12</v>
      </c>
      <c r="BZ85" s="890">
        <v>13</v>
      </c>
      <c r="CA85" s="890">
        <v>14</v>
      </c>
      <c r="CB85" s="890">
        <v>15</v>
      </c>
      <c r="CC85" s="890">
        <v>16</v>
      </c>
      <c r="CD85" s="890">
        <v>17</v>
      </c>
      <c r="CE85" s="890">
        <v>18</v>
      </c>
      <c r="CF85" s="890">
        <v>19</v>
      </c>
      <c r="CG85" s="890">
        <v>20</v>
      </c>
      <c r="CH85" s="890">
        <v>21</v>
      </c>
      <c r="CI85" s="890">
        <v>22</v>
      </c>
      <c r="CJ85" s="890">
        <v>23</v>
      </c>
      <c r="CK85" s="890">
        <v>24</v>
      </c>
      <c r="CL85" s="890">
        <v>25</v>
      </c>
      <c r="CM85" s="892">
        <v>26</v>
      </c>
      <c r="CN85" s="217"/>
      <c r="CO85" s="85"/>
      <c r="CP85" s="85"/>
      <c r="CQ85" s="150"/>
      <c r="CR85" s="150"/>
      <c r="CS85" s="150"/>
      <c r="CT85" s="150"/>
      <c r="CU85" s="150"/>
      <c r="CV85" s="150"/>
    </row>
    <row r="86" spans="2:100" ht="170.25" customHeight="1" thickBot="1" x14ac:dyDescent="0.35">
      <c r="AY86" s="150"/>
      <c r="AZ86" s="150"/>
      <c r="BB86" s="85"/>
      <c r="BC86" s="218"/>
      <c r="BD86" s="218"/>
      <c r="BE86" s="218"/>
      <c r="BF86" s="218"/>
      <c r="BG86" s="218"/>
      <c r="BH86" s="218"/>
      <c r="BI86" s="218"/>
      <c r="BJ86" s="218"/>
      <c r="BK86" s="218"/>
      <c r="BL86" s="218"/>
      <c r="BM86" s="218"/>
      <c r="BN86" s="218"/>
      <c r="BO86" s="218"/>
      <c r="BP86" s="218"/>
      <c r="BQ86" s="218"/>
      <c r="BR86" s="218"/>
      <c r="BS86" s="218"/>
      <c r="BT86" s="218"/>
      <c r="BU86" s="218"/>
      <c r="BV86" s="218"/>
      <c r="BW86" s="218"/>
      <c r="BX86" s="218"/>
      <c r="BY86" s="218"/>
      <c r="BZ86" s="218"/>
      <c r="CA86" s="218"/>
      <c r="CB86" s="218"/>
      <c r="CC86" s="218"/>
      <c r="CD86" s="218"/>
      <c r="CE86" s="218"/>
      <c r="CF86" s="218"/>
      <c r="CG86" s="218"/>
      <c r="CH86" s="218"/>
      <c r="CI86" s="218"/>
      <c r="CJ86" s="218"/>
      <c r="CK86" s="218"/>
      <c r="CL86" s="218"/>
      <c r="CM86" s="218"/>
      <c r="CN86" s="218"/>
      <c r="CO86" s="85"/>
      <c r="CP86" s="85"/>
    </row>
    <row r="87" spans="2:100" ht="28.5" hidden="1" customHeight="1" thickBot="1" x14ac:dyDescent="0.4">
      <c r="E87" s="369"/>
      <c r="G87" s="51"/>
      <c r="H87" s="51"/>
      <c r="I87" s="51"/>
      <c r="J87" s="51"/>
      <c r="K87" s="51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98"/>
      <c r="AQ87" s="51"/>
      <c r="AR87" s="51"/>
      <c r="AS87" s="51"/>
      <c r="AT87" s="51"/>
      <c r="AU87" s="51"/>
      <c r="AV87" s="51"/>
      <c r="AZ87" s="94"/>
      <c r="BA87" s="18"/>
      <c r="BB87" s="108"/>
      <c r="BC87" s="105"/>
      <c r="BD87" s="105"/>
      <c r="BE87" s="105"/>
      <c r="BF87" s="105"/>
      <c r="BG87" s="105"/>
      <c r="BH87" s="105"/>
      <c r="BI87" s="105"/>
      <c r="BJ87" s="105"/>
      <c r="BK87" s="104"/>
      <c r="BL87" s="104"/>
      <c r="BM87" s="105"/>
      <c r="BN87" s="105"/>
      <c r="BO87" s="105"/>
      <c r="BP87" s="105"/>
      <c r="BQ87" s="105"/>
      <c r="BR87" s="105"/>
      <c r="BS87" s="105"/>
      <c r="BT87" s="105"/>
      <c r="BU87" s="105"/>
      <c r="BV87" s="105"/>
      <c r="BW87" s="105"/>
      <c r="BX87" s="105"/>
      <c r="BY87" s="105"/>
      <c r="BZ87" s="106"/>
      <c r="CA87" s="107"/>
      <c r="CB87" s="107"/>
      <c r="CC87" s="107"/>
      <c r="CD87" s="107"/>
      <c r="CE87" s="102"/>
      <c r="CF87" s="102"/>
      <c r="CG87" s="102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</row>
    <row r="88" spans="2:100" ht="24" hidden="1" thickBot="1" x14ac:dyDescent="0.4">
      <c r="E88" s="369"/>
      <c r="G88" s="51"/>
      <c r="H88" s="51"/>
      <c r="I88" s="51"/>
      <c r="J88" s="51"/>
      <c r="K88" s="51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98"/>
      <c r="AQ88" s="51"/>
      <c r="AR88" s="51"/>
      <c r="AS88" s="51"/>
      <c r="AT88" s="51"/>
      <c r="AU88" s="51"/>
      <c r="AV88" s="51"/>
      <c r="AZ88" s="94"/>
      <c r="BA88" s="18"/>
      <c r="BB88" s="108">
        <v>36</v>
      </c>
      <c r="BC88" s="105"/>
      <c r="BD88" s="105"/>
      <c r="BE88" s="105"/>
      <c r="BF88" s="105"/>
      <c r="BG88" s="105"/>
      <c r="BH88" s="105"/>
      <c r="BI88" s="105"/>
      <c r="BJ88" s="105"/>
      <c r="BK88" s="104"/>
      <c r="BL88" s="104"/>
      <c r="BM88" s="105"/>
      <c r="BN88" s="105"/>
      <c r="BO88" s="105"/>
      <c r="BP88" s="105"/>
      <c r="BQ88" s="105"/>
      <c r="BR88" s="105"/>
      <c r="BS88" s="105"/>
      <c r="BT88" s="110"/>
      <c r="BU88" s="111"/>
      <c r="BV88" s="112"/>
      <c r="BW88" s="105"/>
      <c r="BX88" s="105"/>
      <c r="BY88" s="105"/>
      <c r="BZ88" s="106"/>
      <c r="CA88" s="107"/>
      <c r="CB88" s="107"/>
      <c r="CC88" s="107"/>
      <c r="CD88" s="107"/>
      <c r="CE88" s="102"/>
      <c r="CF88" s="102"/>
      <c r="CG88" s="102"/>
      <c r="CH88" s="102"/>
      <c r="CI88" s="102"/>
      <c r="CJ88" s="102"/>
      <c r="CK88" s="113" t="b">
        <f>IF(CL81=36,35)</f>
        <v>0</v>
      </c>
      <c r="CL88" s="114"/>
      <c r="CM88" s="115" t="b">
        <f>IF(CL81=36,37)</f>
        <v>0</v>
      </c>
      <c r="CN88" s="102"/>
      <c r="CO88" s="102"/>
      <c r="CP88" s="102"/>
      <c r="CQ88" s="102"/>
    </row>
    <row r="89" spans="2:100" ht="24" hidden="1" thickBot="1" x14ac:dyDescent="0.4">
      <c r="E89" s="370"/>
      <c r="G89" s="51"/>
      <c r="H89" s="51"/>
      <c r="I89" s="51"/>
      <c r="J89" s="51"/>
      <c r="K89" s="51"/>
      <c r="L89" s="271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98"/>
      <c r="AQ89" s="51"/>
      <c r="AR89" s="51"/>
      <c r="AS89" s="51"/>
      <c r="AT89" s="51"/>
      <c r="AU89" s="51"/>
      <c r="AV89" s="51"/>
      <c r="AZ89" s="94"/>
      <c r="BA89" s="18"/>
      <c r="BB89" s="108">
        <v>35</v>
      </c>
      <c r="BC89" s="105"/>
      <c r="BD89" s="105"/>
      <c r="BE89" s="105"/>
      <c r="BF89" s="105"/>
      <c r="BG89" s="105"/>
      <c r="BH89" s="105"/>
      <c r="BI89" s="105"/>
      <c r="BJ89" s="105"/>
      <c r="BK89" s="104"/>
      <c r="BL89" s="104"/>
      <c r="BM89" s="105"/>
      <c r="BN89" s="105"/>
      <c r="BO89" s="105"/>
      <c r="BP89" s="105"/>
      <c r="BQ89" s="105"/>
      <c r="BR89" s="105"/>
      <c r="BS89" s="105"/>
      <c r="BT89" s="116"/>
      <c r="BU89" s="105"/>
      <c r="BV89" s="117"/>
      <c r="BW89" s="105"/>
      <c r="BX89" s="105"/>
      <c r="BY89" s="105"/>
      <c r="BZ89" s="106"/>
      <c r="CA89" s="107"/>
      <c r="CB89" s="107"/>
      <c r="CC89" s="107"/>
      <c r="CD89" s="107"/>
      <c r="CE89" s="102"/>
      <c r="CF89" s="102"/>
      <c r="CG89" s="102"/>
      <c r="CH89" s="102"/>
      <c r="CI89" s="113" t="b">
        <f>IF(CK81=35,33)</f>
        <v>0</v>
      </c>
      <c r="CJ89" s="114"/>
      <c r="CK89" s="114"/>
      <c r="CL89" s="114"/>
      <c r="CM89" s="115" t="b">
        <f>IF(CK81=35,37)</f>
        <v>0</v>
      </c>
      <c r="CN89" s="102"/>
      <c r="CO89" s="102"/>
      <c r="CP89" s="102"/>
      <c r="CQ89" s="102"/>
    </row>
    <row r="90" spans="2:100" ht="24" hidden="1" thickBot="1" x14ac:dyDescent="0.4">
      <c r="E90" s="370"/>
      <c r="G90" s="140"/>
      <c r="H90" s="140"/>
      <c r="I90" s="51"/>
      <c r="J90" s="51"/>
      <c r="K90" s="51"/>
      <c r="L90" s="271"/>
      <c r="M90" s="227"/>
      <c r="N90" s="227"/>
      <c r="O90" s="227"/>
      <c r="P90" s="227"/>
      <c r="Q90" s="227"/>
      <c r="R90" s="227"/>
      <c r="S90" s="227"/>
      <c r="T90" s="227"/>
      <c r="U90" s="371"/>
      <c r="V90" s="227"/>
      <c r="W90" s="227"/>
      <c r="X90" s="227"/>
      <c r="Y90" s="372"/>
      <c r="Z90" s="372"/>
      <c r="AA90" s="373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98"/>
      <c r="AQ90" s="51"/>
      <c r="AR90" s="51"/>
      <c r="AS90" s="51"/>
      <c r="AT90" s="51"/>
      <c r="AU90" s="51"/>
      <c r="AV90" s="51"/>
      <c r="AZ90" s="94"/>
      <c r="BA90" s="18"/>
      <c r="BB90" s="108">
        <v>34</v>
      </c>
      <c r="BC90" s="105"/>
      <c r="BD90" s="105"/>
      <c r="BE90" s="105"/>
      <c r="BF90" s="105"/>
      <c r="BG90" s="105"/>
      <c r="BH90" s="105"/>
      <c r="BI90" s="105"/>
      <c r="BJ90" s="105"/>
      <c r="BK90" s="104"/>
      <c r="BL90" s="104"/>
      <c r="BM90" s="105"/>
      <c r="BN90" s="105"/>
      <c r="BO90" s="105"/>
      <c r="BP90" s="105"/>
      <c r="BQ90" s="105"/>
      <c r="BR90" s="105"/>
      <c r="BS90" s="105"/>
      <c r="BT90" s="116"/>
      <c r="BU90" s="105"/>
      <c r="BV90" s="117"/>
      <c r="BW90" s="105"/>
      <c r="BX90" s="105"/>
      <c r="BY90" s="105"/>
      <c r="BZ90" s="106"/>
      <c r="CA90" s="107"/>
      <c r="CB90" s="107"/>
      <c r="CC90" s="107"/>
      <c r="CD90" s="107"/>
      <c r="CE90" s="102"/>
      <c r="CF90" s="102"/>
      <c r="CG90" s="113" t="b">
        <f>IF(CJ81=34,31)</f>
        <v>0</v>
      </c>
      <c r="CH90" s="114"/>
      <c r="CI90" s="114"/>
      <c r="CJ90" s="114"/>
      <c r="CK90" s="114"/>
      <c r="CL90" s="114"/>
      <c r="CM90" s="115" t="b">
        <f>IF(CJ81=34,37)</f>
        <v>0</v>
      </c>
      <c r="CN90" s="102"/>
      <c r="CO90" s="102"/>
      <c r="CP90" s="102"/>
      <c r="CQ90" s="102"/>
    </row>
    <row r="91" spans="2:100" ht="24" hidden="1" thickBot="1" x14ac:dyDescent="0.4">
      <c r="D91" s="271"/>
      <c r="E91" s="37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374"/>
      <c r="AQ91" s="51"/>
      <c r="AR91" s="51"/>
      <c r="AS91" s="51"/>
      <c r="AT91" s="51"/>
      <c r="AU91" s="51"/>
      <c r="AV91" s="51"/>
      <c r="AZ91" s="94"/>
      <c r="BA91" s="18"/>
      <c r="BB91" s="108">
        <v>33</v>
      </c>
      <c r="BC91" s="105"/>
      <c r="BD91" s="105"/>
      <c r="BE91" s="105"/>
      <c r="BF91" s="105"/>
      <c r="BG91" s="105"/>
      <c r="BH91" s="105"/>
      <c r="BI91" s="105"/>
      <c r="BJ91" s="105"/>
      <c r="BK91" s="104"/>
      <c r="BL91" s="104"/>
      <c r="BM91" s="105"/>
      <c r="BN91" s="105"/>
      <c r="BO91" s="105"/>
      <c r="BP91" s="105"/>
      <c r="BQ91" s="105"/>
      <c r="BR91" s="105"/>
      <c r="BS91" s="105"/>
      <c r="BT91" s="116"/>
      <c r="BU91" s="105"/>
      <c r="BV91" s="117"/>
      <c r="BW91" s="105"/>
      <c r="BX91" s="105"/>
      <c r="BY91" s="105"/>
      <c r="BZ91" s="106"/>
      <c r="CA91" s="107"/>
      <c r="CB91" s="107"/>
      <c r="CC91" s="107"/>
      <c r="CD91" s="107"/>
      <c r="CE91" s="113" t="b">
        <f>IF(CI81=33,29)</f>
        <v>0</v>
      </c>
      <c r="CF91" s="114"/>
      <c r="CG91" s="114"/>
      <c r="CH91" s="114"/>
      <c r="CI91" s="114"/>
      <c r="CJ91" s="114"/>
      <c r="CK91" s="114"/>
      <c r="CL91" s="114"/>
      <c r="CM91" s="115" t="b">
        <f>IF(CI81=33,37)</f>
        <v>0</v>
      </c>
      <c r="CN91" s="102"/>
      <c r="CO91" s="102"/>
      <c r="CP91" s="102"/>
      <c r="CQ91" s="102"/>
    </row>
    <row r="92" spans="2:100" ht="21" hidden="1" thickBot="1" x14ac:dyDescent="0.35">
      <c r="B92" s="375"/>
      <c r="C92" s="271"/>
      <c r="D92" s="271"/>
      <c r="E92" s="37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98"/>
      <c r="AQ92" s="51"/>
      <c r="AR92" s="51"/>
      <c r="AS92" s="51"/>
      <c r="AT92" s="51"/>
      <c r="AU92" s="51"/>
      <c r="AV92" s="51"/>
      <c r="AZ92" s="94"/>
      <c r="BA92" s="51"/>
      <c r="BB92" s="108">
        <v>32</v>
      </c>
      <c r="BC92" s="105"/>
      <c r="BD92" s="105"/>
      <c r="BE92" s="105"/>
      <c r="BF92" s="105"/>
      <c r="BG92" s="105"/>
      <c r="BH92" s="105"/>
      <c r="BI92" s="105"/>
      <c r="BJ92" s="105"/>
      <c r="BK92" s="119"/>
      <c r="BL92" s="119"/>
      <c r="BM92" s="119"/>
      <c r="BN92" s="119"/>
      <c r="BO92" s="119"/>
      <c r="BP92" s="119"/>
      <c r="BQ92" s="119"/>
      <c r="BR92" s="119"/>
      <c r="BS92" s="119"/>
      <c r="BT92" s="121"/>
      <c r="BU92" s="119"/>
      <c r="BV92" s="122"/>
      <c r="BW92" s="119"/>
      <c r="BX92" s="119"/>
      <c r="BY92" s="119"/>
      <c r="BZ92" s="120"/>
      <c r="CA92" s="85"/>
      <c r="CB92" s="85"/>
      <c r="CC92" s="113" t="b">
        <f>IF(CH81=32,27)</f>
        <v>0</v>
      </c>
      <c r="CD92" s="123"/>
      <c r="CE92" s="123"/>
      <c r="CF92" s="123"/>
      <c r="CG92" s="123"/>
      <c r="CH92" s="123"/>
      <c r="CI92" s="123"/>
      <c r="CJ92" s="123"/>
      <c r="CK92" s="123"/>
      <c r="CL92" s="123"/>
      <c r="CM92" s="115" t="b">
        <f>IF(CH81=32,37)</f>
        <v>0</v>
      </c>
      <c r="CN92" s="85"/>
      <c r="CO92" s="85"/>
      <c r="CP92" s="85"/>
    </row>
    <row r="93" spans="2:100" ht="21" hidden="1" thickBot="1" x14ac:dyDescent="0.35">
      <c r="B93" s="375"/>
      <c r="C93" s="271"/>
      <c r="D93" s="271"/>
      <c r="E93" s="370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98"/>
      <c r="AQ93" s="51"/>
      <c r="AR93" s="51"/>
      <c r="AS93" s="51"/>
      <c r="AT93" s="51"/>
      <c r="AU93" s="51"/>
      <c r="AV93" s="51"/>
      <c r="AZ93" s="94"/>
      <c r="BA93" s="51"/>
      <c r="BB93" s="108">
        <v>31</v>
      </c>
      <c r="BC93" s="119"/>
      <c r="BD93" s="119"/>
      <c r="BE93" s="119"/>
      <c r="BF93" s="119"/>
      <c r="BG93" s="119"/>
      <c r="BH93" s="120"/>
      <c r="BI93" s="119"/>
      <c r="BJ93" s="119"/>
      <c r="BK93" s="119"/>
      <c r="BL93" s="119"/>
      <c r="BM93" s="119"/>
      <c r="BN93" s="119"/>
      <c r="BO93" s="119"/>
      <c r="BP93" s="119"/>
      <c r="BQ93" s="119"/>
      <c r="BR93" s="119"/>
      <c r="BS93" s="119"/>
      <c r="BT93" s="121"/>
      <c r="BU93" s="119"/>
      <c r="BV93" s="122"/>
      <c r="BW93" s="119"/>
      <c r="BX93" s="119"/>
      <c r="BY93" s="119"/>
      <c r="BZ93" s="120"/>
      <c r="CA93" s="113" t="b">
        <f>IF(CG81=31,25)</f>
        <v>0</v>
      </c>
      <c r="CB93" s="123"/>
      <c r="CC93" s="123"/>
      <c r="CD93" s="123"/>
      <c r="CE93" s="123"/>
      <c r="CF93" s="123"/>
      <c r="CG93" s="123"/>
      <c r="CH93" s="123"/>
      <c r="CI93" s="123"/>
      <c r="CJ93" s="123"/>
      <c r="CK93" s="123"/>
      <c r="CL93" s="123"/>
      <c r="CM93" s="115" t="b">
        <f>IF(CG81=31,37)</f>
        <v>0</v>
      </c>
      <c r="CN93" s="85"/>
      <c r="CO93" s="85"/>
      <c r="CP93" s="85"/>
    </row>
    <row r="94" spans="2:100" ht="21" hidden="1" thickBot="1" x14ac:dyDescent="0.35">
      <c r="B94" s="375"/>
      <c r="C94" s="271"/>
      <c r="D94" s="271"/>
      <c r="E94" s="370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360"/>
      <c r="AQ94" s="51"/>
      <c r="AR94" s="51"/>
      <c r="AS94" s="51"/>
      <c r="AT94" s="51"/>
      <c r="AU94" s="51"/>
      <c r="AV94" s="51"/>
      <c r="AZ94" s="94"/>
      <c r="BA94" s="51"/>
      <c r="BB94" s="108">
        <v>30</v>
      </c>
      <c r="BC94" s="119"/>
      <c r="BD94" s="119"/>
      <c r="BE94" s="119"/>
      <c r="BF94" s="119"/>
      <c r="BG94" s="119"/>
      <c r="BH94" s="120"/>
      <c r="BI94" s="119"/>
      <c r="BJ94" s="119"/>
      <c r="BK94" s="119"/>
      <c r="BL94" s="119"/>
      <c r="BM94" s="119"/>
      <c r="BN94" s="119"/>
      <c r="BO94" s="119"/>
      <c r="BP94" s="119"/>
      <c r="BQ94" s="119"/>
      <c r="BR94" s="119"/>
      <c r="BS94" s="119"/>
      <c r="BT94" s="121"/>
      <c r="BU94" s="119"/>
      <c r="BV94" s="122"/>
      <c r="BW94" s="119"/>
      <c r="BX94" s="119"/>
      <c r="BY94" s="113" t="b">
        <f>IF(CF81=30,23)</f>
        <v>0</v>
      </c>
      <c r="BZ94" s="124"/>
      <c r="CA94" s="123"/>
      <c r="CB94" s="123"/>
      <c r="CC94" s="123"/>
      <c r="CD94" s="123"/>
      <c r="CE94" s="123"/>
      <c r="CF94" s="123"/>
      <c r="CG94" s="123"/>
      <c r="CH94" s="123"/>
      <c r="CI94" s="123"/>
      <c r="CJ94" s="123"/>
      <c r="CK94" s="123"/>
      <c r="CL94" s="123"/>
      <c r="CM94" s="115" t="b">
        <f>IF(CF81=30,37)</f>
        <v>0</v>
      </c>
      <c r="CN94" s="85"/>
      <c r="CO94" s="85"/>
      <c r="CP94" s="85"/>
    </row>
    <row r="95" spans="2:100" ht="21" hidden="1" thickBot="1" x14ac:dyDescent="0.35">
      <c r="B95" s="375"/>
      <c r="C95" s="271"/>
      <c r="D95" s="271"/>
      <c r="E95" s="369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63"/>
      <c r="AQ95" s="126"/>
      <c r="AR95" s="126"/>
      <c r="AS95" s="126"/>
      <c r="AT95" s="126"/>
      <c r="AU95" s="51"/>
      <c r="AV95" s="51"/>
      <c r="AZ95" s="94"/>
      <c r="BA95" s="126"/>
      <c r="BB95" s="108">
        <v>29</v>
      </c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127"/>
      <c r="BU95" s="84"/>
      <c r="BV95" s="128"/>
      <c r="BW95" s="129" t="b">
        <f>IF(CE81=29,21)</f>
        <v>0</v>
      </c>
      <c r="BX95" s="123"/>
      <c r="BY95" s="123"/>
      <c r="BZ95" s="123"/>
      <c r="CA95" s="123"/>
      <c r="CB95" s="123"/>
      <c r="CC95" s="123"/>
      <c r="CD95" s="130"/>
      <c r="CE95" s="123"/>
      <c r="CF95" s="130"/>
      <c r="CG95" s="131"/>
      <c r="CH95" s="131"/>
      <c r="CI95" s="131"/>
      <c r="CJ95" s="131"/>
      <c r="CK95" s="131"/>
      <c r="CL95" s="131"/>
      <c r="CM95" s="115" t="b">
        <f>IF(CE81=29,37)</f>
        <v>0</v>
      </c>
      <c r="CN95" s="82"/>
      <c r="CO95" s="85"/>
      <c r="CP95" s="85"/>
    </row>
    <row r="96" spans="2:100" ht="21" hidden="1" thickBot="1" x14ac:dyDescent="0.35">
      <c r="B96" s="21"/>
      <c r="C96" s="271"/>
      <c r="D96" s="271"/>
      <c r="E96" s="21"/>
      <c r="F96" s="97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271"/>
      <c r="AQ96" s="126"/>
      <c r="AR96" s="126"/>
      <c r="AS96" s="126"/>
      <c r="AT96" s="126"/>
      <c r="AU96" s="51"/>
      <c r="AV96" s="51"/>
      <c r="AZ96" s="94"/>
      <c r="BA96" s="126"/>
      <c r="BB96" s="108">
        <v>28</v>
      </c>
      <c r="BC96" s="85"/>
      <c r="BD96" s="85"/>
      <c r="BE96" s="85"/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127"/>
      <c r="BU96" s="84"/>
      <c r="BV96" s="128"/>
      <c r="BW96" s="132" t="b">
        <f>IF(CD81=28,21)</f>
        <v>0</v>
      </c>
      <c r="BX96" s="133"/>
      <c r="BY96" s="133"/>
      <c r="BZ96" s="133"/>
      <c r="CA96" s="133"/>
      <c r="CB96" s="134"/>
      <c r="CC96" s="133"/>
      <c r="CD96" s="133"/>
      <c r="CE96" s="133"/>
      <c r="CF96" s="134"/>
      <c r="CG96" s="135"/>
      <c r="CH96" s="135"/>
      <c r="CI96" s="135"/>
      <c r="CJ96" s="135"/>
      <c r="CK96" s="136" t="b">
        <f>IF(CD81=28,35)</f>
        <v>0</v>
      </c>
      <c r="CL96" s="82"/>
      <c r="CM96" s="82"/>
      <c r="CN96" s="82"/>
      <c r="CO96" s="85"/>
      <c r="CP96" s="85"/>
    </row>
    <row r="97" spans="2:94" ht="21" hidden="1" thickBot="1" x14ac:dyDescent="0.35">
      <c r="B97" s="375"/>
      <c r="C97" s="271"/>
      <c r="D97" s="271"/>
      <c r="E97" s="376"/>
      <c r="F97" s="97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98"/>
      <c r="AQ97" s="126"/>
      <c r="AR97" s="126"/>
      <c r="AS97" s="126"/>
      <c r="AT97" s="126"/>
      <c r="AU97" s="51"/>
      <c r="AV97" s="51"/>
      <c r="AZ97" s="94"/>
      <c r="BA97" s="126"/>
      <c r="BB97" s="108">
        <v>27</v>
      </c>
      <c r="BC97" s="85"/>
      <c r="BD97" s="85"/>
      <c r="BE97" s="85"/>
      <c r="BF97" s="85"/>
      <c r="BG97" s="85"/>
      <c r="BH97" s="85"/>
      <c r="BI97" s="85"/>
      <c r="BJ97" s="85"/>
      <c r="BK97" s="85"/>
      <c r="BL97" s="85"/>
      <c r="BM97" s="85"/>
      <c r="BN97" s="85"/>
      <c r="BO97" s="85"/>
      <c r="BP97" s="85"/>
      <c r="BQ97" s="85"/>
      <c r="BR97" s="85"/>
      <c r="BS97" s="85"/>
      <c r="BT97" s="127"/>
      <c r="BU97" s="84"/>
      <c r="BV97" s="128"/>
      <c r="BW97" s="132" t="b">
        <f>IF(CC81=27,21)</f>
        <v>0</v>
      </c>
      <c r="BX97" s="133"/>
      <c r="BY97" s="133"/>
      <c r="BZ97" s="134"/>
      <c r="CA97" s="133"/>
      <c r="CB97" s="133"/>
      <c r="CC97" s="133"/>
      <c r="CD97" s="133"/>
      <c r="CE97" s="133"/>
      <c r="CF97" s="134"/>
      <c r="CG97" s="135"/>
      <c r="CH97" s="135"/>
      <c r="CI97" s="136" t="b">
        <f>IF(CC81=27,33)</f>
        <v>0</v>
      </c>
      <c r="CJ97" s="82"/>
      <c r="CK97" s="82"/>
      <c r="CL97" s="82"/>
      <c r="CM97" s="82"/>
      <c r="CN97" s="82"/>
      <c r="CO97" s="85"/>
      <c r="CP97" s="85"/>
    </row>
    <row r="98" spans="2:94" ht="21" hidden="1" thickBot="1" x14ac:dyDescent="0.35">
      <c r="B98" s="375"/>
      <c r="C98" s="271"/>
      <c r="D98" s="271"/>
      <c r="E98" s="376"/>
      <c r="F98" s="97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98"/>
      <c r="AQ98" s="51"/>
      <c r="AR98" s="51"/>
      <c r="AS98" s="51"/>
      <c r="AT98" s="51"/>
      <c r="AU98" s="51"/>
      <c r="AV98" s="51"/>
      <c r="AZ98" s="94"/>
      <c r="BA98" s="51"/>
      <c r="BB98" s="108">
        <v>26</v>
      </c>
      <c r="BC98" s="85"/>
      <c r="BD98" s="85"/>
      <c r="BE98" s="85"/>
      <c r="BF98" s="85"/>
      <c r="BG98" s="85"/>
      <c r="BH98" s="85"/>
      <c r="BI98" s="85"/>
      <c r="BJ98" s="85"/>
      <c r="BK98" s="85"/>
      <c r="BL98" s="85"/>
      <c r="BM98" s="85"/>
      <c r="BN98" s="85"/>
      <c r="BO98" s="85"/>
      <c r="BP98" s="85"/>
      <c r="BQ98" s="85"/>
      <c r="BR98" s="85"/>
      <c r="BS98" s="85"/>
      <c r="BT98" s="127"/>
      <c r="BU98" s="84"/>
      <c r="BV98" s="128"/>
      <c r="BW98" s="132" t="b">
        <f>IF(CB81=26,21)</f>
        <v>0</v>
      </c>
      <c r="BX98" s="134"/>
      <c r="BY98" s="133"/>
      <c r="BZ98" s="133"/>
      <c r="CA98" s="133"/>
      <c r="CB98" s="133"/>
      <c r="CC98" s="133"/>
      <c r="CD98" s="133"/>
      <c r="CE98" s="133"/>
      <c r="CF98" s="134"/>
      <c r="CG98" s="136" t="b">
        <f>IF(CB81=26,31)</f>
        <v>0</v>
      </c>
      <c r="CH98" s="82"/>
      <c r="CI98" s="82"/>
      <c r="CJ98" s="82"/>
      <c r="CK98" s="82"/>
      <c r="CL98" s="82"/>
      <c r="CM98" s="82"/>
      <c r="CN98" s="82"/>
      <c r="CO98" s="85"/>
      <c r="CP98" s="85"/>
    </row>
    <row r="99" spans="2:94" ht="21" hidden="1" thickBot="1" x14ac:dyDescent="0.35">
      <c r="B99" s="375"/>
      <c r="C99" s="271"/>
      <c r="D99" s="271"/>
      <c r="E99" s="376"/>
      <c r="F99" s="97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98"/>
      <c r="AQ99" s="140"/>
      <c r="AR99" s="140"/>
      <c r="AS99" s="140"/>
      <c r="AT99" s="140"/>
      <c r="AU99" s="51"/>
      <c r="AV99" s="51"/>
      <c r="AZ99" s="94"/>
      <c r="BA99" s="140"/>
      <c r="BB99" s="108">
        <v>25</v>
      </c>
      <c r="BC99" s="85"/>
      <c r="BD99" s="85"/>
      <c r="BE99" s="85"/>
      <c r="BF99" s="85"/>
      <c r="BG99" s="85"/>
      <c r="BH99" s="85"/>
      <c r="BI99" s="85"/>
      <c r="BJ99" s="85"/>
      <c r="BK99" s="85"/>
      <c r="BL99" s="85"/>
      <c r="BM99" s="85"/>
      <c r="BO99" s="85"/>
      <c r="BP99" s="85"/>
      <c r="BQ99" s="85"/>
      <c r="BR99" s="85"/>
      <c r="BS99" s="85"/>
      <c r="BT99" s="127"/>
      <c r="BU99" s="84"/>
      <c r="BW99" s="141" t="b">
        <f>IF(CA81=25,21)</f>
        <v>0</v>
      </c>
      <c r="BX99" s="133"/>
      <c r="BY99" s="133"/>
      <c r="BZ99" s="133"/>
      <c r="CA99" s="133"/>
      <c r="CB99" s="133"/>
      <c r="CC99" s="133"/>
      <c r="CD99" s="133"/>
      <c r="CE99" s="136" t="b">
        <f>IF(CA81=25,29)</f>
        <v>0</v>
      </c>
      <c r="CG99" s="82"/>
      <c r="CH99" s="82"/>
      <c r="CI99" s="82"/>
      <c r="CJ99" s="82"/>
      <c r="CK99" s="82"/>
      <c r="CL99" s="82"/>
      <c r="CM99" s="82"/>
      <c r="CN99" s="82"/>
      <c r="CO99" s="85"/>
      <c r="CP99" s="85"/>
    </row>
    <row r="100" spans="2:94" ht="21" hidden="1" thickBot="1" x14ac:dyDescent="0.35">
      <c r="B100" s="375"/>
      <c r="C100" s="271"/>
      <c r="D100" s="271"/>
      <c r="E100" s="376"/>
      <c r="F100" s="97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63"/>
      <c r="AQ100" s="140"/>
      <c r="AR100" s="140"/>
      <c r="AS100" s="140"/>
      <c r="AT100" s="140"/>
      <c r="AU100" s="51"/>
      <c r="AV100" s="51"/>
      <c r="AZ100" s="94"/>
      <c r="BA100" s="140"/>
      <c r="BB100" s="142">
        <v>24</v>
      </c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  <c r="BM100" s="85"/>
      <c r="BN100" s="129" t="b">
        <f>IF(BZ81=24,12)</f>
        <v>0</v>
      </c>
      <c r="BO100" s="123"/>
      <c r="BP100" s="123"/>
      <c r="BQ100" s="123"/>
      <c r="BR100" s="123"/>
      <c r="BS100" s="123"/>
      <c r="BT100" s="130"/>
      <c r="BU100" s="123"/>
      <c r="BV100" s="143"/>
      <c r="BW100" s="123"/>
      <c r="BX100" s="123"/>
      <c r="BY100" s="123"/>
      <c r="BZ100" s="123"/>
      <c r="CA100" s="123"/>
      <c r="CB100" s="123"/>
      <c r="CC100" s="123"/>
      <c r="CD100" s="123"/>
      <c r="CE100" s="123"/>
      <c r="CF100" s="130"/>
      <c r="CG100" s="131"/>
      <c r="CH100" s="131"/>
      <c r="CI100" s="131"/>
      <c r="CJ100" s="131"/>
      <c r="CK100" s="131"/>
      <c r="CL100" s="115" t="b">
        <f>IF(BZ81=24,36)</f>
        <v>0</v>
      </c>
      <c r="CM100" s="82"/>
      <c r="CN100" s="82"/>
      <c r="CO100" s="85"/>
      <c r="CP100" s="85"/>
    </row>
    <row r="101" spans="2:94" ht="21" hidden="1" thickBot="1" x14ac:dyDescent="0.35">
      <c r="B101" s="375"/>
      <c r="C101" s="271"/>
      <c r="D101" s="271"/>
      <c r="E101" s="376"/>
      <c r="F101" s="97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98"/>
      <c r="AQ101" s="140"/>
      <c r="AR101" s="140"/>
      <c r="AS101" s="140"/>
      <c r="AT101" s="140"/>
      <c r="AU101" s="51"/>
      <c r="AV101" s="51"/>
      <c r="AZ101" s="94"/>
      <c r="BA101" s="140"/>
      <c r="BB101" s="142">
        <v>23</v>
      </c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  <c r="BM101" s="85"/>
      <c r="BN101" s="132" t="b">
        <f>IF(BY81=23,12)</f>
        <v>0</v>
      </c>
      <c r="BO101" s="133"/>
      <c r="BP101" s="133"/>
      <c r="BQ101" s="133"/>
      <c r="BR101" s="134"/>
      <c r="BS101" s="133"/>
      <c r="BT101" s="146"/>
      <c r="BU101" s="133"/>
      <c r="BV101" s="147"/>
      <c r="BW101" s="133"/>
      <c r="BX101" s="133"/>
      <c r="BY101" s="133"/>
      <c r="BZ101" s="133"/>
      <c r="CA101" s="133"/>
      <c r="CB101" s="133"/>
      <c r="CC101" s="133"/>
      <c r="CD101" s="133"/>
      <c r="CE101" s="133"/>
      <c r="CF101" s="134"/>
      <c r="CG101" s="135"/>
      <c r="CH101" s="135"/>
      <c r="CI101" s="135"/>
      <c r="CJ101" s="136" t="b">
        <f>IF(BY81=23,34)</f>
        <v>0</v>
      </c>
      <c r="CK101" s="82"/>
      <c r="CL101" s="82"/>
      <c r="CM101" s="82"/>
      <c r="CN101" s="82"/>
      <c r="CO101" s="85"/>
      <c r="CP101" s="85"/>
    </row>
    <row r="102" spans="2:94" ht="21" hidden="1" thickBot="1" x14ac:dyDescent="0.35">
      <c r="B102" s="375"/>
      <c r="C102" s="271"/>
      <c r="D102" s="271"/>
      <c r="E102" s="376"/>
      <c r="F102" s="97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98"/>
      <c r="AQ102" s="140"/>
      <c r="AR102" s="140"/>
      <c r="AS102" s="140"/>
      <c r="AT102" s="140"/>
      <c r="AU102" s="51"/>
      <c r="AV102" s="51"/>
      <c r="AZ102" s="94"/>
      <c r="BA102" s="140"/>
      <c r="BB102" s="142">
        <v>22</v>
      </c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132" t="b">
        <f>IF(BX81=22,12)</f>
        <v>0</v>
      </c>
      <c r="BO102" s="135"/>
      <c r="BP102" s="135"/>
      <c r="BQ102" s="135"/>
      <c r="BR102" s="134"/>
      <c r="BS102" s="135"/>
      <c r="BT102" s="148"/>
      <c r="BU102" s="135"/>
      <c r="BV102" s="149"/>
      <c r="BW102" s="135"/>
      <c r="BX102" s="135"/>
      <c r="BY102" s="135"/>
      <c r="BZ102" s="135"/>
      <c r="CA102" s="133"/>
      <c r="CB102" s="133"/>
      <c r="CC102" s="134"/>
      <c r="CD102" s="133"/>
      <c r="CE102" s="133"/>
      <c r="CF102" s="133"/>
      <c r="CG102" s="133"/>
      <c r="CH102" s="136" t="b">
        <f>IF(BX81=22,32)</f>
        <v>0</v>
      </c>
      <c r="CI102" s="85"/>
      <c r="CJ102" s="85"/>
      <c r="CK102" s="85"/>
      <c r="CL102" s="85"/>
      <c r="CM102" s="85"/>
      <c r="CN102" s="85"/>
      <c r="CO102" s="85"/>
      <c r="CP102" s="85"/>
    </row>
    <row r="103" spans="2:94" ht="21" hidden="1" thickBot="1" x14ac:dyDescent="0.35">
      <c r="B103" s="375"/>
      <c r="C103" s="271"/>
      <c r="D103" s="271"/>
      <c r="E103" s="376"/>
      <c r="F103" s="97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377"/>
      <c r="AQ103" s="140"/>
      <c r="AR103" s="140"/>
      <c r="AS103" s="140"/>
      <c r="AT103" s="140"/>
      <c r="AU103" s="51"/>
      <c r="AV103" s="51"/>
      <c r="AZ103" s="94"/>
      <c r="BA103" s="140"/>
      <c r="BB103" s="142">
        <v>21</v>
      </c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  <c r="BM103" s="85"/>
      <c r="BN103" s="132" t="b">
        <f>IF(BW81=21,12)</f>
        <v>0</v>
      </c>
      <c r="BO103" s="133"/>
      <c r="BP103" s="133"/>
      <c r="BQ103" s="133"/>
      <c r="BR103" s="133"/>
      <c r="BS103" s="133"/>
      <c r="BT103" s="146"/>
      <c r="BU103" s="133"/>
      <c r="BV103" s="147"/>
      <c r="BW103" s="133"/>
      <c r="BX103" s="133"/>
      <c r="BY103" s="133"/>
      <c r="BZ103" s="133"/>
      <c r="CA103" s="133"/>
      <c r="CB103" s="133"/>
      <c r="CC103" s="133"/>
      <c r="CD103" s="133"/>
      <c r="CE103" s="133"/>
      <c r="CF103" s="136" t="b">
        <f>IF(BW81=21,30)</f>
        <v>0</v>
      </c>
      <c r="CG103" s="82"/>
      <c r="CH103" s="82"/>
      <c r="CI103" s="82"/>
      <c r="CJ103" s="82"/>
      <c r="CK103" s="82"/>
      <c r="CL103" s="82"/>
      <c r="CM103" s="82"/>
      <c r="CN103" s="82"/>
      <c r="CO103" s="85"/>
      <c r="CP103" s="85"/>
    </row>
    <row r="104" spans="2:94" ht="21" hidden="1" thickBot="1" x14ac:dyDescent="0.35">
      <c r="B104" s="375"/>
      <c r="C104" s="271"/>
      <c r="D104" s="271"/>
      <c r="E104" s="376"/>
      <c r="F104" s="97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377"/>
      <c r="AQ104" s="151"/>
      <c r="AR104" s="151"/>
      <c r="AS104" s="151"/>
      <c r="AT104" s="151"/>
      <c r="AU104" s="51"/>
      <c r="AV104" s="51"/>
      <c r="AZ104" s="94"/>
      <c r="BA104" s="151"/>
      <c r="BB104" s="142">
        <v>20</v>
      </c>
      <c r="BC104" s="85"/>
      <c r="BD104" s="85"/>
      <c r="BE104" s="85"/>
      <c r="BF104" s="85"/>
      <c r="BG104" s="85"/>
      <c r="BH104" s="85"/>
      <c r="BI104" s="85"/>
      <c r="BJ104" s="85"/>
      <c r="BM104" s="152"/>
      <c r="BN104" s="129" t="b">
        <f>IF(BV81=20,12)</f>
        <v>0</v>
      </c>
      <c r="BO104" s="123"/>
      <c r="BP104" s="123"/>
      <c r="BQ104" s="123"/>
      <c r="BR104" s="123"/>
      <c r="BS104" s="123"/>
      <c r="BT104" s="153"/>
      <c r="BU104" s="123"/>
      <c r="BV104" s="143"/>
      <c r="BW104" s="123"/>
      <c r="BX104" s="123"/>
      <c r="BY104" s="123"/>
      <c r="BZ104" s="123"/>
      <c r="CA104" s="123"/>
      <c r="CB104" s="123"/>
      <c r="CC104" s="123"/>
      <c r="CD104" s="115" t="b">
        <f>IF(BV81=20,28)</f>
        <v>0</v>
      </c>
      <c r="CE104" s="152"/>
      <c r="CG104" s="82"/>
      <c r="CH104" s="82"/>
      <c r="CI104" s="82"/>
      <c r="CJ104" s="82"/>
      <c r="CK104" s="82"/>
      <c r="CL104" s="82"/>
      <c r="CM104" s="82"/>
      <c r="CN104" s="82"/>
      <c r="CO104" s="85"/>
      <c r="CP104" s="85"/>
    </row>
    <row r="105" spans="2:94" ht="21" hidden="1" thickBot="1" x14ac:dyDescent="0.35">
      <c r="B105" s="375"/>
      <c r="C105" s="271"/>
      <c r="D105" s="271"/>
      <c r="E105" s="376"/>
      <c r="F105" s="97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377"/>
      <c r="AQ105" s="151"/>
      <c r="AR105" s="151"/>
      <c r="AS105" s="151"/>
      <c r="AT105" s="151"/>
      <c r="AU105" s="51"/>
      <c r="AV105" s="51"/>
      <c r="AZ105" s="94"/>
      <c r="BA105" s="151"/>
      <c r="BB105" s="142">
        <v>19</v>
      </c>
      <c r="BC105" s="85"/>
      <c r="BD105" s="85"/>
      <c r="BE105" s="85"/>
      <c r="BF105" s="85"/>
      <c r="BG105" s="85"/>
      <c r="BH105" s="85"/>
      <c r="BI105" s="85"/>
      <c r="BJ105" s="85"/>
      <c r="BL105" s="154"/>
      <c r="BM105" s="154"/>
      <c r="BN105" s="129">
        <f>IF(BU81=19,12)</f>
        <v>12</v>
      </c>
      <c r="BO105" s="131"/>
      <c r="BP105" s="131"/>
      <c r="BQ105" s="130"/>
      <c r="BR105" s="131"/>
      <c r="BS105" s="131"/>
      <c r="BT105" s="155"/>
      <c r="BU105" s="131"/>
      <c r="BV105" s="156"/>
      <c r="BW105" s="130"/>
      <c r="BX105" s="131"/>
      <c r="BY105" s="131"/>
      <c r="BZ105" s="131"/>
      <c r="CA105" s="123"/>
      <c r="CB105" s="115">
        <f>IF(BU81=19,26)</f>
        <v>26</v>
      </c>
      <c r="CC105" s="157"/>
      <c r="CD105" s="152"/>
      <c r="CF105" s="85"/>
      <c r="CG105" s="85"/>
      <c r="CH105" s="85"/>
      <c r="CI105" s="85"/>
      <c r="CJ105" s="85"/>
      <c r="CK105" s="85"/>
      <c r="CL105" s="85"/>
      <c r="CM105" s="85"/>
      <c r="CN105" s="85"/>
      <c r="CO105" s="85"/>
      <c r="CP105" s="85"/>
    </row>
    <row r="106" spans="2:94" ht="21" hidden="1" thickBot="1" x14ac:dyDescent="0.35">
      <c r="B106" s="375"/>
      <c r="C106" s="271"/>
      <c r="D106" s="271"/>
      <c r="E106" s="376"/>
      <c r="F106" s="97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377"/>
      <c r="AQ106" s="151"/>
      <c r="AR106" s="151"/>
      <c r="AS106" s="151"/>
      <c r="AT106" s="151"/>
      <c r="AU106" s="51"/>
      <c r="AV106" s="51"/>
      <c r="AZ106" s="94"/>
      <c r="BA106" s="151"/>
      <c r="BB106" s="142">
        <v>18</v>
      </c>
      <c r="BC106" s="82"/>
      <c r="BD106" s="82"/>
      <c r="BE106" s="82"/>
      <c r="BF106" s="82"/>
      <c r="BG106" s="82"/>
      <c r="BH106" s="82"/>
      <c r="BI106" s="82"/>
      <c r="BJ106" s="82"/>
      <c r="BL106" s="129" t="b">
        <f>IF(BT81=18,10)</f>
        <v>0</v>
      </c>
      <c r="BM106" s="131"/>
      <c r="BN106" s="131"/>
      <c r="BO106" s="131"/>
      <c r="BP106" s="131"/>
      <c r="BQ106" s="130"/>
      <c r="BR106" s="131"/>
      <c r="BS106" s="131"/>
      <c r="BT106" s="155"/>
      <c r="BU106" s="131"/>
      <c r="BV106" s="156"/>
      <c r="BW106" s="130"/>
      <c r="BX106" s="131"/>
      <c r="BY106" s="131"/>
      <c r="BZ106" s="131"/>
      <c r="CA106" s="123"/>
      <c r="CB106" s="115" t="b">
        <f>IF(BT81=18,26)</f>
        <v>0</v>
      </c>
      <c r="CD106" s="85"/>
      <c r="CE106" s="85"/>
      <c r="CF106" s="85"/>
      <c r="CG106" s="85"/>
      <c r="CH106" s="85"/>
      <c r="CI106" s="85"/>
      <c r="CJ106" s="85"/>
      <c r="CK106" s="85"/>
      <c r="CL106" s="85"/>
      <c r="CM106" s="85"/>
      <c r="CN106" s="85"/>
      <c r="CO106" s="85"/>
      <c r="CP106" s="85"/>
    </row>
    <row r="107" spans="2:94" ht="21" hidden="1" thickBot="1" x14ac:dyDescent="0.35">
      <c r="B107" s="375"/>
      <c r="C107" s="271"/>
      <c r="D107" s="271"/>
      <c r="E107" s="376"/>
      <c r="F107" s="97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377"/>
      <c r="AQ107" s="151"/>
      <c r="AR107" s="151"/>
      <c r="AS107" s="151"/>
      <c r="AT107" s="151"/>
      <c r="AU107" s="51"/>
      <c r="AV107" s="51"/>
      <c r="AZ107" s="94"/>
      <c r="BA107" s="151"/>
      <c r="BB107" s="158">
        <v>17</v>
      </c>
      <c r="BC107" s="82"/>
      <c r="BD107" s="82"/>
      <c r="BE107" s="82"/>
      <c r="BF107" s="82"/>
      <c r="BG107" s="82"/>
      <c r="BH107" s="82"/>
      <c r="BI107" s="82"/>
      <c r="BJ107" s="129" t="b">
        <f>IF(BS81=17,8)</f>
        <v>0</v>
      </c>
      <c r="BK107" s="130"/>
      <c r="BL107" s="130"/>
      <c r="BM107" s="131"/>
      <c r="BN107" s="131"/>
      <c r="BO107" s="131"/>
      <c r="BP107" s="131"/>
      <c r="BQ107" s="131"/>
      <c r="BR107" s="131"/>
      <c r="BS107" s="131"/>
      <c r="BT107" s="155"/>
      <c r="BU107" s="131"/>
      <c r="BV107" s="156"/>
      <c r="BW107" s="131"/>
      <c r="BX107" s="131"/>
      <c r="BY107" s="131"/>
      <c r="BZ107" s="130"/>
      <c r="CA107" s="130"/>
      <c r="CB107" s="115" t="b">
        <f>IF(BS81=17,26)</f>
        <v>0</v>
      </c>
      <c r="CC107" s="85"/>
      <c r="CD107" s="85"/>
      <c r="CE107" s="85"/>
      <c r="CF107" s="85"/>
      <c r="CG107" s="85"/>
      <c r="CH107" s="85"/>
      <c r="CI107" s="85"/>
      <c r="CJ107" s="85"/>
      <c r="CK107" s="85"/>
      <c r="CL107" s="85"/>
      <c r="CM107" s="85"/>
      <c r="CN107" s="85"/>
      <c r="CO107" s="85"/>
      <c r="CP107" s="85"/>
    </row>
    <row r="108" spans="2:94" ht="21" hidden="1" thickBot="1" x14ac:dyDescent="0.35">
      <c r="B108" s="375"/>
      <c r="C108" s="271"/>
      <c r="D108" s="271"/>
      <c r="E108" s="376"/>
      <c r="F108" s="97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377"/>
      <c r="AQ108" s="151"/>
      <c r="AR108" s="151"/>
      <c r="AS108" s="151"/>
      <c r="AT108" s="151"/>
      <c r="AU108" s="51"/>
      <c r="AV108" s="51"/>
      <c r="AZ108" s="94"/>
      <c r="BA108" s="151"/>
      <c r="BB108" s="158">
        <v>16</v>
      </c>
      <c r="BC108" s="82"/>
      <c r="BD108" s="82"/>
      <c r="BE108" s="82"/>
      <c r="BF108" s="82"/>
      <c r="BG108" s="82"/>
      <c r="BH108" s="161" t="b">
        <f>IF(BR81=16,6)</f>
        <v>0</v>
      </c>
      <c r="BI108" s="162"/>
      <c r="BJ108" s="163"/>
      <c r="BK108" s="163"/>
      <c r="BL108" s="162"/>
      <c r="BM108" s="162"/>
      <c r="BN108" s="162"/>
      <c r="BO108" s="162"/>
      <c r="BP108" s="162"/>
      <c r="BQ108" s="162"/>
      <c r="BR108" s="162"/>
      <c r="BS108" s="162"/>
      <c r="BT108" s="164"/>
      <c r="BU108" s="162"/>
      <c r="BV108" s="165"/>
      <c r="BW108" s="162"/>
      <c r="BX108" s="162"/>
      <c r="BY108" s="163"/>
      <c r="BZ108" s="163"/>
      <c r="CA108" s="166"/>
      <c r="CB108" s="167" t="b">
        <f>IF(BR81=16,26)</f>
        <v>0</v>
      </c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</row>
    <row r="109" spans="2:94" ht="21" hidden="1" thickBot="1" x14ac:dyDescent="0.35">
      <c r="B109" s="375"/>
      <c r="C109" s="271"/>
      <c r="D109" s="271"/>
      <c r="E109" s="376"/>
      <c r="F109" s="97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98"/>
      <c r="AQ109" s="151"/>
      <c r="AR109" s="151"/>
      <c r="AS109" s="151"/>
      <c r="AT109" s="151"/>
      <c r="AU109" s="51"/>
      <c r="AV109" s="51"/>
      <c r="AZ109" s="94"/>
      <c r="BA109" s="151"/>
      <c r="BB109" s="142">
        <v>15</v>
      </c>
      <c r="BC109" s="82"/>
      <c r="BD109" s="82"/>
      <c r="BE109" s="82"/>
      <c r="BF109" s="129" t="b">
        <f>IF(BQ81=15,4)</f>
        <v>0</v>
      </c>
      <c r="BG109" s="131"/>
      <c r="BH109" s="131"/>
      <c r="BI109" s="131"/>
      <c r="BJ109" s="130"/>
      <c r="BK109" s="131"/>
      <c r="BL109" s="131"/>
      <c r="BM109" s="130"/>
      <c r="BN109" s="131"/>
      <c r="BO109" s="131"/>
      <c r="BP109" s="131"/>
      <c r="BQ109" s="131"/>
      <c r="BR109" s="131"/>
      <c r="BS109" s="131"/>
      <c r="BT109" s="155"/>
      <c r="BU109" s="130"/>
      <c r="BV109" s="156"/>
      <c r="BW109" s="131"/>
      <c r="BX109" s="130"/>
      <c r="BY109" s="131"/>
      <c r="BZ109" s="131"/>
      <c r="CA109" s="123"/>
      <c r="CB109" s="115" t="b">
        <f>IF(BQ81=15,26)</f>
        <v>0</v>
      </c>
      <c r="CC109" s="85"/>
      <c r="CD109" s="85"/>
      <c r="CE109" s="85"/>
      <c r="CF109" s="85"/>
      <c r="CG109" s="85"/>
      <c r="CH109" s="85"/>
      <c r="CI109" s="85"/>
      <c r="CJ109" s="85"/>
      <c r="CK109" s="85"/>
      <c r="CL109" s="85"/>
      <c r="CM109" s="85"/>
      <c r="CN109" s="85"/>
      <c r="CO109" s="85"/>
      <c r="CP109" s="85"/>
    </row>
    <row r="110" spans="2:94" ht="30.75" hidden="1" thickBot="1" x14ac:dyDescent="0.4">
      <c r="B110" s="378"/>
      <c r="C110" s="379"/>
      <c r="D110" s="379"/>
      <c r="E110" s="73"/>
      <c r="F110" s="97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374"/>
      <c r="AQ110" s="151"/>
      <c r="AR110" s="151"/>
      <c r="AS110" s="151"/>
      <c r="AT110" s="151"/>
      <c r="AU110" s="51"/>
      <c r="AV110" s="51"/>
      <c r="AZ110" s="94"/>
      <c r="BA110" s="151"/>
      <c r="BB110" s="142">
        <v>14</v>
      </c>
      <c r="BC110" s="82"/>
      <c r="BD110" s="129" t="b">
        <f>IF(BP81=14,2)</f>
        <v>0</v>
      </c>
      <c r="BE110" s="131"/>
      <c r="BF110" s="131"/>
      <c r="BG110" s="131"/>
      <c r="BH110" s="130"/>
      <c r="BI110" s="131"/>
      <c r="BJ110" s="131"/>
      <c r="BK110" s="130"/>
      <c r="BL110" s="131"/>
      <c r="BM110" s="131"/>
      <c r="BN110" s="131"/>
      <c r="BO110" s="131"/>
      <c r="BP110" s="131"/>
      <c r="BQ110" s="131"/>
      <c r="BR110" s="131"/>
      <c r="BS110" s="131"/>
      <c r="BT110" s="155"/>
      <c r="BU110" s="130"/>
      <c r="BV110" s="156"/>
      <c r="BW110" s="131"/>
      <c r="BX110" s="130"/>
      <c r="BY110" s="131"/>
      <c r="BZ110" s="131"/>
      <c r="CA110" s="123"/>
      <c r="CB110" s="115" t="b">
        <f>IF(BP81=14,26)</f>
        <v>0</v>
      </c>
      <c r="CC110" s="85"/>
      <c r="CD110" s="85"/>
      <c r="CE110" s="85"/>
      <c r="CF110" s="85"/>
      <c r="CG110" s="85"/>
      <c r="CH110" s="85"/>
      <c r="CI110" s="85"/>
      <c r="CJ110" s="85"/>
      <c r="CK110" s="85"/>
      <c r="CL110" s="85"/>
      <c r="CM110" s="85"/>
      <c r="CN110" s="85"/>
      <c r="CO110" s="85"/>
      <c r="CP110" s="85"/>
    </row>
    <row r="111" spans="2:94" ht="21" hidden="1" thickBot="1" x14ac:dyDescent="0.35">
      <c r="B111" s="1121"/>
      <c r="C111" s="1121"/>
      <c r="D111" s="1121"/>
      <c r="E111" s="1121"/>
      <c r="F111" s="97"/>
      <c r="AP111" s="98"/>
      <c r="AQ111" s="150"/>
      <c r="AR111" s="150"/>
      <c r="AS111" s="150"/>
      <c r="AT111" s="150"/>
      <c r="AZ111" s="94"/>
      <c r="BA111" s="151"/>
      <c r="BB111" s="142">
        <v>13</v>
      </c>
      <c r="BC111" s="82"/>
      <c r="BD111" s="82"/>
      <c r="BE111" s="82"/>
      <c r="BG111" s="168"/>
      <c r="BH111" s="168"/>
      <c r="BI111" s="101"/>
      <c r="BJ111" s="168"/>
      <c r="BK111" s="132" t="b">
        <f>IF(BO81=13,9)</f>
        <v>0</v>
      </c>
      <c r="BL111" s="135"/>
      <c r="BM111" s="135"/>
      <c r="BN111" s="135"/>
      <c r="BO111" s="135"/>
      <c r="BP111" s="135"/>
      <c r="BQ111" s="135"/>
      <c r="BR111" s="135"/>
      <c r="BS111" s="136" t="b">
        <f>IF(BO81=13,17)</f>
        <v>0</v>
      </c>
      <c r="BT111" s="169"/>
      <c r="BU111" s="101"/>
      <c r="BV111" s="170"/>
      <c r="BW111" s="168"/>
      <c r="BY111" s="82"/>
      <c r="BZ111" s="82"/>
      <c r="CA111" s="85"/>
      <c r="CB111" s="85"/>
      <c r="CC111" s="85"/>
      <c r="CD111" s="85"/>
      <c r="CE111" s="85"/>
      <c r="CF111" s="85"/>
      <c r="CG111" s="85"/>
      <c r="CH111" s="85"/>
      <c r="CI111" s="85"/>
      <c r="CJ111" s="85"/>
      <c r="CK111" s="85"/>
      <c r="CL111" s="85"/>
      <c r="CM111" s="85"/>
      <c r="CN111" s="85"/>
      <c r="CO111" s="85"/>
      <c r="CP111" s="85"/>
    </row>
    <row r="112" spans="2:94" ht="21" hidden="1" thickBot="1" x14ac:dyDescent="0.35">
      <c r="B112" s="375"/>
      <c r="C112" s="271"/>
      <c r="D112" s="271"/>
      <c r="E112" s="376"/>
      <c r="F112" s="97"/>
      <c r="AP112" s="380"/>
      <c r="AQ112" s="150"/>
      <c r="AR112" s="150"/>
      <c r="AS112" s="150"/>
      <c r="AT112" s="150"/>
      <c r="AZ112" s="94"/>
      <c r="BA112" s="151"/>
      <c r="BB112" s="142">
        <v>12</v>
      </c>
      <c r="BC112" s="82"/>
      <c r="BE112" s="154"/>
      <c r="BF112" s="154"/>
      <c r="BG112" s="157"/>
      <c r="BH112" s="154"/>
      <c r="BI112" s="129" t="b">
        <f>IF(BN81=12,7)</f>
        <v>0</v>
      </c>
      <c r="BJ112" s="131"/>
      <c r="BK112" s="131"/>
      <c r="BL112" s="131"/>
      <c r="BM112" s="131"/>
      <c r="BN112" s="131"/>
      <c r="BO112" s="131"/>
      <c r="BP112" s="131"/>
      <c r="BQ112" s="131"/>
      <c r="BR112" s="131"/>
      <c r="BS112" s="115" t="b">
        <f>IF(BN81=12,17)</f>
        <v>0</v>
      </c>
      <c r="BT112" s="171"/>
      <c r="BU112" s="157"/>
      <c r="BV112" s="172"/>
      <c r="BW112" s="154"/>
      <c r="BY112" s="82"/>
      <c r="BZ112" s="82"/>
      <c r="CA112" s="85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</row>
    <row r="113" spans="1:94" ht="21" hidden="1" thickBot="1" x14ac:dyDescent="0.35">
      <c r="B113" s="375"/>
      <c r="C113" s="271"/>
      <c r="D113" s="69"/>
      <c r="E113" s="376"/>
      <c r="F113" s="69"/>
      <c r="AP113" s="380"/>
      <c r="AQ113" s="150"/>
      <c r="AR113" s="150"/>
      <c r="AS113" s="150"/>
      <c r="AT113" s="150"/>
      <c r="AZ113" s="94"/>
      <c r="BA113" s="151"/>
      <c r="BB113" s="142">
        <v>11</v>
      </c>
      <c r="BD113" s="168"/>
      <c r="BE113" s="101"/>
      <c r="BF113" s="168"/>
      <c r="BG113" s="129" t="b">
        <f>IF(BM81=11,5)</f>
        <v>0</v>
      </c>
      <c r="BH113" s="131"/>
      <c r="BI113" s="131"/>
      <c r="BJ113" s="131"/>
      <c r="BK113" s="131"/>
      <c r="BL113" s="131"/>
      <c r="BM113" s="131"/>
      <c r="BN113" s="131"/>
      <c r="BO113" s="131"/>
      <c r="BP113" s="131"/>
      <c r="BQ113" s="131"/>
      <c r="BR113" s="131"/>
      <c r="BS113" s="115" t="b">
        <f>IF(BM81=11,17)</f>
        <v>0</v>
      </c>
      <c r="BT113" s="169"/>
      <c r="BU113" s="101"/>
      <c r="BV113" s="170"/>
      <c r="BX113" s="82"/>
      <c r="BY113" s="82"/>
      <c r="BZ113" s="82"/>
      <c r="CA113" s="85"/>
      <c r="CB113" s="85"/>
      <c r="CC113" s="85"/>
      <c r="CD113" s="85"/>
      <c r="CE113" s="85"/>
      <c r="CF113" s="85"/>
      <c r="CG113" s="85"/>
      <c r="CH113" s="85"/>
      <c r="CI113" s="85"/>
      <c r="CJ113" s="85"/>
      <c r="CK113" s="85"/>
      <c r="CL113" s="85"/>
      <c r="CM113" s="85"/>
      <c r="CN113" s="85"/>
      <c r="CO113" s="85"/>
      <c r="CP113" s="85"/>
    </row>
    <row r="114" spans="1:94" ht="24" hidden="1" thickBot="1" x14ac:dyDescent="0.4">
      <c r="B114" s="381"/>
      <c r="C114" s="379"/>
      <c r="D114" s="381"/>
      <c r="E114" s="381"/>
      <c r="F114" s="97"/>
      <c r="AP114" s="374"/>
      <c r="AQ114" s="150"/>
      <c r="AR114" s="150"/>
      <c r="AS114" s="150"/>
      <c r="AT114" s="150"/>
      <c r="AZ114" s="94"/>
      <c r="BA114" s="151"/>
      <c r="BB114" s="142">
        <v>10</v>
      </c>
      <c r="BD114" s="168"/>
      <c r="BE114" s="129" t="b">
        <f>IF(BL81=10,3)</f>
        <v>0</v>
      </c>
      <c r="BF114" s="131"/>
      <c r="BG114" s="131"/>
      <c r="BH114" s="131"/>
      <c r="BI114" s="131"/>
      <c r="BJ114" s="131"/>
      <c r="BK114" s="131"/>
      <c r="BL114" s="131"/>
      <c r="BM114" s="131"/>
      <c r="BN114" s="131"/>
      <c r="BO114" s="131"/>
      <c r="BP114" s="131"/>
      <c r="BQ114" s="131"/>
      <c r="BR114" s="131"/>
      <c r="BS114" s="115" t="b">
        <f>IF(BL81=10,17)</f>
        <v>0</v>
      </c>
      <c r="BT114" s="169"/>
      <c r="BV114" s="173"/>
      <c r="BW114" s="82"/>
      <c r="BX114" s="82"/>
      <c r="BY114" s="82"/>
      <c r="BZ114" s="82"/>
      <c r="CA114" s="85"/>
      <c r="CB114" s="85"/>
      <c r="CC114" s="85"/>
      <c r="CD114" s="85"/>
      <c r="CE114" s="85"/>
      <c r="CF114" s="85"/>
      <c r="CG114" s="85"/>
      <c r="CH114" s="85"/>
      <c r="CI114" s="85"/>
      <c r="CJ114" s="85"/>
      <c r="CK114" s="85"/>
      <c r="CL114" s="85"/>
      <c r="CM114" s="85"/>
      <c r="CN114" s="85"/>
      <c r="CO114" s="85"/>
      <c r="CP114" s="85"/>
    </row>
    <row r="115" spans="1:94" ht="21" hidden="1" thickBot="1" x14ac:dyDescent="0.35">
      <c r="B115" s="382"/>
      <c r="C115" s="379"/>
      <c r="D115" s="383"/>
      <c r="E115" s="384"/>
      <c r="F115" s="97"/>
      <c r="AP115" s="380"/>
      <c r="AR115" s="150"/>
      <c r="AS115" s="150"/>
      <c r="AT115" s="150"/>
      <c r="AZ115" s="94"/>
      <c r="BA115" s="151"/>
      <c r="BB115" s="142">
        <v>9</v>
      </c>
      <c r="BC115" s="129" t="b">
        <f>IF(BK81=9,1)</f>
        <v>0</v>
      </c>
      <c r="BD115" s="131"/>
      <c r="BE115" s="131"/>
      <c r="BF115" s="131"/>
      <c r="BG115" s="131"/>
      <c r="BH115" s="131"/>
      <c r="BI115" s="131"/>
      <c r="BJ115" s="131"/>
      <c r="BK115" s="131"/>
      <c r="BL115" s="131"/>
      <c r="BM115" s="131"/>
      <c r="BN115" s="131"/>
      <c r="BO115" s="131"/>
      <c r="BP115" s="131"/>
      <c r="BQ115" s="131"/>
      <c r="BR115" s="131"/>
      <c r="BS115" s="115" t="b">
        <f>IF(BK81=9,17)</f>
        <v>0</v>
      </c>
      <c r="BT115" s="82"/>
      <c r="BU115" s="82"/>
      <c r="BV115" s="173"/>
      <c r="BW115" s="82"/>
      <c r="BX115" s="82"/>
      <c r="BY115" s="82"/>
      <c r="BZ115" s="82"/>
      <c r="CA115" s="85"/>
      <c r="CB115" s="85"/>
      <c r="CC115" s="85"/>
      <c r="CD115" s="85"/>
      <c r="CE115" s="85"/>
      <c r="CF115" s="85"/>
      <c r="CG115" s="85"/>
      <c r="CH115" s="85"/>
      <c r="CI115" s="85"/>
      <c r="CJ115" s="85"/>
      <c r="CK115" s="85"/>
      <c r="CL115" s="85"/>
      <c r="CM115" s="85"/>
      <c r="CN115" s="85"/>
      <c r="CO115" s="85"/>
      <c r="CP115" s="85"/>
    </row>
    <row r="116" spans="1:94" ht="21" hidden="1" thickBot="1" x14ac:dyDescent="0.35">
      <c r="B116" s="382"/>
      <c r="C116" s="379"/>
      <c r="D116" s="379"/>
      <c r="E116" s="384"/>
      <c r="F116" s="97"/>
      <c r="AP116" s="380"/>
      <c r="AQ116" s="150"/>
      <c r="AR116" s="150"/>
      <c r="AS116" s="150"/>
      <c r="AT116" s="150"/>
      <c r="AZ116" s="94"/>
      <c r="BA116" s="151"/>
      <c r="BB116" s="142">
        <v>8</v>
      </c>
      <c r="BC116" s="129" t="b">
        <f>IF(BJ81=8,1)</f>
        <v>0</v>
      </c>
      <c r="BD116" s="131"/>
      <c r="BE116" s="130"/>
      <c r="BF116" s="131"/>
      <c r="BG116" s="131"/>
      <c r="BH116" s="131"/>
      <c r="BI116" s="131"/>
      <c r="BJ116" s="131"/>
      <c r="BK116" s="131"/>
      <c r="BL116" s="131"/>
      <c r="BM116" s="131"/>
      <c r="BN116" s="131"/>
      <c r="BO116" s="130"/>
      <c r="BP116" s="131"/>
      <c r="BQ116" s="115" t="b">
        <f>IF(BJ81=8,15)</f>
        <v>0</v>
      </c>
      <c r="BR116" s="82"/>
      <c r="BS116" s="82"/>
      <c r="BT116" s="174"/>
      <c r="BU116" s="82"/>
      <c r="BV116" s="173"/>
      <c r="BW116" s="82"/>
      <c r="BX116" s="82"/>
      <c r="BY116" s="82"/>
      <c r="BZ116" s="82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5"/>
      <c r="CO116" s="85"/>
      <c r="CP116" s="85"/>
    </row>
    <row r="117" spans="1:94" ht="21" hidden="1" thickBot="1" x14ac:dyDescent="0.35">
      <c r="A117" s="225"/>
      <c r="B117" s="385"/>
      <c r="C117" s="383"/>
      <c r="D117" s="383"/>
      <c r="E117" s="383"/>
      <c r="F117" s="97"/>
      <c r="AP117" s="380"/>
      <c r="AR117" s="150"/>
      <c r="AS117" s="150"/>
      <c r="AT117" s="150"/>
      <c r="AZ117" s="94"/>
      <c r="BA117" s="151"/>
      <c r="BB117" s="142">
        <v>7</v>
      </c>
      <c r="BC117" s="129" t="b">
        <f>IF(BI81=7,1)</f>
        <v>0</v>
      </c>
      <c r="BD117" s="130"/>
      <c r="BE117" s="131"/>
      <c r="BF117" s="131"/>
      <c r="BG117" s="131"/>
      <c r="BH117" s="131"/>
      <c r="BI117" s="131"/>
      <c r="BJ117" s="131"/>
      <c r="BK117" s="131"/>
      <c r="BL117" s="131"/>
      <c r="BM117" s="130"/>
      <c r="BN117" s="130"/>
      <c r="BO117" s="115" t="b">
        <f>IF(BI81=7,13)</f>
        <v>0</v>
      </c>
      <c r="BP117" s="82"/>
      <c r="BQ117" s="82"/>
      <c r="BR117" s="82"/>
      <c r="BS117" s="82"/>
      <c r="BT117" s="174"/>
      <c r="BU117" s="82"/>
      <c r="BV117" s="173"/>
      <c r="BW117" s="82"/>
      <c r="BX117" s="82"/>
      <c r="BY117" s="82"/>
      <c r="BZ117" s="82"/>
      <c r="CA117" s="85"/>
      <c r="CB117" s="85"/>
      <c r="CC117" s="85"/>
      <c r="CD117" s="85"/>
      <c r="CE117" s="85"/>
      <c r="CF117" s="85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</row>
    <row r="118" spans="1:94" ht="21" hidden="1" thickBot="1" x14ac:dyDescent="0.35">
      <c r="A118" s="225"/>
      <c r="B118" s="382"/>
      <c r="C118" s="379"/>
      <c r="D118" s="97"/>
      <c r="E118" s="97"/>
      <c r="F118" s="97"/>
      <c r="AP118" s="355"/>
      <c r="AR118" s="150"/>
      <c r="AS118" s="150"/>
      <c r="AT118" s="150"/>
      <c r="AZ118" s="94"/>
      <c r="BA118" s="151"/>
      <c r="BB118" s="142">
        <v>6</v>
      </c>
      <c r="BC118" s="132" t="b">
        <f>IF(BH81=6,1)</f>
        <v>0</v>
      </c>
      <c r="BD118" s="135"/>
      <c r="BE118" s="135"/>
      <c r="BF118" s="135"/>
      <c r="BG118" s="135"/>
      <c r="BH118" s="135"/>
      <c r="BI118" s="135"/>
      <c r="BJ118" s="135"/>
      <c r="BK118" s="135"/>
      <c r="BL118" s="135"/>
      <c r="BM118" s="136" t="b">
        <f>IF(BH81=6,11)</f>
        <v>0</v>
      </c>
      <c r="BN118" s="82"/>
      <c r="BO118" s="82"/>
      <c r="BP118" s="82"/>
      <c r="BQ118" s="82"/>
      <c r="BR118" s="82"/>
      <c r="BS118" s="82"/>
      <c r="BT118" s="174"/>
      <c r="BU118" s="82"/>
      <c r="BV118" s="173"/>
      <c r="BW118" s="82"/>
      <c r="BX118" s="82"/>
      <c r="BY118" s="82"/>
      <c r="BZ118" s="82"/>
      <c r="CA118" s="85"/>
      <c r="CB118" s="85"/>
      <c r="CC118" s="85"/>
      <c r="CD118" s="85"/>
      <c r="CE118" s="85"/>
      <c r="CF118" s="85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</row>
    <row r="119" spans="1:94" ht="21" hidden="1" thickBot="1" x14ac:dyDescent="0.35">
      <c r="A119" s="225"/>
      <c r="B119" s="386"/>
      <c r="C119" s="383"/>
      <c r="D119" s="386"/>
      <c r="E119" s="387"/>
      <c r="F119" s="97"/>
      <c r="AP119" s="63"/>
      <c r="AQ119" s="150"/>
      <c r="AR119" s="150"/>
      <c r="AS119" s="150"/>
      <c r="AT119" s="150"/>
      <c r="AZ119" s="94"/>
      <c r="BA119" s="151"/>
      <c r="BB119" s="142">
        <v>5</v>
      </c>
      <c r="BC119" s="132" t="b">
        <f>IF(BG81=5,1)</f>
        <v>0</v>
      </c>
      <c r="BD119" s="134"/>
      <c r="BE119" s="135"/>
      <c r="BF119" s="135"/>
      <c r="BG119" s="135"/>
      <c r="BH119" s="135"/>
      <c r="BI119" s="135"/>
      <c r="BJ119" s="134"/>
      <c r="BK119" s="136" t="b">
        <f>IF(BG81=5,9)</f>
        <v>0</v>
      </c>
      <c r="BL119" s="82"/>
      <c r="BM119" s="82"/>
      <c r="BN119" s="82"/>
      <c r="BO119" s="82"/>
      <c r="BP119" s="82"/>
      <c r="BQ119" s="82"/>
      <c r="BR119" s="82"/>
      <c r="BS119" s="82"/>
      <c r="BT119" s="174"/>
      <c r="BU119" s="82"/>
      <c r="BV119" s="173"/>
      <c r="BW119" s="82"/>
      <c r="BX119" s="82"/>
      <c r="BY119" s="82"/>
      <c r="BZ119" s="82"/>
      <c r="CA119" s="85"/>
      <c r="CB119" s="85"/>
      <c r="CC119" s="85"/>
      <c r="CD119" s="85"/>
      <c r="CE119" s="85"/>
      <c r="CF119" s="85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</row>
    <row r="120" spans="1:94" ht="21" hidden="1" thickBot="1" x14ac:dyDescent="0.35">
      <c r="A120" s="225"/>
      <c r="B120" s="386"/>
      <c r="C120" s="383"/>
      <c r="D120" s="386"/>
      <c r="E120" s="22"/>
      <c r="F120" s="97"/>
      <c r="AP120" s="63"/>
      <c r="AR120" s="150"/>
      <c r="AS120" s="150"/>
      <c r="AT120" s="150"/>
      <c r="AZ120" s="94"/>
      <c r="BA120" s="151"/>
      <c r="BB120" s="142">
        <v>4</v>
      </c>
      <c r="BC120" s="132" t="b">
        <f>IF(BF81=4,1)</f>
        <v>0</v>
      </c>
      <c r="BD120" s="135"/>
      <c r="BE120" s="135"/>
      <c r="BF120" s="135"/>
      <c r="BG120" s="135"/>
      <c r="BH120" s="135"/>
      <c r="BI120" s="136" t="b">
        <f>IF(BF81=4,7)</f>
        <v>0</v>
      </c>
      <c r="BJ120" s="82"/>
      <c r="BK120" s="175"/>
      <c r="BL120" s="175"/>
      <c r="BM120" s="82"/>
      <c r="BN120" s="175"/>
      <c r="BO120" s="82"/>
      <c r="BP120" s="82"/>
      <c r="BQ120" s="82"/>
      <c r="BR120" s="82"/>
      <c r="BS120" s="82"/>
      <c r="BT120" s="174"/>
      <c r="BU120" s="82"/>
      <c r="BV120" s="173"/>
      <c r="BW120" s="82"/>
      <c r="BX120" s="82"/>
      <c r="BY120" s="82"/>
      <c r="BZ120" s="82"/>
      <c r="CA120" s="85"/>
      <c r="CB120" s="85"/>
      <c r="CC120" s="85"/>
      <c r="CD120" s="85"/>
      <c r="CE120" s="85"/>
      <c r="CF120" s="85"/>
      <c r="CG120" s="85"/>
      <c r="CH120" s="85"/>
      <c r="CI120" s="85"/>
      <c r="CJ120" s="85"/>
      <c r="CK120" s="85"/>
      <c r="CL120" s="85"/>
      <c r="CM120" s="85"/>
      <c r="CN120" s="85"/>
      <c r="CO120" s="85"/>
      <c r="CP120" s="85"/>
    </row>
    <row r="121" spans="1:94" ht="21" hidden="1" thickBot="1" x14ac:dyDescent="0.35">
      <c r="A121" s="225"/>
      <c r="B121" s="159"/>
      <c r="C121" s="97"/>
      <c r="D121" s="51"/>
      <c r="E121" s="51"/>
      <c r="AP121" s="63"/>
      <c r="AQ121" s="150"/>
      <c r="AR121" s="150"/>
      <c r="AS121" s="150"/>
      <c r="AT121" s="150"/>
      <c r="AZ121" s="94"/>
      <c r="BA121" s="151"/>
      <c r="BB121" s="142">
        <v>3</v>
      </c>
      <c r="BC121" s="132" t="b">
        <f>IF(BE81=3,1)</f>
        <v>0</v>
      </c>
      <c r="BD121" s="135"/>
      <c r="BE121" s="135"/>
      <c r="BF121" s="135"/>
      <c r="BG121" s="136" t="b">
        <f>IF(BE81=3,5)</f>
        <v>0</v>
      </c>
      <c r="BH121" s="82"/>
      <c r="BI121" s="82"/>
      <c r="BJ121" s="82"/>
      <c r="BK121" s="82"/>
      <c r="BL121" s="82"/>
      <c r="BM121" s="82"/>
      <c r="BN121" s="82"/>
      <c r="BO121" s="82"/>
      <c r="BP121" s="82"/>
      <c r="BQ121" s="82"/>
      <c r="BR121" s="82"/>
      <c r="BS121" s="82"/>
      <c r="BT121" s="174"/>
      <c r="BU121" s="82"/>
      <c r="BV121" s="173"/>
      <c r="BW121" s="82"/>
      <c r="BX121" s="82"/>
      <c r="BY121" s="82"/>
      <c r="BZ121" s="82"/>
      <c r="CA121" s="85"/>
      <c r="CB121" s="85"/>
      <c r="CC121" s="85"/>
      <c r="CD121" s="85"/>
      <c r="CE121" s="85"/>
      <c r="CF121" s="85"/>
      <c r="CG121" s="85"/>
      <c r="CH121" s="85"/>
      <c r="CI121" s="85"/>
      <c r="CJ121" s="85"/>
      <c r="CK121" s="85"/>
      <c r="CL121" s="85"/>
      <c r="CM121" s="85"/>
      <c r="CN121" s="85"/>
      <c r="CO121" s="85"/>
      <c r="CP121" s="85"/>
    </row>
    <row r="122" spans="1:94" ht="20.25" hidden="1" x14ac:dyDescent="0.3">
      <c r="A122" s="225"/>
      <c r="B122" s="68"/>
      <c r="C122" s="271"/>
      <c r="D122" s="51"/>
      <c r="E122" s="51"/>
      <c r="AP122" s="63"/>
      <c r="AQ122" s="150"/>
      <c r="AR122" s="150"/>
      <c r="AS122" s="150"/>
      <c r="AT122" s="150"/>
      <c r="AZ122" s="94"/>
      <c r="BA122" s="151"/>
      <c r="BB122" s="142">
        <v>2</v>
      </c>
      <c r="BC122" s="176" t="b">
        <f>IF(BD81=2,1)</f>
        <v>0</v>
      </c>
      <c r="BD122" s="177"/>
      <c r="BE122" s="178" t="b">
        <f>IF(BD81=2,3)</f>
        <v>0</v>
      </c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174"/>
      <c r="BU122" s="82"/>
      <c r="BV122" s="173"/>
      <c r="BW122" s="82"/>
      <c r="BX122" s="82"/>
      <c r="BY122" s="82"/>
      <c r="BZ122" s="82"/>
      <c r="CA122" s="85"/>
      <c r="CB122" s="85"/>
      <c r="CC122" s="85"/>
      <c r="CD122" s="85"/>
      <c r="CE122" s="85"/>
      <c r="CF122" s="85"/>
      <c r="CG122" s="85"/>
      <c r="CH122" s="85"/>
      <c r="CI122" s="85"/>
      <c r="CJ122" s="85"/>
      <c r="CK122" s="85"/>
      <c r="CL122" s="85"/>
      <c r="CM122" s="85"/>
      <c r="CN122" s="85"/>
      <c r="CO122" s="85"/>
      <c r="CP122" s="85"/>
    </row>
    <row r="123" spans="1:94" ht="21" hidden="1" thickBot="1" x14ac:dyDescent="0.35">
      <c r="A123" s="225"/>
      <c r="B123" s="375"/>
      <c r="C123" s="271"/>
      <c r="D123" s="271"/>
      <c r="E123" s="369"/>
      <c r="AP123" s="63"/>
      <c r="AQ123" s="150"/>
      <c r="AR123" s="150"/>
      <c r="AS123" s="150"/>
      <c r="AT123" s="150"/>
      <c r="AZ123" s="94"/>
      <c r="BA123" s="151"/>
      <c r="BB123" s="179"/>
      <c r="BC123" s="180">
        <f>SUM(BC88:BC122)</f>
        <v>0</v>
      </c>
      <c r="BD123" s="180">
        <f t="shared" ref="BD123:CM123" si="3">SUM(BD88:BD122)</f>
        <v>0</v>
      </c>
      <c r="BE123" s="180">
        <f t="shared" si="3"/>
        <v>0</v>
      </c>
      <c r="BF123" s="180">
        <f t="shared" si="3"/>
        <v>0</v>
      </c>
      <c r="BG123" s="180">
        <f t="shared" si="3"/>
        <v>0</v>
      </c>
      <c r="BH123" s="180">
        <f t="shared" si="3"/>
        <v>0</v>
      </c>
      <c r="BI123" s="180">
        <f t="shared" si="3"/>
        <v>0</v>
      </c>
      <c r="BJ123" s="180">
        <f t="shared" si="3"/>
        <v>0</v>
      </c>
      <c r="BK123" s="180">
        <f t="shared" si="3"/>
        <v>0</v>
      </c>
      <c r="BL123" s="180">
        <f t="shared" si="3"/>
        <v>0</v>
      </c>
      <c r="BM123" s="180">
        <f t="shared" si="3"/>
        <v>0</v>
      </c>
      <c r="BN123" s="180">
        <f t="shared" si="3"/>
        <v>12</v>
      </c>
      <c r="BO123" s="180">
        <f t="shared" si="3"/>
        <v>0</v>
      </c>
      <c r="BP123" s="180">
        <f t="shared" si="3"/>
        <v>0</v>
      </c>
      <c r="BQ123" s="180">
        <f t="shared" si="3"/>
        <v>0</v>
      </c>
      <c r="BR123" s="180">
        <f t="shared" si="3"/>
        <v>0</v>
      </c>
      <c r="BS123" s="181">
        <f t="shared" si="3"/>
        <v>0</v>
      </c>
      <c r="BT123" s="182"/>
      <c r="BU123" s="183"/>
      <c r="BV123" s="184"/>
      <c r="BW123" s="185">
        <f t="shared" si="3"/>
        <v>0</v>
      </c>
      <c r="BX123" s="180">
        <f t="shared" si="3"/>
        <v>0</v>
      </c>
      <c r="BY123" s="180">
        <f t="shared" si="3"/>
        <v>0</v>
      </c>
      <c r="BZ123" s="180">
        <f t="shared" si="3"/>
        <v>0</v>
      </c>
      <c r="CA123" s="180">
        <f t="shared" si="3"/>
        <v>0</v>
      </c>
      <c r="CB123" s="180">
        <f t="shared" si="3"/>
        <v>26</v>
      </c>
      <c r="CC123" s="180">
        <f t="shared" si="3"/>
        <v>0</v>
      </c>
      <c r="CD123" s="180">
        <f t="shared" si="3"/>
        <v>0</v>
      </c>
      <c r="CE123" s="180">
        <f t="shared" si="3"/>
        <v>0</v>
      </c>
      <c r="CF123" s="180">
        <f t="shared" si="3"/>
        <v>0</v>
      </c>
      <c r="CG123" s="180">
        <f t="shared" si="3"/>
        <v>0</v>
      </c>
      <c r="CH123" s="180">
        <f t="shared" si="3"/>
        <v>0</v>
      </c>
      <c r="CI123" s="180">
        <f t="shared" si="3"/>
        <v>0</v>
      </c>
      <c r="CJ123" s="180">
        <f t="shared" si="3"/>
        <v>0</v>
      </c>
      <c r="CK123" s="180">
        <f t="shared" si="3"/>
        <v>0</v>
      </c>
      <c r="CL123" s="180">
        <f t="shared" si="3"/>
        <v>0</v>
      </c>
      <c r="CM123" s="180">
        <f t="shared" si="3"/>
        <v>0</v>
      </c>
      <c r="CN123" s="85"/>
      <c r="CO123" s="85"/>
      <c r="CP123" s="85"/>
    </row>
    <row r="124" spans="1:94" ht="15.95" hidden="1" customHeight="1" thickBot="1" x14ac:dyDescent="0.35">
      <c r="A124" s="225"/>
      <c r="B124" s="375"/>
      <c r="C124" s="271"/>
      <c r="D124" s="271"/>
      <c r="E124" s="369"/>
      <c r="AP124" s="63"/>
      <c r="AQ124" s="150"/>
      <c r="AR124" s="150"/>
      <c r="AS124" s="150"/>
      <c r="AT124" s="150"/>
      <c r="AZ124" s="94"/>
      <c r="BA124" s="151"/>
      <c r="BB124" s="179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7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85"/>
      <c r="CO124" s="85"/>
      <c r="CP124" s="85"/>
    </row>
    <row r="125" spans="1:94" ht="42" thickBot="1" x14ac:dyDescent="0.4">
      <c r="A125" s="225"/>
      <c r="B125" s="375"/>
      <c r="C125" s="271"/>
      <c r="D125" s="271"/>
      <c r="E125" s="369"/>
      <c r="AP125" s="63"/>
      <c r="AQ125" s="150"/>
      <c r="AR125" s="150"/>
      <c r="AS125" s="150"/>
      <c r="AT125" s="150"/>
      <c r="AZ125" s="94"/>
      <c r="BA125" s="90" t="s">
        <v>128</v>
      </c>
      <c r="BB125" s="188" t="s">
        <v>124</v>
      </c>
      <c r="BC125" s="851" t="str">
        <f>IF(BC123=1,"17","")</f>
        <v/>
      </c>
      <c r="BD125" s="852" t="str">
        <f>IF(BD123=2,"16","")</f>
        <v/>
      </c>
      <c r="BE125" s="852" t="str">
        <f>IF(BE123=3,"15","")</f>
        <v/>
      </c>
      <c r="BF125" s="852" t="str">
        <f>IF(BF123=4,"14","")</f>
        <v/>
      </c>
      <c r="BG125" s="852" t="str">
        <f>IF(BG123=5,"13","")</f>
        <v/>
      </c>
      <c r="BH125" s="852" t="str">
        <f>IF(BH123=6,"12","")</f>
        <v/>
      </c>
      <c r="BI125" s="852" t="str">
        <f>IF(BI123=7,"11","")</f>
        <v/>
      </c>
      <c r="BJ125" s="852" t="str">
        <f>IF(BJ123=8,"10","")</f>
        <v/>
      </c>
      <c r="BK125" s="852" t="str">
        <f>IF(BK123=9,"9 ","")</f>
        <v/>
      </c>
      <c r="BL125" s="852" t="str">
        <f>IF(BL123=10,"8 ","")</f>
        <v/>
      </c>
      <c r="BM125" s="852" t="str">
        <f>IF(BM123=11,"7 ","")</f>
        <v/>
      </c>
      <c r="BN125" s="853" t="str">
        <f>IF(BN123=12,"6  ADS ","")</f>
        <v xml:space="preserve">6  ADS </v>
      </c>
      <c r="BO125" s="852" t="str">
        <f>IF(BO123=13,"5 ","")</f>
        <v/>
      </c>
      <c r="BP125" s="852" t="str">
        <f>IF(BP123=14,"4 ","")</f>
        <v/>
      </c>
      <c r="BQ125" s="852" t="str">
        <f>IF(BQ123=15,"3 ","")</f>
        <v/>
      </c>
      <c r="BR125" s="852" t="str">
        <f>IF(BR123=16,"2 ","")</f>
        <v/>
      </c>
      <c r="BS125" s="1012" t="str">
        <f>IF(BS123=17,"1 ","")</f>
        <v/>
      </c>
      <c r="BT125" s="189"/>
      <c r="BU125" s="190"/>
      <c r="BV125" s="191"/>
      <c r="BW125" s="893" t="str">
        <f>IF(BW123=21,"1","")</f>
        <v/>
      </c>
      <c r="BX125" s="854" t="str">
        <f>IF(BX123=22,"2","")</f>
        <v/>
      </c>
      <c r="BY125" s="854" t="str">
        <f>IF(BY123=23,"3","")</f>
        <v/>
      </c>
      <c r="BZ125" s="854" t="str">
        <f>IF(BZ123=24,"4","")</f>
        <v/>
      </c>
      <c r="CA125" s="854" t="str">
        <f>IF(CA123=25,"5","")</f>
        <v/>
      </c>
      <c r="CB125" s="855" t="str">
        <f>IF(CB123=26,"6  ADS ","")</f>
        <v xml:space="preserve">6  ADS </v>
      </c>
      <c r="CC125" s="854" t="str">
        <f>IF(CC123=27,"7","")</f>
        <v/>
      </c>
      <c r="CD125" s="854" t="str">
        <f>IF(CD123=28,"8","")</f>
        <v/>
      </c>
      <c r="CE125" s="854" t="str">
        <f>IF(CE123=29,"9","")</f>
        <v/>
      </c>
      <c r="CF125" s="854" t="str">
        <f>IF(CF123=30,"10","")</f>
        <v/>
      </c>
      <c r="CG125" s="854" t="str">
        <f>IF(CG123=31,"11","")</f>
        <v/>
      </c>
      <c r="CH125" s="854" t="str">
        <f>IF(CH123=32,"12","")</f>
        <v/>
      </c>
      <c r="CI125" s="854" t="str">
        <f>IF(CI123=33,"13","")</f>
        <v/>
      </c>
      <c r="CJ125" s="854" t="str">
        <f>IF(CJ123=34,"14","")</f>
        <v/>
      </c>
      <c r="CK125" s="854" t="str">
        <f>IF(CK123=35,"15","")</f>
        <v/>
      </c>
      <c r="CL125" s="854" t="str">
        <f>IF(CL123=36,"16","")</f>
        <v/>
      </c>
      <c r="CM125" s="856" t="str">
        <f>IF(CM123=37,"17","")</f>
        <v/>
      </c>
      <c r="CN125" s="388"/>
      <c r="CO125" s="85"/>
      <c r="CP125" s="85"/>
    </row>
    <row r="126" spans="1:94" ht="45" customHeight="1" thickBot="1" x14ac:dyDescent="0.4">
      <c r="B126" s="375"/>
      <c r="C126" s="271"/>
      <c r="D126" s="271"/>
      <c r="E126" s="370"/>
      <c r="AP126" s="63"/>
      <c r="AQ126" s="150"/>
      <c r="AR126" s="150"/>
      <c r="AS126" s="150"/>
      <c r="AT126" s="150"/>
      <c r="AY126" s="40" t="b">
        <f>AND(BA126&gt;=10,$AN$141&gt;=10,$AO$141&gt;=10)</f>
        <v>1</v>
      </c>
      <c r="AZ126" s="92" t="str">
        <f>IF(AY126=TRUE,"O K","OVERLOAD")</f>
        <v>O K</v>
      </c>
      <c r="BA126" s="20">
        <f>+$D$16/(BC49/2)</f>
        <v>130.08130081300814</v>
      </c>
      <c r="BB126" s="889" t="s">
        <v>186</v>
      </c>
      <c r="BC126" s="890">
        <v>-10</v>
      </c>
      <c r="BD126" s="890">
        <v>-9</v>
      </c>
      <c r="BE126" s="890">
        <v>-8</v>
      </c>
      <c r="BF126" s="890">
        <v>-7</v>
      </c>
      <c r="BG126" s="890">
        <v>-6</v>
      </c>
      <c r="BH126" s="890">
        <v>-5</v>
      </c>
      <c r="BI126" s="890">
        <v>-4</v>
      </c>
      <c r="BJ126" s="890">
        <v>-3</v>
      </c>
      <c r="BK126" s="890">
        <v>-2</v>
      </c>
      <c r="BL126" s="890">
        <v>-1</v>
      </c>
      <c r="BM126" s="890">
        <v>0</v>
      </c>
      <c r="BN126" s="890">
        <v>1</v>
      </c>
      <c r="BO126" s="890">
        <v>2</v>
      </c>
      <c r="BP126" s="890">
        <v>3</v>
      </c>
      <c r="BQ126" s="890">
        <v>4</v>
      </c>
      <c r="BR126" s="890">
        <v>5</v>
      </c>
      <c r="BS126" s="890">
        <v>6</v>
      </c>
      <c r="BT126" s="890">
        <v>7</v>
      </c>
      <c r="BU126" s="890">
        <v>8</v>
      </c>
      <c r="BV126" s="890">
        <v>9</v>
      </c>
      <c r="BW126" s="890">
        <v>10</v>
      </c>
      <c r="BX126" s="890">
        <v>11</v>
      </c>
      <c r="BY126" s="890">
        <v>12</v>
      </c>
      <c r="BZ126" s="890">
        <v>13</v>
      </c>
      <c r="CA126" s="890">
        <v>14</v>
      </c>
      <c r="CB126" s="890">
        <v>15</v>
      </c>
      <c r="CC126" s="890">
        <v>16</v>
      </c>
      <c r="CD126" s="890">
        <v>17</v>
      </c>
      <c r="CE126" s="890">
        <v>18</v>
      </c>
      <c r="CF126" s="890">
        <v>19</v>
      </c>
      <c r="CG126" s="890">
        <v>20</v>
      </c>
      <c r="CH126" s="890">
        <v>21</v>
      </c>
      <c r="CI126" s="890">
        <v>22</v>
      </c>
      <c r="CJ126" s="890">
        <v>23</v>
      </c>
      <c r="CK126" s="890">
        <v>24</v>
      </c>
      <c r="CL126" s="890">
        <v>25</v>
      </c>
      <c r="CM126" s="892">
        <v>26</v>
      </c>
      <c r="CN126" s="85"/>
      <c r="CO126" s="85"/>
      <c r="CP126" s="85"/>
    </row>
    <row r="127" spans="1:94" ht="21" thickBot="1" x14ac:dyDescent="0.35">
      <c r="AY127" s="150"/>
      <c r="AZ127" s="150"/>
      <c r="BA127" s="150"/>
      <c r="BB127" s="85"/>
      <c r="BC127" s="218"/>
      <c r="BD127" s="218"/>
      <c r="BE127" s="218"/>
      <c r="BF127" s="218"/>
      <c r="BG127" s="218"/>
      <c r="BH127" s="218"/>
      <c r="BI127" s="218"/>
      <c r="BJ127" s="218"/>
      <c r="BK127" s="218"/>
      <c r="BL127" s="218"/>
      <c r="BM127" s="218"/>
      <c r="BN127" s="221"/>
      <c r="BO127" s="218"/>
      <c r="BP127" s="218"/>
      <c r="BQ127" s="218"/>
      <c r="BR127" s="218"/>
      <c r="BS127" s="218"/>
      <c r="BT127" s="218"/>
      <c r="BU127" s="218"/>
      <c r="BV127" s="218"/>
      <c r="BW127" s="218"/>
      <c r="BX127" s="218"/>
      <c r="BY127" s="218"/>
      <c r="BZ127" s="218"/>
      <c r="CA127" s="218"/>
      <c r="CB127" s="218"/>
      <c r="CC127" s="218"/>
      <c r="CD127" s="218"/>
      <c r="CE127" s="218"/>
      <c r="CF127" s="218"/>
      <c r="CG127" s="218"/>
      <c r="CH127" s="218"/>
      <c r="CI127" s="218"/>
      <c r="CJ127" s="218"/>
      <c r="CK127" s="218"/>
      <c r="CL127" s="218"/>
      <c r="CM127" s="218"/>
      <c r="CN127" s="218"/>
    </row>
    <row r="128" spans="1:94" ht="20.25" hidden="1" x14ac:dyDescent="0.3">
      <c r="B128" s="375"/>
      <c r="C128" s="271"/>
      <c r="D128" s="271"/>
      <c r="E128" s="370"/>
      <c r="AP128" s="389"/>
      <c r="AQ128" s="150"/>
      <c r="AR128" s="150"/>
      <c r="AS128" s="150"/>
      <c r="AT128" s="150"/>
      <c r="AY128" s="150"/>
      <c r="AZ128" s="150"/>
      <c r="BA128" s="150"/>
      <c r="BB128" s="82"/>
      <c r="BC128" s="82"/>
      <c r="BD128" s="82"/>
      <c r="BE128" s="82"/>
      <c r="BF128" s="82"/>
      <c r="BG128" s="82"/>
      <c r="BH128" s="224"/>
      <c r="BI128" s="224"/>
      <c r="BJ128" s="224"/>
      <c r="BK128" s="224"/>
      <c r="BL128" s="224"/>
      <c r="BM128" s="224"/>
      <c r="BN128" s="224"/>
      <c r="BO128" s="224"/>
      <c r="BP128" s="224"/>
      <c r="BQ128" s="224"/>
      <c r="BR128" s="224"/>
      <c r="BS128" s="224"/>
      <c r="BT128" s="224"/>
      <c r="BU128" s="224"/>
      <c r="BV128" s="84"/>
      <c r="BW128" s="85"/>
      <c r="BX128" s="85"/>
      <c r="BY128" s="85"/>
      <c r="BZ128" s="85"/>
      <c r="CA128" s="85"/>
      <c r="CB128" s="85"/>
      <c r="CC128" s="85"/>
      <c r="CD128" s="85"/>
      <c r="CE128" s="85"/>
      <c r="CF128" s="85"/>
      <c r="CG128" s="85"/>
      <c r="CH128" s="85"/>
      <c r="CI128" s="85"/>
      <c r="CJ128" s="85"/>
      <c r="CK128" s="85"/>
      <c r="CL128" s="85"/>
      <c r="CM128" s="85"/>
      <c r="CN128" s="85"/>
      <c r="CO128" s="85"/>
      <c r="CP128" s="85"/>
    </row>
    <row r="129" spans="2:94" ht="20.25" hidden="1" x14ac:dyDescent="0.3">
      <c r="B129" s="375"/>
      <c r="C129" s="271"/>
      <c r="D129" s="271"/>
      <c r="E129" s="370"/>
      <c r="AQ129" s="150"/>
      <c r="AR129" s="150"/>
      <c r="AS129" s="150"/>
      <c r="AT129" s="150"/>
      <c r="AY129" s="150"/>
      <c r="AZ129" s="150"/>
      <c r="BA129" s="150"/>
      <c r="BB129" s="226"/>
      <c r="BC129" s="226"/>
      <c r="BD129" s="226"/>
      <c r="BE129" s="226"/>
      <c r="BF129" s="226"/>
      <c r="BG129" s="226"/>
      <c r="BH129" s="227"/>
      <c r="BI129" s="227"/>
      <c r="BJ129" s="227"/>
      <c r="BK129" s="227"/>
      <c r="BL129" s="227"/>
      <c r="BM129" s="227"/>
      <c r="BN129" s="227"/>
      <c r="BO129" s="227"/>
      <c r="BP129" s="227"/>
      <c r="BQ129" s="227"/>
      <c r="BR129" s="227"/>
      <c r="BS129" s="227"/>
      <c r="BT129" s="227"/>
      <c r="BU129" s="227"/>
      <c r="BV129" s="225"/>
    </row>
    <row r="130" spans="2:94" ht="20.25" hidden="1" x14ac:dyDescent="0.3">
      <c r="B130" s="375"/>
      <c r="C130" s="271"/>
      <c r="D130" s="271"/>
      <c r="E130" s="370"/>
      <c r="AQ130" s="150"/>
      <c r="AR130" s="150"/>
      <c r="AS130" s="150"/>
      <c r="AT130" s="150"/>
      <c r="AY130" s="150"/>
      <c r="AZ130" s="229"/>
      <c r="BA130" s="150"/>
      <c r="BB130" s="230"/>
      <c r="BE130" s="226"/>
      <c r="BF130" s="226"/>
      <c r="BG130" s="226"/>
      <c r="BH130" s="227"/>
      <c r="BI130" s="227"/>
      <c r="BJ130" s="227"/>
      <c r="BK130" s="227"/>
      <c r="BL130" s="227"/>
      <c r="BM130" s="227"/>
      <c r="BN130" s="227"/>
      <c r="BO130" s="227"/>
      <c r="BP130" s="227"/>
      <c r="BQ130" s="227"/>
      <c r="BR130" s="227"/>
      <c r="BS130" s="227"/>
      <c r="BT130" s="227"/>
      <c r="BU130" s="227"/>
      <c r="BV130" s="225"/>
      <c r="CD130" s="230"/>
      <c r="CP130" s="228" t="s">
        <v>58</v>
      </c>
    </row>
    <row r="131" spans="2:94" ht="21" hidden="1" thickBot="1" x14ac:dyDescent="0.35">
      <c r="B131" s="375"/>
      <c r="C131" s="271"/>
      <c r="D131" s="271"/>
      <c r="E131" s="370"/>
      <c r="AQ131" s="150"/>
      <c r="AR131" s="150"/>
      <c r="AS131" s="150"/>
      <c r="AT131" s="150"/>
      <c r="AY131" s="150"/>
      <c r="AZ131" s="229"/>
      <c r="BA131" s="150"/>
      <c r="BB131" s="230"/>
      <c r="BE131" s="226"/>
      <c r="BF131" s="226"/>
      <c r="BG131" s="226"/>
      <c r="BH131" s="227"/>
      <c r="BI131" s="227"/>
      <c r="BJ131" s="227"/>
      <c r="BK131" s="227"/>
      <c r="BL131" s="227"/>
      <c r="BM131" s="227"/>
      <c r="BN131" s="227"/>
      <c r="BO131" s="227"/>
      <c r="BP131" s="227"/>
      <c r="BQ131" s="227"/>
      <c r="BR131" s="227"/>
      <c r="BS131" s="227"/>
      <c r="BT131" s="227"/>
      <c r="BU131" s="227"/>
      <c r="BV131" s="225"/>
      <c r="CB131" s="238"/>
      <c r="CD131" s="230"/>
      <c r="CP131" s="228">
        <f>+-AT196</f>
        <v>-767.55122200130859</v>
      </c>
    </row>
    <row r="132" spans="2:94" ht="49.5" customHeight="1" thickBot="1" x14ac:dyDescent="0.35">
      <c r="B132" s="375"/>
      <c r="C132" s="37"/>
      <c r="D132" s="242" t="str">
        <f>IF(AX158&gt;0," ","change the angle of frame")</f>
        <v xml:space="preserve"> </v>
      </c>
      <c r="E132" s="234"/>
      <c r="F132" s="234"/>
      <c r="G132" s="225"/>
      <c r="H132" s="225"/>
      <c r="I132" s="225"/>
      <c r="J132" s="225"/>
      <c r="K132" s="225"/>
      <c r="L132" s="225"/>
      <c r="M132" s="225"/>
      <c r="N132" s="225"/>
      <c r="O132" s="225"/>
      <c r="P132" s="225"/>
      <c r="Q132" s="225"/>
      <c r="R132" s="343"/>
      <c r="S132" s="390"/>
      <c r="T132" s="390"/>
      <c r="U132" s="51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  <c r="AM132" s="225"/>
      <c r="AN132" s="225"/>
      <c r="AO132" s="225"/>
      <c r="AQ132" s="150"/>
      <c r="AR132" s="150"/>
      <c r="AS132" s="150"/>
      <c r="AT132" s="150"/>
      <c r="AY132" s="150"/>
      <c r="AZ132" s="150"/>
      <c r="BA132" s="150"/>
      <c r="BB132" s="226"/>
      <c r="BC132" s="226"/>
      <c r="BD132" s="226"/>
      <c r="BE132" s="226"/>
      <c r="BF132" s="226"/>
      <c r="BG132" s="226"/>
      <c r="BH132" s="227"/>
      <c r="BI132" s="227"/>
      <c r="BJ132" s="227"/>
      <c r="BK132" s="227"/>
      <c r="BL132" s="227"/>
      <c r="BM132" s="227"/>
      <c r="BN132" s="227"/>
      <c r="BO132" s="227"/>
      <c r="BP132" s="227"/>
      <c r="BQ132" s="227"/>
      <c r="BR132" s="227"/>
      <c r="BS132" s="227"/>
      <c r="BT132" s="227"/>
      <c r="BU132" s="227"/>
      <c r="BV132" s="225"/>
    </row>
    <row r="133" spans="2:94" ht="49.5" customHeight="1" thickBot="1" x14ac:dyDescent="0.45">
      <c r="B133" s="1106" t="s">
        <v>116</v>
      </c>
      <c r="C133" s="37"/>
      <c r="D133" s="242" t="str">
        <f>IF(CP131&lt;0," ","change the angle of frame")</f>
        <v xml:space="preserve"> </v>
      </c>
      <c r="E133" s="234"/>
      <c r="F133" s="234"/>
      <c r="G133" s="225"/>
      <c r="H133" s="225"/>
      <c r="I133" s="225"/>
      <c r="J133" s="225"/>
      <c r="K133" s="225"/>
      <c r="L133" s="225"/>
      <c r="M133" s="225"/>
      <c r="N133" s="225"/>
      <c r="O133" s="225"/>
      <c r="P133" s="904" t="s">
        <v>175</v>
      </c>
      <c r="Q133" s="896"/>
      <c r="R133" s="896"/>
      <c r="S133" s="896"/>
      <c r="T133" s="897"/>
      <c r="U133" s="898"/>
      <c r="V133" s="898"/>
      <c r="W133" s="905" t="s">
        <v>179</v>
      </c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  <c r="AM133" s="159"/>
      <c r="AN133" s="159"/>
      <c r="AO133" s="159"/>
      <c r="AQ133" s="150"/>
      <c r="AR133" s="150"/>
      <c r="AS133" s="150"/>
      <c r="AT133" s="150"/>
      <c r="AY133" s="241"/>
      <c r="AZ133" s="241"/>
      <c r="BA133" s="241"/>
      <c r="BB133" s="226"/>
      <c r="BC133" s="226"/>
      <c r="BD133" s="226"/>
      <c r="BE133" s="226"/>
      <c r="BF133" s="226"/>
      <c r="BG133" s="226"/>
      <c r="BH133" s="227"/>
      <c r="BI133" s="227"/>
      <c r="BJ133" s="227"/>
      <c r="BK133" s="227"/>
      <c r="BL133" s="227"/>
      <c r="BM133" s="227"/>
      <c r="BN133" s="227"/>
      <c r="BO133" s="227"/>
      <c r="BP133" s="227"/>
      <c r="BQ133" s="227"/>
      <c r="BR133" s="227"/>
      <c r="BS133" s="227"/>
      <c r="BT133" s="227"/>
      <c r="BU133" s="227"/>
      <c r="BV133" s="225"/>
    </row>
    <row r="134" spans="2:94" ht="49.5" customHeight="1" thickBot="1" x14ac:dyDescent="0.45">
      <c r="B134" s="1107"/>
      <c r="C134" s="239"/>
      <c r="D134" s="391" t="str">
        <f>IF(AX158&gt;(+COS(($B$135*-1)*3.14159265358979/180)*451.5)," ","USE EXBAR AR AT THE FRONT")</f>
        <v xml:space="preserve"> </v>
      </c>
      <c r="E134" s="234"/>
      <c r="F134" s="234"/>
      <c r="G134" s="225"/>
      <c r="H134" s="225"/>
      <c r="I134" s="225"/>
      <c r="J134" s="225"/>
      <c r="K134" s="225"/>
      <c r="L134" s="225"/>
      <c r="M134" s="225"/>
      <c r="N134" s="225"/>
      <c r="O134" s="225"/>
      <c r="P134" s="839" t="s">
        <v>176</v>
      </c>
      <c r="Q134" s="899" t="s">
        <v>177</v>
      </c>
      <c r="R134" s="899" t="s">
        <v>178</v>
      </c>
      <c r="S134" s="900" t="s">
        <v>182</v>
      </c>
      <c r="T134" s="897"/>
      <c r="U134" s="898"/>
      <c r="V134" s="898"/>
      <c r="W134" s="901" t="s">
        <v>180</v>
      </c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97"/>
      <c r="AL134" s="97"/>
      <c r="AM134" s="225"/>
      <c r="AN134" s="225"/>
      <c r="AO134" s="225"/>
      <c r="AQ134" s="150"/>
      <c r="AR134" s="150"/>
      <c r="AS134" s="150"/>
      <c r="AT134" s="150"/>
      <c r="AY134" s="241"/>
      <c r="AZ134" s="241"/>
      <c r="BA134" s="241"/>
      <c r="BB134" s="226"/>
      <c r="BC134" s="226"/>
      <c r="BD134" s="226"/>
      <c r="BE134" s="226"/>
      <c r="BF134" s="226"/>
      <c r="BG134" s="226"/>
      <c r="BH134" s="227"/>
      <c r="BI134" s="227"/>
      <c r="BJ134" s="227"/>
      <c r="BK134" s="227"/>
      <c r="BL134" s="227"/>
      <c r="BM134" s="227"/>
      <c r="BN134" s="227"/>
      <c r="BO134" s="227"/>
      <c r="BP134" s="227"/>
      <c r="BQ134" s="227"/>
      <c r="BR134" s="227"/>
      <c r="BS134" s="227"/>
      <c r="BT134" s="227"/>
      <c r="BU134" s="227"/>
      <c r="BV134" s="225"/>
    </row>
    <row r="135" spans="2:94" ht="49.5" customHeight="1" thickBot="1" x14ac:dyDescent="0.45">
      <c r="B135" s="3">
        <v>0</v>
      </c>
      <c r="C135" s="239"/>
      <c r="D135" s="391" t="str">
        <f>IF(CP131&lt;-(+COS(($B$135*-1)*3.14159265358979/180)*365.5)," ","USE EXBAR AR AT THE BACK")</f>
        <v xml:space="preserve"> </v>
      </c>
      <c r="E135" s="234"/>
      <c r="F135" s="234"/>
      <c r="P135" s="839">
        <v>6.8623010000000004</v>
      </c>
      <c r="Q135" s="899">
        <f>+$B$135-P135</f>
        <v>-6.8623010000000004</v>
      </c>
      <c r="R135" s="902">
        <f>COS(Q135*3.14159265358979/180)</f>
        <v>0.99283617366519983</v>
      </c>
      <c r="S135" s="895">
        <f>+R135*378.71303</f>
        <v>375.99999562235405</v>
      </c>
      <c r="T135" s="897"/>
      <c r="U135" s="898"/>
      <c r="V135" s="898"/>
      <c r="W135" s="903">
        <f>+((X141*AF141)+(S135*31))/(AF141+31)</f>
        <v>354.94879170129445</v>
      </c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225"/>
      <c r="AN135" s="225"/>
      <c r="AO135" s="225"/>
      <c r="AQ135" s="150"/>
      <c r="AR135" s="150"/>
      <c r="AS135" s="150"/>
      <c r="AT135" s="150"/>
      <c r="AY135" s="241"/>
      <c r="AZ135" s="241"/>
      <c r="BB135" s="226"/>
      <c r="BC135" s="226"/>
      <c r="BD135" s="226"/>
      <c r="BE135" s="226"/>
      <c r="BF135" s="226"/>
      <c r="BG135" s="226"/>
      <c r="BH135" s="227"/>
      <c r="BI135" s="227"/>
      <c r="BJ135" s="227"/>
      <c r="BK135" s="227"/>
      <c r="BL135" s="227"/>
      <c r="BM135" s="227"/>
      <c r="BN135" s="227"/>
      <c r="BO135" s="227"/>
      <c r="BP135" s="227"/>
      <c r="BQ135" s="227"/>
      <c r="BR135" s="227"/>
      <c r="BS135" s="227"/>
      <c r="BT135" s="227"/>
      <c r="BU135" s="227"/>
      <c r="BV135" s="225"/>
    </row>
    <row r="136" spans="2:94" ht="22.5" thickBot="1" x14ac:dyDescent="0.45">
      <c r="C136" s="37"/>
      <c r="D136" s="51"/>
      <c r="E136" s="51"/>
      <c r="F136" s="51"/>
      <c r="G136" s="392" t="s">
        <v>87</v>
      </c>
      <c r="H136" s="392" t="s">
        <v>88</v>
      </c>
      <c r="I136" s="392" t="s">
        <v>89</v>
      </c>
      <c r="O136" s="392" t="s">
        <v>90</v>
      </c>
      <c r="P136" s="392" t="s">
        <v>91</v>
      </c>
      <c r="Q136" s="375"/>
      <c r="R136" s="392" t="s">
        <v>92</v>
      </c>
      <c r="S136" s="51"/>
      <c r="T136" s="51"/>
      <c r="U136" s="393"/>
      <c r="V136" s="394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225"/>
      <c r="AN136" s="225"/>
      <c r="AO136" s="225"/>
      <c r="AQ136" s="150"/>
      <c r="AR136" s="150"/>
      <c r="AS136" s="150"/>
      <c r="AT136" s="150"/>
      <c r="AY136" s="241"/>
      <c r="AZ136" s="241"/>
      <c r="BA136" s="241"/>
      <c r="BU136" s="264"/>
      <c r="BV136" s="264"/>
      <c r="BW136" s="264"/>
      <c r="BX136" s="264"/>
      <c r="BY136" s="264"/>
      <c r="BZ136" s="264"/>
    </row>
    <row r="137" spans="2:94" ht="52.5" customHeight="1" thickBot="1" x14ac:dyDescent="0.45">
      <c r="B137" s="395" t="s">
        <v>30</v>
      </c>
      <c r="C137" s="396"/>
      <c r="D137" s="1119" t="s">
        <v>65</v>
      </c>
      <c r="E137" s="1120"/>
      <c r="F137" s="39"/>
      <c r="S137" s="138"/>
      <c r="T137" s="138"/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  <c r="AF137" s="225"/>
      <c r="AG137" s="225"/>
      <c r="AH137" s="225"/>
      <c r="AI137" s="225"/>
      <c r="AJ137" s="225"/>
      <c r="AK137" s="225"/>
      <c r="AL137" s="225"/>
      <c r="AM137" s="225"/>
      <c r="AN137" s="1117" t="s">
        <v>52</v>
      </c>
      <c r="AO137" s="1118"/>
      <c r="AQ137" s="150"/>
      <c r="AR137" s="150"/>
      <c r="AS137" s="150"/>
      <c r="AT137" s="150"/>
      <c r="AY137" s="241"/>
      <c r="AZ137" s="241"/>
      <c r="BA137" s="241"/>
    </row>
    <row r="138" spans="2:94" ht="41.25" customHeight="1" thickBot="1" x14ac:dyDescent="0.45">
      <c r="B138" s="29">
        <v>1</v>
      </c>
      <c r="C138" s="397"/>
      <c r="D138" s="398" t="s">
        <v>22</v>
      </c>
      <c r="E138" s="399"/>
      <c r="F138" s="375"/>
      <c r="G138" s="375"/>
      <c r="H138" s="375"/>
      <c r="I138" s="375"/>
      <c r="J138" s="375"/>
      <c r="K138" s="375"/>
      <c r="L138" s="375"/>
      <c r="M138" s="375"/>
      <c r="N138" s="375"/>
      <c r="O138" s="375"/>
      <c r="P138" s="375"/>
      <c r="Q138" s="375"/>
      <c r="R138" s="375"/>
      <c r="S138" s="375"/>
      <c r="T138" s="375"/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F138" s="225"/>
      <c r="AG138" s="225"/>
      <c r="AH138" s="225"/>
      <c r="AI138" s="225"/>
      <c r="AJ138" s="225"/>
      <c r="AK138" s="225"/>
      <c r="AL138" s="225"/>
      <c r="AM138" s="400"/>
      <c r="AN138" s="401" t="s">
        <v>23</v>
      </c>
      <c r="AO138" s="401" t="s">
        <v>24</v>
      </c>
      <c r="AQ138" s="150"/>
      <c r="AR138" s="150"/>
      <c r="AS138" s="150"/>
      <c r="AT138" s="150"/>
      <c r="AY138" s="241"/>
      <c r="AZ138" s="241"/>
      <c r="BA138" s="241"/>
    </row>
    <row r="139" spans="2:94" ht="21" hidden="1" thickBot="1" x14ac:dyDescent="0.45">
      <c r="B139" s="402"/>
      <c r="C139" s="403"/>
      <c r="D139" s="404"/>
      <c r="E139" s="405"/>
      <c r="F139" s="97"/>
      <c r="G139" s="406" t="s">
        <v>4</v>
      </c>
      <c r="H139" s="406" t="s">
        <v>1</v>
      </c>
      <c r="I139" s="407" t="s">
        <v>73</v>
      </c>
      <c r="J139" s="333" t="s">
        <v>2</v>
      </c>
      <c r="K139" s="333" t="s">
        <v>3</v>
      </c>
      <c r="L139" s="333" t="s">
        <v>8</v>
      </c>
      <c r="M139" s="333" t="s">
        <v>5</v>
      </c>
      <c r="N139" s="333" t="s">
        <v>6</v>
      </c>
      <c r="O139" s="333" t="s">
        <v>7</v>
      </c>
      <c r="P139" s="333" t="s">
        <v>9</v>
      </c>
      <c r="Q139" s="332" t="s">
        <v>10</v>
      </c>
      <c r="R139" s="333" t="s">
        <v>11</v>
      </c>
      <c r="S139" s="408" t="s">
        <v>12</v>
      </c>
      <c r="T139" s="409"/>
      <c r="U139" s="410"/>
      <c r="V139" s="259"/>
      <c r="W139" s="259"/>
      <c r="X139" s="259"/>
      <c r="Y139" s="259"/>
      <c r="Z139" s="259"/>
      <c r="AA139" s="259"/>
      <c r="AB139" s="259"/>
      <c r="AC139" s="259"/>
      <c r="AD139" s="259"/>
      <c r="AE139" s="259"/>
      <c r="AF139" s="259"/>
      <c r="AG139" s="259"/>
      <c r="AH139" s="259"/>
      <c r="AI139" s="259"/>
      <c r="AJ139" s="259"/>
      <c r="AK139" s="259"/>
      <c r="AL139" s="400"/>
      <c r="AM139" s="400"/>
      <c r="AN139" s="259"/>
      <c r="AO139" s="259"/>
      <c r="AQ139" s="150"/>
      <c r="AR139" s="150"/>
      <c r="AS139" s="150"/>
      <c r="AT139" s="150"/>
      <c r="AY139" s="241"/>
      <c r="AZ139" s="241"/>
      <c r="BA139" s="241"/>
    </row>
    <row r="140" spans="2:94" ht="22.5" hidden="1" thickBot="1" x14ac:dyDescent="0.45">
      <c r="B140" s="411"/>
      <c r="C140" s="412"/>
      <c r="D140" s="413"/>
      <c r="E140" s="414"/>
      <c r="F140" s="268"/>
      <c r="G140" s="406"/>
      <c r="H140" s="406"/>
      <c r="I140" s="407"/>
      <c r="J140" s="333"/>
      <c r="K140" s="333"/>
      <c r="L140" s="333"/>
      <c r="M140" s="333"/>
      <c r="N140" s="333"/>
      <c r="O140" s="333"/>
      <c r="P140" s="333"/>
      <c r="Q140" s="332"/>
      <c r="R140" s="333"/>
      <c r="S140" s="408"/>
      <c r="T140" s="409"/>
      <c r="U140" s="410"/>
      <c r="V140" s="259"/>
      <c r="W140" s="259"/>
      <c r="X140" s="409" t="s">
        <v>38</v>
      </c>
      <c r="Y140" s="415" t="s">
        <v>31</v>
      </c>
      <c r="Z140" s="416" t="s">
        <v>67</v>
      </c>
      <c r="AA140" s="417" t="s">
        <v>32</v>
      </c>
      <c r="AB140" s="418" t="s">
        <v>33</v>
      </c>
      <c r="AC140" s="419" t="s">
        <v>68</v>
      </c>
      <c r="AD140" s="420" t="s">
        <v>34</v>
      </c>
      <c r="AE140" s="421" t="s">
        <v>35</v>
      </c>
      <c r="AF140" s="422" t="s">
        <v>69</v>
      </c>
      <c r="AG140" s="422" t="s">
        <v>46</v>
      </c>
      <c r="AH140" s="422" t="s">
        <v>39</v>
      </c>
      <c r="AI140" s="422" t="s">
        <v>70</v>
      </c>
      <c r="AJ140" s="423" t="s">
        <v>41</v>
      </c>
      <c r="AK140" s="423" t="s">
        <v>42</v>
      </c>
      <c r="AL140" s="424" t="s">
        <v>23</v>
      </c>
      <c r="AM140" s="424" t="s">
        <v>24</v>
      </c>
      <c r="AN140" s="425"/>
      <c r="AO140" s="425"/>
      <c r="AQ140" s="150"/>
      <c r="AR140" s="150"/>
      <c r="AS140" s="150"/>
      <c r="AT140" s="150"/>
      <c r="AY140" s="241"/>
      <c r="AZ140" s="241"/>
      <c r="BA140" s="241"/>
      <c r="BB140" s="51"/>
    </row>
    <row r="141" spans="2:94" ht="21" thickBot="1" x14ac:dyDescent="0.45">
      <c r="B141" s="426">
        <v>1</v>
      </c>
      <c r="C141" s="427">
        <f>+(B135*-1)+D141</f>
        <v>0</v>
      </c>
      <c r="D141" s="28">
        <v>0</v>
      </c>
      <c r="E141" s="428" t="s">
        <v>80</v>
      </c>
      <c r="F141" s="429"/>
      <c r="G141" s="392">
        <v>421.92079999999999</v>
      </c>
      <c r="H141" s="392">
        <v>35.4982179</v>
      </c>
      <c r="I141" s="392">
        <f>+H141-C141</f>
        <v>35.4982179</v>
      </c>
      <c r="J141" s="333"/>
      <c r="K141" s="333"/>
      <c r="L141" s="333"/>
      <c r="M141" s="333"/>
      <c r="N141" s="333"/>
      <c r="O141" s="392">
        <f>COS(I141*3.14159265358979/180)</f>
        <v>0.81413357986421708</v>
      </c>
      <c r="P141" s="392">
        <f>+O141*G141</f>
        <v>343.49989132317432</v>
      </c>
      <c r="Q141" s="430">
        <v>343.5</v>
      </c>
      <c r="R141" s="392">
        <f>+P141</f>
        <v>343.49989132317432</v>
      </c>
      <c r="S141" s="333">
        <f t="shared" ref="S141:S152" si="4">+R141</f>
        <v>343.49989132317432</v>
      </c>
      <c r="T141" s="256"/>
      <c r="U141" s="287" t="str">
        <f>IF(AM141&lt;0,"use the locking pin"," ")</f>
        <v xml:space="preserve"> </v>
      </c>
      <c r="V141" s="315">
        <f t="shared" ref="V141:V152" si="5">IF(B141&lt;($B$138+1),S141,0)</f>
        <v>343.49989132317432</v>
      </c>
      <c r="W141" s="431"/>
      <c r="X141" s="315">
        <f>SUM(V141:V152)/($B$138)</f>
        <v>343.49989132317432</v>
      </c>
      <c r="Y141" s="432">
        <f>+D141+C141</f>
        <v>0</v>
      </c>
      <c r="Z141" s="433">
        <f>54.5017821+Y141</f>
        <v>54.5017821</v>
      </c>
      <c r="AA141" s="434">
        <f>SIN(Z141*3.14159265358979/180)</f>
        <v>0.81413357986421619</v>
      </c>
      <c r="AB141" s="435">
        <f>+AA141*421.92</f>
        <v>343.49924001631013</v>
      </c>
      <c r="AC141" s="433">
        <f>58.7344156-Y141</f>
        <v>58.734415599999998</v>
      </c>
      <c r="AD141" s="436">
        <f>SIN(AC141*3.14159265358979/180)</f>
        <v>0.85477073319485097</v>
      </c>
      <c r="AE141" s="435">
        <f>+AD141*472.06</f>
        <v>403.50307231196138</v>
      </c>
      <c r="AF141" s="437">
        <f>57*B138</f>
        <v>57</v>
      </c>
      <c r="AG141" s="437">
        <f>+AE141+AB141</f>
        <v>747.0023123282715</v>
      </c>
      <c r="AH141" s="322">
        <f>+V141-AB141</f>
        <v>6.5130686419934136E-4</v>
      </c>
      <c r="AI141" s="322">
        <f t="shared" ref="AI141:AI152" si="6">+X141-AH141</f>
        <v>343.49924001631013</v>
      </c>
      <c r="AJ141" s="323">
        <f>+((AG141-AI141)/AG141)*AF141</f>
        <v>30.789295752105453</v>
      </c>
      <c r="AK141" s="323">
        <f>+(AI141/AG141)*AF141</f>
        <v>26.210704247894547</v>
      </c>
      <c r="AL141" s="288">
        <f t="shared" ref="AL141:AL152" si="7">2*$B$15/AJ141</f>
        <v>376.75431401209499</v>
      </c>
      <c r="AM141" s="288">
        <f>2*$C$15/AK141</f>
        <v>442.56727672366162</v>
      </c>
      <c r="AN141" s="438">
        <f>ABS(AL141)</f>
        <v>376.75431401209499</v>
      </c>
      <c r="AO141" s="438">
        <f>ABS(AM141)</f>
        <v>442.56727672366162</v>
      </c>
      <c r="AQ141" s="150"/>
      <c r="AR141" s="150"/>
      <c r="AS141" s="150"/>
      <c r="AT141" s="150"/>
      <c r="AY141" s="241"/>
      <c r="AZ141" s="241"/>
      <c r="BA141" s="241"/>
      <c r="BB141" s="51"/>
    </row>
    <row r="142" spans="2:94" ht="21" thickBot="1" x14ac:dyDescent="0.45">
      <c r="B142" s="439">
        <v>2</v>
      </c>
      <c r="C142" s="439"/>
      <c r="D142" s="28">
        <v>0</v>
      </c>
      <c r="E142" s="428" t="s">
        <v>80</v>
      </c>
      <c r="F142" s="440"/>
      <c r="G142" s="406">
        <v>472.06</v>
      </c>
      <c r="H142" s="406">
        <v>62.531168700000002</v>
      </c>
      <c r="I142" s="407">
        <f>+H142+D142</f>
        <v>62.531168700000002</v>
      </c>
      <c r="J142" s="333">
        <f t="shared" ref="J142:J152" si="8">+I142/2</f>
        <v>31.265584350000001</v>
      </c>
      <c r="K142" s="333">
        <f t="shared" ref="K142:K152" si="9">SIN(J142*3.14159265358979/180)</f>
        <v>0.51900577347391186</v>
      </c>
      <c r="L142" s="333">
        <f t="shared" ref="L142:L152" si="10">+K142*G142</f>
        <v>245.00186542609484</v>
      </c>
      <c r="M142" s="333">
        <f t="shared" ref="M142:M152" si="11">+L142*2</f>
        <v>490.00373085218968</v>
      </c>
      <c r="N142" s="333">
        <f>+C141+(D142/2)</f>
        <v>0</v>
      </c>
      <c r="O142" s="333">
        <f t="shared" ref="O142:O152" si="12">SIN(N142*3.14159265358979/180)</f>
        <v>0</v>
      </c>
      <c r="P142" s="333">
        <f t="shared" ref="P142:P152" si="13">+O142*M142</f>
        <v>0</v>
      </c>
      <c r="Q142" s="333">
        <f t="shared" ref="Q142:Q152" si="14">+S141</f>
        <v>343.49989132317432</v>
      </c>
      <c r="R142" s="333">
        <f>+Q142+P142</f>
        <v>343.49989132317432</v>
      </c>
      <c r="S142" s="333">
        <f t="shared" si="4"/>
        <v>343.49989132317432</v>
      </c>
      <c r="T142" s="256"/>
      <c r="U142" s="287" t="e">
        <f t="shared" ref="U142:U152" si="15">IF(AM142&lt;0,"use the locking pin"," ")</f>
        <v>#DIV/0!</v>
      </c>
      <c r="V142" s="315">
        <f t="shared" si="5"/>
        <v>0</v>
      </c>
      <c r="W142" s="431"/>
      <c r="X142" s="315" t="e">
        <f>SUM(V142:V152)/($B$138-B141)</f>
        <v>#DIV/0!</v>
      </c>
      <c r="Y142" s="316">
        <f>SUM(D142)+$C$141</f>
        <v>0</v>
      </c>
      <c r="Z142" s="433">
        <f t="shared" ref="Z142:Z152" si="16">54.5017821+Y142</f>
        <v>54.5017821</v>
      </c>
      <c r="AA142" s="434">
        <f>SIN(Z142*3.14159265358979/180)</f>
        <v>0.81413357986421619</v>
      </c>
      <c r="AB142" s="435">
        <f t="shared" ref="AB142:AB152" si="17">+AA142*421.92</f>
        <v>343.49924001631013</v>
      </c>
      <c r="AC142" s="433">
        <f t="shared" ref="AC142:AC152" si="18">58.7344156-Y142</f>
        <v>58.734415599999998</v>
      </c>
      <c r="AD142" s="436">
        <f t="shared" ref="AD142:AD152" si="19">SIN(AC142*3.14159265358979/180)</f>
        <v>0.85477073319485097</v>
      </c>
      <c r="AE142" s="435">
        <f t="shared" ref="AE142:AE152" si="20">+AD142*472.06</f>
        <v>403.50307231196138</v>
      </c>
      <c r="AF142" s="437">
        <f t="shared" ref="AF142:AF152" si="21">57*($B$138-B141)</f>
        <v>0</v>
      </c>
      <c r="AG142" s="437">
        <f t="shared" ref="AG142:AG152" si="22">+AE142+AB142</f>
        <v>747.0023123282715</v>
      </c>
      <c r="AH142" s="322">
        <f t="shared" ref="AH142:AH152" si="23">+V142-AB142</f>
        <v>-343.49924001631013</v>
      </c>
      <c r="AI142" s="322" t="e">
        <f t="shared" si="6"/>
        <v>#DIV/0!</v>
      </c>
      <c r="AJ142" s="323" t="e">
        <f t="shared" ref="AJ142:AJ152" si="24">+((AG142-AI142)/AG142)*AF142</f>
        <v>#DIV/0!</v>
      </c>
      <c r="AK142" s="323" t="e">
        <f t="shared" ref="AK142:AK152" si="25">+(AI142/AG142)*AF142</f>
        <v>#DIV/0!</v>
      </c>
      <c r="AL142" s="288" t="e">
        <f t="shared" si="7"/>
        <v>#DIV/0!</v>
      </c>
      <c r="AM142" s="288" t="e">
        <f t="shared" ref="AM142:AM152" si="26">2*$C$15/AK142</f>
        <v>#DIV/0!</v>
      </c>
      <c r="AN142" s="438" t="e">
        <f t="shared" ref="AN142:AO152" si="27">ABS(AL142)</f>
        <v>#DIV/0!</v>
      </c>
      <c r="AO142" s="438" t="e">
        <f t="shared" si="27"/>
        <v>#DIV/0!</v>
      </c>
      <c r="AQ142" s="150"/>
      <c r="AR142" s="150"/>
      <c r="AS142" s="150"/>
      <c r="AT142" s="150"/>
      <c r="AY142" s="241"/>
      <c r="AZ142" s="241"/>
      <c r="BA142" s="241"/>
      <c r="BB142" s="51"/>
    </row>
    <row r="143" spans="2:94" ht="21" thickBot="1" x14ac:dyDescent="0.45">
      <c r="B143" s="439">
        <v>3</v>
      </c>
      <c r="C143" s="439"/>
      <c r="D143" s="28">
        <v>0</v>
      </c>
      <c r="E143" s="428" t="s">
        <v>80</v>
      </c>
      <c r="F143" s="440"/>
      <c r="G143" s="406">
        <v>472.06</v>
      </c>
      <c r="H143" s="406">
        <v>62.531168700000002</v>
      </c>
      <c r="I143" s="407">
        <f t="shared" ref="I143:I152" si="28">+H143+D143</f>
        <v>62.531168700000002</v>
      </c>
      <c r="J143" s="333">
        <f t="shared" si="8"/>
        <v>31.265584350000001</v>
      </c>
      <c r="K143" s="333">
        <f t="shared" si="9"/>
        <v>0.51900577347391186</v>
      </c>
      <c r="L143" s="333">
        <f t="shared" si="10"/>
        <v>245.00186542609484</v>
      </c>
      <c r="M143" s="333">
        <f t="shared" si="11"/>
        <v>490.00373085218968</v>
      </c>
      <c r="N143" s="333">
        <f>+C141+D142+(D143/2)</f>
        <v>0</v>
      </c>
      <c r="O143" s="333">
        <f t="shared" si="12"/>
        <v>0</v>
      </c>
      <c r="P143" s="333">
        <f t="shared" si="13"/>
        <v>0</v>
      </c>
      <c r="Q143" s="333">
        <f t="shared" si="14"/>
        <v>343.49989132317432</v>
      </c>
      <c r="R143" s="333">
        <f t="shared" ref="R143:R152" si="29">+R142+P143</f>
        <v>343.49989132317432</v>
      </c>
      <c r="S143" s="333">
        <f t="shared" si="4"/>
        <v>343.49989132317432</v>
      </c>
      <c r="T143" s="256"/>
      <c r="U143" s="287" t="str">
        <f t="shared" si="15"/>
        <v>use the locking pin</v>
      </c>
      <c r="V143" s="315">
        <f t="shared" si="5"/>
        <v>0</v>
      </c>
      <c r="W143" s="431"/>
      <c r="X143" s="315">
        <f>SUM(V143:V152)/($B$138-B142)</f>
        <v>0</v>
      </c>
      <c r="Y143" s="316">
        <f>SUM(D142:D143)+$C$141</f>
        <v>0</v>
      </c>
      <c r="Z143" s="433">
        <f t="shared" si="16"/>
        <v>54.5017821</v>
      </c>
      <c r="AA143" s="434">
        <f t="shared" ref="AA143:AA152" si="30">SIN(Z143*3.14159265358979/180)</f>
        <v>0.81413357986421619</v>
      </c>
      <c r="AB143" s="435">
        <f t="shared" si="17"/>
        <v>343.49924001631013</v>
      </c>
      <c r="AC143" s="433">
        <f t="shared" si="18"/>
        <v>58.734415599999998</v>
      </c>
      <c r="AD143" s="436">
        <f t="shared" si="19"/>
        <v>0.85477073319485097</v>
      </c>
      <c r="AE143" s="435">
        <f t="shared" si="20"/>
        <v>403.50307231196138</v>
      </c>
      <c r="AF143" s="437">
        <f t="shared" si="21"/>
        <v>-57</v>
      </c>
      <c r="AG143" s="437">
        <f t="shared" si="22"/>
        <v>747.0023123282715</v>
      </c>
      <c r="AH143" s="322">
        <f t="shared" si="23"/>
        <v>-343.49924001631013</v>
      </c>
      <c r="AI143" s="322">
        <f t="shared" si="6"/>
        <v>343.49924001631013</v>
      </c>
      <c r="AJ143" s="323">
        <f t="shared" si="24"/>
        <v>-30.789295752105453</v>
      </c>
      <c r="AK143" s="323">
        <f t="shared" si="25"/>
        <v>-26.210704247894547</v>
      </c>
      <c r="AL143" s="288">
        <f t="shared" si="7"/>
        <v>-376.75431401209499</v>
      </c>
      <c r="AM143" s="288">
        <f t="shared" si="26"/>
        <v>-442.56727672366162</v>
      </c>
      <c r="AN143" s="438">
        <f t="shared" si="27"/>
        <v>376.75431401209499</v>
      </c>
      <c r="AO143" s="438">
        <f t="shared" si="27"/>
        <v>442.56727672366162</v>
      </c>
      <c r="AQ143" s="150"/>
      <c r="AR143" s="150"/>
      <c r="AS143" s="150"/>
      <c r="AT143" s="150"/>
      <c r="AY143" s="241"/>
      <c r="AZ143" s="241"/>
      <c r="BA143" s="241"/>
      <c r="BB143" s="51"/>
    </row>
    <row r="144" spans="2:94" ht="21" thickBot="1" x14ac:dyDescent="0.45">
      <c r="B144" s="439">
        <v>4</v>
      </c>
      <c r="C144" s="439"/>
      <c r="D144" s="28">
        <v>0</v>
      </c>
      <c r="E144" s="428" t="s">
        <v>80</v>
      </c>
      <c r="F144" s="440"/>
      <c r="G144" s="406">
        <v>472.06</v>
      </c>
      <c r="H144" s="406">
        <v>62.531168700000002</v>
      </c>
      <c r="I144" s="407">
        <f t="shared" si="28"/>
        <v>62.531168700000002</v>
      </c>
      <c r="J144" s="333">
        <f t="shared" si="8"/>
        <v>31.265584350000001</v>
      </c>
      <c r="K144" s="333">
        <f t="shared" si="9"/>
        <v>0.51900577347391186</v>
      </c>
      <c r="L144" s="333">
        <f t="shared" si="10"/>
        <v>245.00186542609484</v>
      </c>
      <c r="M144" s="333">
        <f t="shared" si="11"/>
        <v>490.00373085218968</v>
      </c>
      <c r="N144" s="333">
        <f>+C141+D142+D143+(D144/2)</f>
        <v>0</v>
      </c>
      <c r="O144" s="333">
        <f t="shared" si="12"/>
        <v>0</v>
      </c>
      <c r="P144" s="333">
        <f t="shared" si="13"/>
        <v>0</v>
      </c>
      <c r="Q144" s="333">
        <f t="shared" si="14"/>
        <v>343.49989132317432</v>
      </c>
      <c r="R144" s="333">
        <f t="shared" si="29"/>
        <v>343.49989132317432</v>
      </c>
      <c r="S144" s="333">
        <f t="shared" si="4"/>
        <v>343.49989132317432</v>
      </c>
      <c r="T144" s="256"/>
      <c r="U144" s="287" t="str">
        <f t="shared" si="15"/>
        <v>use the locking pin</v>
      </c>
      <c r="V144" s="315">
        <f t="shared" si="5"/>
        <v>0</v>
      </c>
      <c r="W144" s="431"/>
      <c r="X144" s="315">
        <f>SUM(V144:V152)/($B$138-B143)</f>
        <v>0</v>
      </c>
      <c r="Y144" s="316">
        <f>SUM(D142:D144)+$C$141</f>
        <v>0</v>
      </c>
      <c r="Z144" s="433">
        <f t="shared" si="16"/>
        <v>54.5017821</v>
      </c>
      <c r="AA144" s="434">
        <f t="shared" si="30"/>
        <v>0.81413357986421619</v>
      </c>
      <c r="AB144" s="435">
        <f t="shared" si="17"/>
        <v>343.49924001631013</v>
      </c>
      <c r="AC144" s="433">
        <f t="shared" si="18"/>
        <v>58.734415599999998</v>
      </c>
      <c r="AD144" s="436">
        <f t="shared" si="19"/>
        <v>0.85477073319485097</v>
      </c>
      <c r="AE144" s="435">
        <f t="shared" si="20"/>
        <v>403.50307231196138</v>
      </c>
      <c r="AF144" s="437">
        <f t="shared" si="21"/>
        <v>-114</v>
      </c>
      <c r="AG144" s="437">
        <f t="shared" si="22"/>
        <v>747.0023123282715</v>
      </c>
      <c r="AH144" s="322">
        <f t="shared" si="23"/>
        <v>-343.49924001631013</v>
      </c>
      <c r="AI144" s="322">
        <f t="shared" si="6"/>
        <v>343.49924001631013</v>
      </c>
      <c r="AJ144" s="323">
        <f t="shared" si="24"/>
        <v>-61.578591504210905</v>
      </c>
      <c r="AK144" s="323">
        <f t="shared" si="25"/>
        <v>-52.421408495789095</v>
      </c>
      <c r="AL144" s="288">
        <f t="shared" si="7"/>
        <v>-188.3771570060475</v>
      </c>
      <c r="AM144" s="288">
        <f t="shared" si="26"/>
        <v>-221.28363836183081</v>
      </c>
      <c r="AN144" s="438">
        <f t="shared" si="27"/>
        <v>188.3771570060475</v>
      </c>
      <c r="AO144" s="438">
        <f t="shared" si="27"/>
        <v>221.28363836183081</v>
      </c>
      <c r="AQ144" s="150"/>
      <c r="AR144" s="150"/>
      <c r="AS144" s="150"/>
      <c r="AT144" s="150"/>
      <c r="AY144" s="241"/>
      <c r="AZ144" s="241"/>
      <c r="BA144" s="241"/>
      <c r="BB144" s="51"/>
    </row>
    <row r="145" spans="2:54" ht="21" thickBot="1" x14ac:dyDescent="0.45">
      <c r="B145" s="439">
        <v>5</v>
      </c>
      <c r="C145" s="439"/>
      <c r="D145" s="28">
        <v>0</v>
      </c>
      <c r="E145" s="428" t="s">
        <v>80</v>
      </c>
      <c r="F145" s="440"/>
      <c r="G145" s="406">
        <v>472.06</v>
      </c>
      <c r="H145" s="406">
        <v>62.531168700000002</v>
      </c>
      <c r="I145" s="407">
        <f t="shared" si="28"/>
        <v>62.531168700000002</v>
      </c>
      <c r="J145" s="333">
        <f t="shared" si="8"/>
        <v>31.265584350000001</v>
      </c>
      <c r="K145" s="333">
        <f t="shared" si="9"/>
        <v>0.51900577347391186</v>
      </c>
      <c r="L145" s="333">
        <f t="shared" si="10"/>
        <v>245.00186542609484</v>
      </c>
      <c r="M145" s="333">
        <f t="shared" si="11"/>
        <v>490.00373085218968</v>
      </c>
      <c r="N145" s="333">
        <f>+C141+D142+D143+D144+(D145/2)</f>
        <v>0</v>
      </c>
      <c r="O145" s="333">
        <f t="shared" si="12"/>
        <v>0</v>
      </c>
      <c r="P145" s="333">
        <f t="shared" si="13"/>
        <v>0</v>
      </c>
      <c r="Q145" s="333">
        <f t="shared" si="14"/>
        <v>343.49989132317432</v>
      </c>
      <c r="R145" s="333">
        <f t="shared" si="29"/>
        <v>343.49989132317432</v>
      </c>
      <c r="S145" s="333">
        <f t="shared" si="4"/>
        <v>343.49989132317432</v>
      </c>
      <c r="T145" s="256"/>
      <c r="U145" s="287" t="str">
        <f t="shared" si="15"/>
        <v>use the locking pin</v>
      </c>
      <c r="V145" s="315">
        <f t="shared" si="5"/>
        <v>0</v>
      </c>
      <c r="W145" s="431"/>
      <c r="X145" s="315">
        <f>SUM(V145:V152)/($B$138-B144)</f>
        <v>0</v>
      </c>
      <c r="Y145" s="316">
        <f>SUM(D142:D145)+$C$141</f>
        <v>0</v>
      </c>
      <c r="Z145" s="433">
        <f t="shared" si="16"/>
        <v>54.5017821</v>
      </c>
      <c r="AA145" s="434">
        <f t="shared" si="30"/>
        <v>0.81413357986421619</v>
      </c>
      <c r="AB145" s="435">
        <f t="shared" si="17"/>
        <v>343.49924001631013</v>
      </c>
      <c r="AC145" s="433">
        <f t="shared" si="18"/>
        <v>58.734415599999998</v>
      </c>
      <c r="AD145" s="436">
        <f t="shared" si="19"/>
        <v>0.85477073319485097</v>
      </c>
      <c r="AE145" s="435">
        <f t="shared" si="20"/>
        <v>403.50307231196138</v>
      </c>
      <c r="AF145" s="437">
        <f t="shared" si="21"/>
        <v>-171</v>
      </c>
      <c r="AG145" s="437">
        <f t="shared" si="22"/>
        <v>747.0023123282715</v>
      </c>
      <c r="AH145" s="322">
        <f t="shared" si="23"/>
        <v>-343.49924001631013</v>
      </c>
      <c r="AI145" s="322">
        <f t="shared" si="6"/>
        <v>343.49924001631013</v>
      </c>
      <c r="AJ145" s="323">
        <f t="shared" si="24"/>
        <v>-92.367887256316351</v>
      </c>
      <c r="AK145" s="323">
        <f t="shared" si="25"/>
        <v>-78.632112743683649</v>
      </c>
      <c r="AL145" s="288">
        <f t="shared" si="7"/>
        <v>-125.58477133736501</v>
      </c>
      <c r="AM145" s="288">
        <f t="shared" si="26"/>
        <v>-147.52242557455386</v>
      </c>
      <c r="AN145" s="438">
        <f t="shared" si="27"/>
        <v>125.58477133736501</v>
      </c>
      <c r="AO145" s="438">
        <f t="shared" si="27"/>
        <v>147.52242557455386</v>
      </c>
      <c r="AQ145" s="150"/>
      <c r="AR145" s="150"/>
      <c r="AS145" s="150"/>
      <c r="AT145" s="150"/>
      <c r="AY145" s="241"/>
      <c r="AZ145" s="241"/>
      <c r="BA145" s="241"/>
      <c r="BB145" s="51"/>
    </row>
    <row r="146" spans="2:54" ht="21" thickBot="1" x14ac:dyDescent="0.45">
      <c r="B146" s="439">
        <v>6</v>
      </c>
      <c r="C146" s="439"/>
      <c r="D146" s="28">
        <v>0</v>
      </c>
      <c r="E146" s="428" t="s">
        <v>80</v>
      </c>
      <c r="F146" s="440"/>
      <c r="G146" s="406">
        <v>472.06</v>
      </c>
      <c r="H146" s="406">
        <v>62.531168700000002</v>
      </c>
      <c r="I146" s="407">
        <f t="shared" si="28"/>
        <v>62.531168700000002</v>
      </c>
      <c r="J146" s="333">
        <f t="shared" si="8"/>
        <v>31.265584350000001</v>
      </c>
      <c r="K146" s="333">
        <f t="shared" si="9"/>
        <v>0.51900577347391186</v>
      </c>
      <c r="L146" s="333">
        <f t="shared" si="10"/>
        <v>245.00186542609484</v>
      </c>
      <c r="M146" s="333">
        <f t="shared" si="11"/>
        <v>490.00373085218968</v>
      </c>
      <c r="N146" s="333">
        <f>+C141+D142+D143+D144+D145+(D146/2)</f>
        <v>0</v>
      </c>
      <c r="O146" s="333">
        <f t="shared" si="12"/>
        <v>0</v>
      </c>
      <c r="P146" s="333">
        <f t="shared" si="13"/>
        <v>0</v>
      </c>
      <c r="Q146" s="333">
        <f t="shared" si="14"/>
        <v>343.49989132317432</v>
      </c>
      <c r="R146" s="333">
        <f t="shared" si="29"/>
        <v>343.49989132317432</v>
      </c>
      <c r="S146" s="333">
        <f t="shared" si="4"/>
        <v>343.49989132317432</v>
      </c>
      <c r="T146" s="256"/>
      <c r="U146" s="287" t="str">
        <f t="shared" si="15"/>
        <v>use the locking pin</v>
      </c>
      <c r="V146" s="315">
        <f t="shared" si="5"/>
        <v>0</v>
      </c>
      <c r="W146" s="431"/>
      <c r="X146" s="315">
        <f>SUM(V146:V152)/($B$138-B145)</f>
        <v>0</v>
      </c>
      <c r="Y146" s="316">
        <f>SUM(D142:D146)+$C$141</f>
        <v>0</v>
      </c>
      <c r="Z146" s="433">
        <f t="shared" si="16"/>
        <v>54.5017821</v>
      </c>
      <c r="AA146" s="434">
        <f t="shared" si="30"/>
        <v>0.81413357986421619</v>
      </c>
      <c r="AB146" s="435">
        <f t="shared" si="17"/>
        <v>343.49924001631013</v>
      </c>
      <c r="AC146" s="433">
        <f t="shared" si="18"/>
        <v>58.734415599999998</v>
      </c>
      <c r="AD146" s="436">
        <f t="shared" si="19"/>
        <v>0.85477073319485097</v>
      </c>
      <c r="AE146" s="435">
        <f t="shared" si="20"/>
        <v>403.50307231196138</v>
      </c>
      <c r="AF146" s="437">
        <f t="shared" si="21"/>
        <v>-228</v>
      </c>
      <c r="AG146" s="437">
        <f t="shared" si="22"/>
        <v>747.0023123282715</v>
      </c>
      <c r="AH146" s="322">
        <f t="shared" si="23"/>
        <v>-343.49924001631013</v>
      </c>
      <c r="AI146" s="322">
        <f t="shared" si="6"/>
        <v>343.49924001631013</v>
      </c>
      <c r="AJ146" s="323">
        <f t="shared" si="24"/>
        <v>-123.15718300842181</v>
      </c>
      <c r="AK146" s="323">
        <f t="shared" si="25"/>
        <v>-104.84281699157819</v>
      </c>
      <c r="AL146" s="288">
        <f t="shared" si="7"/>
        <v>-94.188578503023749</v>
      </c>
      <c r="AM146" s="288">
        <f t="shared" si="26"/>
        <v>-110.64181918091541</v>
      </c>
      <c r="AN146" s="438">
        <f t="shared" si="27"/>
        <v>94.188578503023749</v>
      </c>
      <c r="AO146" s="438">
        <f t="shared" si="27"/>
        <v>110.64181918091541</v>
      </c>
      <c r="AQ146" s="150"/>
      <c r="AR146" s="150"/>
      <c r="AS146" s="150"/>
      <c r="AT146" s="150"/>
      <c r="AU146" s="150"/>
      <c r="AW146" s="150"/>
      <c r="AX146" s="150"/>
      <c r="AY146" s="241"/>
      <c r="AZ146" s="241"/>
      <c r="BA146" s="241"/>
      <c r="BB146" s="51"/>
    </row>
    <row r="147" spans="2:54" ht="21" thickBot="1" x14ac:dyDescent="0.45">
      <c r="B147" s="439">
        <v>7</v>
      </c>
      <c r="C147" s="439"/>
      <c r="D147" s="28">
        <v>0</v>
      </c>
      <c r="E147" s="428" t="s">
        <v>80</v>
      </c>
      <c r="F147" s="440"/>
      <c r="G147" s="406">
        <v>472.06</v>
      </c>
      <c r="H147" s="406">
        <v>62.531168700000002</v>
      </c>
      <c r="I147" s="407">
        <f t="shared" si="28"/>
        <v>62.531168700000002</v>
      </c>
      <c r="J147" s="333">
        <f t="shared" si="8"/>
        <v>31.265584350000001</v>
      </c>
      <c r="K147" s="333">
        <f t="shared" si="9"/>
        <v>0.51900577347391186</v>
      </c>
      <c r="L147" s="333">
        <f t="shared" si="10"/>
        <v>245.00186542609484</v>
      </c>
      <c r="M147" s="333">
        <f t="shared" si="11"/>
        <v>490.00373085218968</v>
      </c>
      <c r="N147" s="333">
        <f>+C141+D142+D143+D144+D145+D146+(D147/2)</f>
        <v>0</v>
      </c>
      <c r="O147" s="333">
        <f t="shared" si="12"/>
        <v>0</v>
      </c>
      <c r="P147" s="333">
        <f t="shared" si="13"/>
        <v>0</v>
      </c>
      <c r="Q147" s="333">
        <f t="shared" si="14"/>
        <v>343.49989132317432</v>
      </c>
      <c r="R147" s="333">
        <f t="shared" si="29"/>
        <v>343.49989132317432</v>
      </c>
      <c r="S147" s="333">
        <f t="shared" si="4"/>
        <v>343.49989132317432</v>
      </c>
      <c r="T147" s="256"/>
      <c r="U147" s="287" t="str">
        <f t="shared" si="15"/>
        <v>use the locking pin</v>
      </c>
      <c r="V147" s="315">
        <f t="shared" si="5"/>
        <v>0</v>
      </c>
      <c r="W147" s="431"/>
      <c r="X147" s="315">
        <f>SUM(V147:V152)/($B$138-B146)</f>
        <v>0</v>
      </c>
      <c r="Y147" s="316">
        <f>SUM(D142:D147)+$C$141</f>
        <v>0</v>
      </c>
      <c r="Z147" s="433">
        <f t="shared" si="16"/>
        <v>54.5017821</v>
      </c>
      <c r="AA147" s="434">
        <f t="shared" si="30"/>
        <v>0.81413357986421619</v>
      </c>
      <c r="AB147" s="435">
        <f t="shared" si="17"/>
        <v>343.49924001631013</v>
      </c>
      <c r="AC147" s="433">
        <f t="shared" si="18"/>
        <v>58.734415599999998</v>
      </c>
      <c r="AD147" s="436">
        <f t="shared" si="19"/>
        <v>0.85477073319485097</v>
      </c>
      <c r="AE147" s="435">
        <f t="shared" si="20"/>
        <v>403.50307231196138</v>
      </c>
      <c r="AF147" s="437">
        <f t="shared" si="21"/>
        <v>-285</v>
      </c>
      <c r="AG147" s="437">
        <f t="shared" si="22"/>
        <v>747.0023123282715</v>
      </c>
      <c r="AH147" s="322">
        <f t="shared" si="23"/>
        <v>-343.49924001631013</v>
      </c>
      <c r="AI147" s="322">
        <f t="shared" si="6"/>
        <v>343.49924001631013</v>
      </c>
      <c r="AJ147" s="323">
        <f t="shared" si="24"/>
        <v>-153.94647876052727</v>
      </c>
      <c r="AK147" s="323">
        <f t="shared" si="25"/>
        <v>-131.05352123947273</v>
      </c>
      <c r="AL147" s="288">
        <f t="shared" si="7"/>
        <v>-75.350862802418987</v>
      </c>
      <c r="AM147" s="288">
        <f t="shared" si="26"/>
        <v>-88.513455344732336</v>
      </c>
      <c r="AN147" s="438">
        <f t="shared" si="27"/>
        <v>75.350862802418987</v>
      </c>
      <c r="AO147" s="438">
        <f t="shared" si="27"/>
        <v>88.513455344732336</v>
      </c>
      <c r="AQ147" s="150"/>
      <c r="AR147" s="150"/>
      <c r="AS147" s="150"/>
      <c r="AT147" s="150"/>
      <c r="AU147" s="150"/>
      <c r="AV147" s="150"/>
      <c r="AW147" s="150"/>
      <c r="AX147" s="150"/>
      <c r="AY147" s="241"/>
      <c r="AZ147" s="241"/>
      <c r="BA147" s="241"/>
    </row>
    <row r="148" spans="2:54" ht="21" thickBot="1" x14ac:dyDescent="0.45">
      <c r="B148" s="439">
        <v>8</v>
      </c>
      <c r="C148" s="439"/>
      <c r="D148" s="28">
        <v>0</v>
      </c>
      <c r="E148" s="428" t="s">
        <v>80</v>
      </c>
      <c r="F148" s="440"/>
      <c r="G148" s="406">
        <v>472.06</v>
      </c>
      <c r="H148" s="406">
        <v>62.531168700000002</v>
      </c>
      <c r="I148" s="407">
        <f t="shared" si="28"/>
        <v>62.531168700000002</v>
      </c>
      <c r="J148" s="333">
        <f t="shared" si="8"/>
        <v>31.265584350000001</v>
      </c>
      <c r="K148" s="333">
        <f t="shared" si="9"/>
        <v>0.51900577347391186</v>
      </c>
      <c r="L148" s="333">
        <f t="shared" si="10"/>
        <v>245.00186542609484</v>
      </c>
      <c r="M148" s="333">
        <f t="shared" si="11"/>
        <v>490.00373085218968</v>
      </c>
      <c r="N148" s="333">
        <f>+C141+D142+D143+D144+D145+D146+D147+(D148/2)</f>
        <v>0</v>
      </c>
      <c r="O148" s="333">
        <f t="shared" si="12"/>
        <v>0</v>
      </c>
      <c r="P148" s="333">
        <f t="shared" si="13"/>
        <v>0</v>
      </c>
      <c r="Q148" s="333">
        <f t="shared" si="14"/>
        <v>343.49989132317432</v>
      </c>
      <c r="R148" s="333">
        <f t="shared" si="29"/>
        <v>343.49989132317432</v>
      </c>
      <c r="S148" s="333">
        <f t="shared" si="4"/>
        <v>343.49989132317432</v>
      </c>
      <c r="T148" s="256"/>
      <c r="U148" s="287" t="str">
        <f t="shared" si="15"/>
        <v>use the locking pin</v>
      </c>
      <c r="V148" s="315">
        <f t="shared" si="5"/>
        <v>0</v>
      </c>
      <c r="W148" s="431"/>
      <c r="X148" s="315">
        <f>SUM(V148:V152)/($B$138-B147)</f>
        <v>0</v>
      </c>
      <c r="Y148" s="316">
        <f>SUM(D142:D148)+$C$141</f>
        <v>0</v>
      </c>
      <c r="Z148" s="433">
        <f t="shared" si="16"/>
        <v>54.5017821</v>
      </c>
      <c r="AA148" s="434">
        <f t="shared" si="30"/>
        <v>0.81413357986421619</v>
      </c>
      <c r="AB148" s="435">
        <f t="shared" si="17"/>
        <v>343.49924001631013</v>
      </c>
      <c r="AC148" s="433">
        <f t="shared" si="18"/>
        <v>58.734415599999998</v>
      </c>
      <c r="AD148" s="436">
        <f t="shared" si="19"/>
        <v>0.85477073319485097</v>
      </c>
      <c r="AE148" s="435">
        <f t="shared" si="20"/>
        <v>403.50307231196138</v>
      </c>
      <c r="AF148" s="437">
        <f t="shared" si="21"/>
        <v>-342</v>
      </c>
      <c r="AG148" s="437">
        <f t="shared" si="22"/>
        <v>747.0023123282715</v>
      </c>
      <c r="AH148" s="322">
        <f t="shared" si="23"/>
        <v>-343.49924001631013</v>
      </c>
      <c r="AI148" s="322">
        <f t="shared" si="6"/>
        <v>343.49924001631013</v>
      </c>
      <c r="AJ148" s="323">
        <f t="shared" si="24"/>
        <v>-184.7357745126327</v>
      </c>
      <c r="AK148" s="323">
        <f t="shared" si="25"/>
        <v>-157.2642254873673</v>
      </c>
      <c r="AL148" s="288">
        <f t="shared" si="7"/>
        <v>-62.792385668682506</v>
      </c>
      <c r="AM148" s="288">
        <f t="shared" si="26"/>
        <v>-73.761212787276932</v>
      </c>
      <c r="AN148" s="438">
        <f t="shared" si="27"/>
        <v>62.792385668682506</v>
      </c>
      <c r="AO148" s="438">
        <f t="shared" si="27"/>
        <v>73.761212787276932</v>
      </c>
      <c r="AQ148" s="150"/>
      <c r="AR148" s="150"/>
      <c r="AS148" s="150"/>
      <c r="AT148" s="150"/>
      <c r="AU148" s="150"/>
      <c r="AV148" s="150"/>
      <c r="AW148" s="150"/>
      <c r="AX148" s="150"/>
      <c r="AY148" s="241"/>
      <c r="AZ148" s="241"/>
      <c r="BA148" s="241"/>
    </row>
    <row r="149" spans="2:54" ht="21" thickBot="1" x14ac:dyDescent="0.45">
      <c r="B149" s="439">
        <v>9</v>
      </c>
      <c r="C149" s="439"/>
      <c r="D149" s="28">
        <v>0</v>
      </c>
      <c r="E149" s="428" t="s">
        <v>80</v>
      </c>
      <c r="F149" s="440"/>
      <c r="G149" s="406">
        <v>472.06</v>
      </c>
      <c r="H149" s="406">
        <v>62.531168700000002</v>
      </c>
      <c r="I149" s="407">
        <f t="shared" si="28"/>
        <v>62.531168700000002</v>
      </c>
      <c r="J149" s="333">
        <f t="shared" si="8"/>
        <v>31.265584350000001</v>
      </c>
      <c r="K149" s="333">
        <f t="shared" si="9"/>
        <v>0.51900577347391186</v>
      </c>
      <c r="L149" s="333">
        <f t="shared" si="10"/>
        <v>245.00186542609484</v>
      </c>
      <c r="M149" s="333">
        <f t="shared" si="11"/>
        <v>490.00373085218968</v>
      </c>
      <c r="N149" s="333">
        <f>+C141+D142+D143+D144+D145+D146+D147+D148+(D149/2)</f>
        <v>0</v>
      </c>
      <c r="O149" s="333">
        <f t="shared" si="12"/>
        <v>0</v>
      </c>
      <c r="P149" s="333">
        <f t="shared" si="13"/>
        <v>0</v>
      </c>
      <c r="Q149" s="333">
        <f t="shared" si="14"/>
        <v>343.49989132317432</v>
      </c>
      <c r="R149" s="333">
        <f t="shared" si="29"/>
        <v>343.49989132317432</v>
      </c>
      <c r="S149" s="333">
        <f t="shared" si="4"/>
        <v>343.49989132317432</v>
      </c>
      <c r="T149" s="256"/>
      <c r="U149" s="287" t="str">
        <f t="shared" si="15"/>
        <v>use the locking pin</v>
      </c>
      <c r="V149" s="315">
        <f t="shared" si="5"/>
        <v>0</v>
      </c>
      <c r="W149" s="431"/>
      <c r="X149" s="315">
        <f>SUM(V149:V152)/($B$138-B148)</f>
        <v>0</v>
      </c>
      <c r="Y149" s="316">
        <f>SUM(D142:D149)+$C$141</f>
        <v>0</v>
      </c>
      <c r="Z149" s="433">
        <f t="shared" si="16"/>
        <v>54.5017821</v>
      </c>
      <c r="AA149" s="434">
        <f t="shared" si="30"/>
        <v>0.81413357986421619</v>
      </c>
      <c r="AB149" s="435">
        <f t="shared" si="17"/>
        <v>343.49924001631013</v>
      </c>
      <c r="AC149" s="433">
        <f t="shared" si="18"/>
        <v>58.734415599999998</v>
      </c>
      <c r="AD149" s="436">
        <f t="shared" si="19"/>
        <v>0.85477073319485097</v>
      </c>
      <c r="AE149" s="435">
        <f t="shared" si="20"/>
        <v>403.50307231196138</v>
      </c>
      <c r="AF149" s="437">
        <f t="shared" si="21"/>
        <v>-399</v>
      </c>
      <c r="AG149" s="437">
        <f t="shared" si="22"/>
        <v>747.0023123282715</v>
      </c>
      <c r="AH149" s="322">
        <f t="shared" si="23"/>
        <v>-343.49924001631013</v>
      </c>
      <c r="AI149" s="322">
        <f t="shared" si="6"/>
        <v>343.49924001631013</v>
      </c>
      <c r="AJ149" s="323">
        <f t="shared" si="24"/>
        <v>-215.52507026473816</v>
      </c>
      <c r="AK149" s="323">
        <f t="shared" si="25"/>
        <v>-183.47492973526184</v>
      </c>
      <c r="AL149" s="288">
        <f t="shared" si="7"/>
        <v>-53.822044858870711</v>
      </c>
      <c r="AM149" s="288">
        <f t="shared" si="26"/>
        <v>-63.223896674808806</v>
      </c>
      <c r="AN149" s="438">
        <f t="shared" si="27"/>
        <v>53.822044858870711</v>
      </c>
      <c r="AO149" s="438">
        <f t="shared" si="27"/>
        <v>63.223896674808806</v>
      </c>
      <c r="AQ149" s="150"/>
      <c r="AR149" s="150"/>
      <c r="AS149" s="150"/>
      <c r="AT149" s="150"/>
      <c r="AU149" s="150"/>
      <c r="AV149" s="150"/>
      <c r="AW149" s="150"/>
      <c r="AX149" s="150"/>
      <c r="AY149" s="241"/>
      <c r="AZ149" s="241"/>
      <c r="BA149" s="241"/>
    </row>
    <row r="150" spans="2:54" ht="21" thickBot="1" x14ac:dyDescent="0.45">
      <c r="B150" s="439">
        <v>10</v>
      </c>
      <c r="C150" s="439"/>
      <c r="D150" s="28">
        <v>0</v>
      </c>
      <c r="E150" s="428" t="s">
        <v>80</v>
      </c>
      <c r="F150" s="440"/>
      <c r="G150" s="406">
        <v>472.06</v>
      </c>
      <c r="H150" s="406">
        <v>62.531168700000002</v>
      </c>
      <c r="I150" s="407">
        <f t="shared" si="28"/>
        <v>62.531168700000002</v>
      </c>
      <c r="J150" s="333">
        <f t="shared" si="8"/>
        <v>31.265584350000001</v>
      </c>
      <c r="K150" s="333">
        <f t="shared" si="9"/>
        <v>0.51900577347391186</v>
      </c>
      <c r="L150" s="333">
        <f t="shared" si="10"/>
        <v>245.00186542609484</v>
      </c>
      <c r="M150" s="333">
        <f t="shared" si="11"/>
        <v>490.00373085218968</v>
      </c>
      <c r="N150" s="333">
        <f>+C141+D142+D143+D144+D145+D146+D147+D148+D149+(D150/2)</f>
        <v>0</v>
      </c>
      <c r="O150" s="333">
        <f t="shared" si="12"/>
        <v>0</v>
      </c>
      <c r="P150" s="333">
        <f t="shared" si="13"/>
        <v>0</v>
      </c>
      <c r="Q150" s="333">
        <f t="shared" si="14"/>
        <v>343.49989132317432</v>
      </c>
      <c r="R150" s="333">
        <f t="shared" si="29"/>
        <v>343.49989132317432</v>
      </c>
      <c r="S150" s="333">
        <f t="shared" si="4"/>
        <v>343.49989132317432</v>
      </c>
      <c r="T150" s="256"/>
      <c r="U150" s="287" t="str">
        <f t="shared" si="15"/>
        <v>use the locking pin</v>
      </c>
      <c r="V150" s="315">
        <f t="shared" si="5"/>
        <v>0</v>
      </c>
      <c r="W150" s="431"/>
      <c r="X150" s="315">
        <f>SUM(V150:V152)/($B$138-B149)</f>
        <v>0</v>
      </c>
      <c r="Y150" s="316">
        <f>SUM(D142:D150)+$C$141</f>
        <v>0</v>
      </c>
      <c r="Z150" s="433">
        <f t="shared" si="16"/>
        <v>54.5017821</v>
      </c>
      <c r="AA150" s="434">
        <f t="shared" si="30"/>
        <v>0.81413357986421619</v>
      </c>
      <c r="AB150" s="435">
        <f t="shared" si="17"/>
        <v>343.49924001631013</v>
      </c>
      <c r="AC150" s="433">
        <f t="shared" si="18"/>
        <v>58.734415599999998</v>
      </c>
      <c r="AD150" s="436">
        <f t="shared" si="19"/>
        <v>0.85477073319485097</v>
      </c>
      <c r="AE150" s="435">
        <f t="shared" si="20"/>
        <v>403.50307231196138</v>
      </c>
      <c r="AF150" s="437">
        <f t="shared" si="21"/>
        <v>-456</v>
      </c>
      <c r="AG150" s="437">
        <f t="shared" si="22"/>
        <v>747.0023123282715</v>
      </c>
      <c r="AH150" s="322">
        <f t="shared" si="23"/>
        <v>-343.49924001631013</v>
      </c>
      <c r="AI150" s="322">
        <f t="shared" si="6"/>
        <v>343.49924001631013</v>
      </c>
      <c r="AJ150" s="323">
        <f t="shared" si="24"/>
        <v>-246.31436601684362</v>
      </c>
      <c r="AK150" s="323">
        <f t="shared" si="25"/>
        <v>-209.68563398315638</v>
      </c>
      <c r="AL150" s="288">
        <f t="shared" si="7"/>
        <v>-47.094289251511874</v>
      </c>
      <c r="AM150" s="288">
        <f t="shared" si="26"/>
        <v>-55.320909590457703</v>
      </c>
      <c r="AN150" s="438">
        <f t="shared" si="27"/>
        <v>47.094289251511874</v>
      </c>
      <c r="AO150" s="438">
        <f t="shared" si="27"/>
        <v>55.320909590457703</v>
      </c>
      <c r="AQ150" s="150"/>
      <c r="AR150" s="150"/>
      <c r="AS150" s="150"/>
      <c r="AT150" s="150"/>
      <c r="AU150" s="150"/>
      <c r="AV150" s="150"/>
      <c r="AW150" s="150"/>
      <c r="AX150" s="150"/>
      <c r="AY150" s="241"/>
      <c r="AZ150" s="241"/>
      <c r="BA150" s="241"/>
    </row>
    <row r="151" spans="2:54" ht="21" thickBot="1" x14ac:dyDescent="0.45">
      <c r="B151" s="439">
        <v>11</v>
      </c>
      <c r="C151" s="439"/>
      <c r="D151" s="28">
        <v>0</v>
      </c>
      <c r="E151" s="428" t="s">
        <v>80</v>
      </c>
      <c r="F151" s="440"/>
      <c r="G151" s="406">
        <v>472.06</v>
      </c>
      <c r="H151" s="406">
        <v>62.531168700000002</v>
      </c>
      <c r="I151" s="407">
        <f t="shared" si="28"/>
        <v>62.531168700000002</v>
      </c>
      <c r="J151" s="333">
        <f t="shared" si="8"/>
        <v>31.265584350000001</v>
      </c>
      <c r="K151" s="333">
        <f t="shared" si="9"/>
        <v>0.51900577347391186</v>
      </c>
      <c r="L151" s="333">
        <f t="shared" si="10"/>
        <v>245.00186542609484</v>
      </c>
      <c r="M151" s="333">
        <f t="shared" si="11"/>
        <v>490.00373085218968</v>
      </c>
      <c r="N151" s="333">
        <f>+C141+D142+D143+D144+D145+D146+D147+D148+D149+D150+(D151/2)</f>
        <v>0</v>
      </c>
      <c r="O151" s="333">
        <f t="shared" si="12"/>
        <v>0</v>
      </c>
      <c r="P151" s="333">
        <f t="shared" si="13"/>
        <v>0</v>
      </c>
      <c r="Q151" s="333">
        <f t="shared" si="14"/>
        <v>343.49989132317432</v>
      </c>
      <c r="R151" s="333">
        <f t="shared" si="29"/>
        <v>343.49989132317432</v>
      </c>
      <c r="S151" s="333">
        <f t="shared" si="4"/>
        <v>343.49989132317432</v>
      </c>
      <c r="T151" s="256"/>
      <c r="U151" s="287" t="str">
        <f t="shared" si="15"/>
        <v>use the locking pin</v>
      </c>
      <c r="V151" s="315">
        <f t="shared" si="5"/>
        <v>0</v>
      </c>
      <c r="W151" s="431"/>
      <c r="X151" s="315">
        <f>SUM(V151:V152)/($B$138-B150)</f>
        <v>0</v>
      </c>
      <c r="Y151" s="316">
        <f>SUM(D142:D151)+$C$141</f>
        <v>0</v>
      </c>
      <c r="Z151" s="433">
        <f t="shared" si="16"/>
        <v>54.5017821</v>
      </c>
      <c r="AA151" s="434">
        <f t="shared" si="30"/>
        <v>0.81413357986421619</v>
      </c>
      <c r="AB151" s="435">
        <f t="shared" si="17"/>
        <v>343.49924001631013</v>
      </c>
      <c r="AC151" s="433">
        <f t="shared" si="18"/>
        <v>58.734415599999998</v>
      </c>
      <c r="AD151" s="436">
        <f t="shared" si="19"/>
        <v>0.85477073319485097</v>
      </c>
      <c r="AE151" s="435">
        <f t="shared" si="20"/>
        <v>403.50307231196138</v>
      </c>
      <c r="AF151" s="437">
        <f t="shared" si="21"/>
        <v>-513</v>
      </c>
      <c r="AG151" s="437">
        <f t="shared" si="22"/>
        <v>747.0023123282715</v>
      </c>
      <c r="AH151" s="322">
        <f t="shared" si="23"/>
        <v>-343.49924001631013</v>
      </c>
      <c r="AI151" s="322">
        <f t="shared" si="6"/>
        <v>343.49924001631013</v>
      </c>
      <c r="AJ151" s="323">
        <f t="shared" si="24"/>
        <v>-277.10366176894905</v>
      </c>
      <c r="AK151" s="323">
        <f t="shared" si="25"/>
        <v>-235.89633823105095</v>
      </c>
      <c r="AL151" s="288">
        <f t="shared" si="7"/>
        <v>-41.861590445788337</v>
      </c>
      <c r="AM151" s="288">
        <f t="shared" si="26"/>
        <v>-49.174141858184626</v>
      </c>
      <c r="AN151" s="438">
        <f t="shared" si="27"/>
        <v>41.861590445788337</v>
      </c>
      <c r="AO151" s="438">
        <f t="shared" si="27"/>
        <v>49.174141858184626</v>
      </c>
      <c r="AQ151" s="150"/>
      <c r="AR151" s="150"/>
      <c r="AS151" s="150"/>
      <c r="AT151" s="150"/>
      <c r="AU151" s="150"/>
      <c r="AV151" s="150"/>
      <c r="AW151" s="150"/>
      <c r="AX151" s="150"/>
      <c r="AY151" s="241"/>
      <c r="AZ151" s="241"/>
      <c r="BA151" s="241"/>
    </row>
    <row r="152" spans="2:54" ht="21" thickBot="1" x14ac:dyDescent="0.45">
      <c r="B152" s="439">
        <v>12</v>
      </c>
      <c r="C152" s="439"/>
      <c r="D152" s="28">
        <v>0</v>
      </c>
      <c r="E152" s="428" t="s">
        <v>80</v>
      </c>
      <c r="F152" s="440"/>
      <c r="G152" s="406">
        <v>472.06</v>
      </c>
      <c r="H152" s="406">
        <v>62.531168700000002</v>
      </c>
      <c r="I152" s="407">
        <f t="shared" si="28"/>
        <v>62.531168700000002</v>
      </c>
      <c r="J152" s="333">
        <f t="shared" si="8"/>
        <v>31.265584350000001</v>
      </c>
      <c r="K152" s="333">
        <f t="shared" si="9"/>
        <v>0.51900577347391186</v>
      </c>
      <c r="L152" s="333">
        <f t="shared" si="10"/>
        <v>245.00186542609484</v>
      </c>
      <c r="M152" s="333">
        <f t="shared" si="11"/>
        <v>490.00373085218968</v>
      </c>
      <c r="N152" s="333">
        <f>+C141+D142+D143+D144+D145+D146+D147+D148+D149+D150+D151+(D152/2)</f>
        <v>0</v>
      </c>
      <c r="O152" s="333">
        <f t="shared" si="12"/>
        <v>0</v>
      </c>
      <c r="P152" s="333">
        <f t="shared" si="13"/>
        <v>0</v>
      </c>
      <c r="Q152" s="333">
        <f t="shared" si="14"/>
        <v>343.49989132317432</v>
      </c>
      <c r="R152" s="333">
        <f t="shared" si="29"/>
        <v>343.49989132317432</v>
      </c>
      <c r="S152" s="333">
        <f t="shared" si="4"/>
        <v>343.49989132317432</v>
      </c>
      <c r="T152" s="256"/>
      <c r="U152" s="287" t="str">
        <f t="shared" si="15"/>
        <v>use the locking pin</v>
      </c>
      <c r="V152" s="315">
        <f t="shared" si="5"/>
        <v>0</v>
      </c>
      <c r="W152" s="431"/>
      <c r="X152" s="315">
        <f>SUM(V152)/($B$138-B151)</f>
        <v>0</v>
      </c>
      <c r="Y152" s="316">
        <f>SUM(D142:D152)+$C$141</f>
        <v>0</v>
      </c>
      <c r="Z152" s="433">
        <f t="shared" si="16"/>
        <v>54.5017821</v>
      </c>
      <c r="AA152" s="434">
        <f t="shared" si="30"/>
        <v>0.81413357986421619</v>
      </c>
      <c r="AB152" s="435">
        <f t="shared" si="17"/>
        <v>343.49924001631013</v>
      </c>
      <c r="AC152" s="433">
        <f t="shared" si="18"/>
        <v>58.734415599999998</v>
      </c>
      <c r="AD152" s="436">
        <f t="shared" si="19"/>
        <v>0.85477073319485097</v>
      </c>
      <c r="AE152" s="435">
        <f t="shared" si="20"/>
        <v>403.50307231196138</v>
      </c>
      <c r="AF152" s="437">
        <f t="shared" si="21"/>
        <v>-570</v>
      </c>
      <c r="AG152" s="437">
        <f t="shared" si="22"/>
        <v>747.0023123282715</v>
      </c>
      <c r="AH152" s="322">
        <f t="shared" si="23"/>
        <v>-343.49924001631013</v>
      </c>
      <c r="AI152" s="322">
        <f t="shared" si="6"/>
        <v>343.49924001631013</v>
      </c>
      <c r="AJ152" s="323">
        <f t="shared" si="24"/>
        <v>-307.89295752105454</v>
      </c>
      <c r="AK152" s="323">
        <f t="shared" si="25"/>
        <v>-262.10704247894546</v>
      </c>
      <c r="AL152" s="288">
        <f t="shared" si="7"/>
        <v>-37.675431401209494</v>
      </c>
      <c r="AM152" s="288">
        <f t="shared" si="26"/>
        <v>-44.256727672366168</v>
      </c>
      <c r="AN152" s="438">
        <f t="shared" si="27"/>
        <v>37.675431401209494</v>
      </c>
      <c r="AO152" s="438">
        <f t="shared" si="27"/>
        <v>44.256727672366168</v>
      </c>
      <c r="AQ152" s="150"/>
      <c r="AR152" s="150"/>
      <c r="AS152" s="150"/>
      <c r="AT152" s="150"/>
      <c r="AU152" s="150"/>
      <c r="AV152" s="150"/>
      <c r="AW152" s="150"/>
      <c r="AX152" s="150"/>
      <c r="AY152" s="241"/>
      <c r="AZ152" s="241"/>
      <c r="BA152" s="241"/>
    </row>
    <row r="153" spans="2:54" ht="19.5" x14ac:dyDescent="0.4">
      <c r="G153" s="225"/>
      <c r="H153" s="225"/>
      <c r="I153" s="225"/>
      <c r="AQ153" s="150"/>
      <c r="AR153" s="150"/>
      <c r="AS153" s="150"/>
      <c r="AT153" s="150"/>
      <c r="AU153" s="150"/>
      <c r="AV153" s="150"/>
      <c r="AW153" s="150"/>
      <c r="AX153" s="150"/>
      <c r="AY153" s="241"/>
      <c r="AZ153" s="241"/>
      <c r="BA153" s="241"/>
    </row>
    <row r="154" spans="2:54" ht="19.5" x14ac:dyDescent="0.4">
      <c r="G154" s="225"/>
      <c r="H154" s="225"/>
      <c r="I154" s="225"/>
      <c r="AQ154" s="150"/>
      <c r="AR154" s="150"/>
      <c r="AS154" s="150"/>
      <c r="AT154" s="150"/>
      <c r="AU154" s="150"/>
      <c r="AV154" s="150"/>
      <c r="AW154" s="150"/>
      <c r="AX154" s="150"/>
      <c r="AY154" s="241"/>
      <c r="AZ154" s="241"/>
      <c r="BA154" s="241"/>
    </row>
    <row r="155" spans="2:54" ht="19.5" x14ac:dyDescent="0.4">
      <c r="G155" s="225"/>
      <c r="H155" s="225"/>
      <c r="I155" s="225"/>
      <c r="AQ155" s="150"/>
      <c r="AR155" s="150"/>
      <c r="AS155" s="150"/>
      <c r="AT155" s="150"/>
      <c r="AU155" s="150"/>
      <c r="AV155" s="150"/>
      <c r="AW155" s="150"/>
      <c r="AX155" s="150"/>
      <c r="AY155" s="241"/>
      <c r="AZ155" s="241"/>
      <c r="BA155" s="241"/>
    </row>
    <row r="156" spans="2:54" ht="19.5" x14ac:dyDescent="0.4">
      <c r="B156" s="400"/>
      <c r="AQ156" s="150"/>
      <c r="AR156" s="150"/>
      <c r="AS156" s="150"/>
      <c r="AT156" s="150"/>
      <c r="AU156" s="150"/>
      <c r="AV156" s="150"/>
      <c r="AW156" s="150"/>
      <c r="AX156" s="150"/>
      <c r="AY156" s="241"/>
      <c r="AZ156" s="241"/>
      <c r="BA156" s="241"/>
    </row>
    <row r="157" spans="2:54" ht="20.25" x14ac:dyDescent="0.4">
      <c r="AQ157" s="150"/>
      <c r="AR157" s="150"/>
      <c r="AS157" s="150"/>
      <c r="AT157" s="150"/>
      <c r="AU157" s="150"/>
      <c r="AV157" s="150"/>
      <c r="AX157" s="228" t="s">
        <v>59</v>
      </c>
      <c r="AY157" s="241"/>
      <c r="AZ157" s="241"/>
      <c r="BA157" s="241"/>
    </row>
    <row r="158" spans="2:54" ht="20.25" x14ac:dyDescent="0.4">
      <c r="AQ158" s="150"/>
      <c r="AR158" s="150"/>
      <c r="AS158" s="150"/>
      <c r="AT158" s="150"/>
      <c r="AU158" s="150"/>
      <c r="AV158" s="150"/>
      <c r="AW158" s="238"/>
      <c r="AX158" s="228">
        <f>-+AT160</f>
        <v>780.44877799869141</v>
      </c>
      <c r="AY158" s="241"/>
      <c r="AZ158" s="241"/>
      <c r="BA158" s="241"/>
    </row>
    <row r="159" spans="2:54" ht="20.25" hidden="1" x14ac:dyDescent="0.4">
      <c r="AQ159" s="150"/>
      <c r="AR159" s="150"/>
      <c r="AS159" s="328" t="s">
        <v>122</v>
      </c>
      <c r="AT159" s="150"/>
      <c r="AU159" s="150"/>
      <c r="AV159" s="150"/>
      <c r="AW159" s="150"/>
      <c r="AX159" s="150"/>
      <c r="AY159" s="241"/>
      <c r="AZ159" s="241"/>
      <c r="BA159" s="241">
        <v>1</v>
      </c>
    </row>
    <row r="160" spans="2:54" ht="20.25" x14ac:dyDescent="0.4">
      <c r="AQ160" s="329">
        <v>1</v>
      </c>
      <c r="AR160" s="330">
        <v>-473</v>
      </c>
      <c r="AS160" s="331">
        <f>+COS(($B$135*-1)*3.14159265358979/180)*AR160</f>
        <v>-473</v>
      </c>
      <c r="AT160" s="334">
        <f t="shared" ref="AT160:AT196" si="31">+AS160-D$3</f>
        <v>-780.44877799869141</v>
      </c>
      <c r="AU160" s="333">
        <f t="shared" ref="AU160:AU196" si="32">ABS(AT160)</f>
        <v>780.44877799869141</v>
      </c>
      <c r="AV160" s="334">
        <f>MIN(AU160:AU196)</f>
        <v>6.4487779986914688</v>
      </c>
      <c r="AW160" s="333" t="b">
        <f t="shared" ref="AW160:AW196" si="33">IF(AV160=AU160,AQ160)</f>
        <v>0</v>
      </c>
      <c r="AX160" s="335">
        <v>1</v>
      </c>
      <c r="AY160" s="241"/>
      <c r="AZ160" s="241"/>
      <c r="BA160" s="241"/>
    </row>
    <row r="161" spans="43:53" ht="20.25" x14ac:dyDescent="0.4">
      <c r="AQ161" s="329">
        <v>2</v>
      </c>
      <c r="AR161" s="330">
        <f>+AR160+43</f>
        <v>-430</v>
      </c>
      <c r="AS161" s="45">
        <f>+AS160+$E$2</f>
        <v>-430</v>
      </c>
      <c r="AT161" s="334">
        <f t="shared" si="31"/>
        <v>-737.44877799869141</v>
      </c>
      <c r="AU161" s="333">
        <f t="shared" si="32"/>
        <v>737.44877799869141</v>
      </c>
      <c r="AV161" s="333">
        <f>+AV160</f>
        <v>6.4487779986914688</v>
      </c>
      <c r="AW161" s="333" t="b">
        <f t="shared" si="33"/>
        <v>0</v>
      </c>
      <c r="AX161" s="335">
        <v>2</v>
      </c>
      <c r="AY161" s="241"/>
      <c r="AZ161" s="241"/>
      <c r="BA161" s="241"/>
    </row>
    <row r="162" spans="43:53" ht="20.25" x14ac:dyDescent="0.4">
      <c r="AQ162" s="329">
        <v>3</v>
      </c>
      <c r="AR162" s="330">
        <f t="shared" ref="AR162:AR196" si="34">+AR161+43</f>
        <v>-387</v>
      </c>
      <c r="AS162" s="45">
        <f t="shared" ref="AS162:AS196" si="35">+AS161+$E$2</f>
        <v>-387</v>
      </c>
      <c r="AT162" s="334">
        <f t="shared" si="31"/>
        <v>-694.44877799869141</v>
      </c>
      <c r="AU162" s="333">
        <f t="shared" si="32"/>
        <v>694.44877799869141</v>
      </c>
      <c r="AV162" s="333">
        <f t="shared" ref="AV162:AV196" si="36">+AV161</f>
        <v>6.4487779986914688</v>
      </c>
      <c r="AW162" s="333" t="b">
        <f t="shared" si="33"/>
        <v>0</v>
      </c>
      <c r="AX162" s="335">
        <v>3</v>
      </c>
      <c r="AY162" s="241"/>
      <c r="AZ162" s="241"/>
      <c r="BA162" s="241"/>
    </row>
    <row r="163" spans="43:53" ht="20.25" x14ac:dyDescent="0.4">
      <c r="AQ163" s="329">
        <v>4</v>
      </c>
      <c r="AR163" s="330">
        <f t="shared" si="34"/>
        <v>-344</v>
      </c>
      <c r="AS163" s="45">
        <f t="shared" si="35"/>
        <v>-344</v>
      </c>
      <c r="AT163" s="334">
        <f t="shared" si="31"/>
        <v>-651.44877799869141</v>
      </c>
      <c r="AU163" s="333">
        <f t="shared" si="32"/>
        <v>651.44877799869141</v>
      </c>
      <c r="AV163" s="333">
        <f t="shared" si="36"/>
        <v>6.4487779986914688</v>
      </c>
      <c r="AW163" s="333" t="b">
        <f t="shared" si="33"/>
        <v>0</v>
      </c>
      <c r="AX163" s="335">
        <v>4</v>
      </c>
      <c r="AY163" s="241"/>
      <c r="AZ163" s="241"/>
      <c r="BA163" s="241"/>
    </row>
    <row r="164" spans="43:53" ht="20.25" x14ac:dyDescent="0.4">
      <c r="AQ164" s="329">
        <v>5</v>
      </c>
      <c r="AR164" s="330">
        <f t="shared" si="34"/>
        <v>-301</v>
      </c>
      <c r="AS164" s="45">
        <f t="shared" si="35"/>
        <v>-301</v>
      </c>
      <c r="AT164" s="334">
        <f t="shared" si="31"/>
        <v>-608.44877799869141</v>
      </c>
      <c r="AU164" s="333">
        <f t="shared" si="32"/>
        <v>608.44877799869141</v>
      </c>
      <c r="AV164" s="333">
        <f t="shared" si="36"/>
        <v>6.4487779986914688</v>
      </c>
      <c r="AW164" s="333" t="b">
        <f t="shared" si="33"/>
        <v>0</v>
      </c>
      <c r="AX164" s="335">
        <v>5</v>
      </c>
      <c r="AY164" s="241"/>
      <c r="AZ164" s="241"/>
      <c r="BA164" s="241"/>
    </row>
    <row r="165" spans="43:53" ht="20.25" x14ac:dyDescent="0.4">
      <c r="AQ165" s="329">
        <v>6</v>
      </c>
      <c r="AR165" s="330">
        <f t="shared" si="34"/>
        <v>-258</v>
      </c>
      <c r="AS165" s="45">
        <f t="shared" si="35"/>
        <v>-258</v>
      </c>
      <c r="AT165" s="334">
        <f t="shared" si="31"/>
        <v>-565.44877799869141</v>
      </c>
      <c r="AU165" s="333">
        <f t="shared" si="32"/>
        <v>565.44877799869141</v>
      </c>
      <c r="AV165" s="333">
        <f t="shared" si="36"/>
        <v>6.4487779986914688</v>
      </c>
      <c r="AW165" s="333" t="b">
        <f t="shared" si="33"/>
        <v>0</v>
      </c>
      <c r="AX165" s="335">
        <v>6</v>
      </c>
      <c r="AY165" s="241"/>
      <c r="AZ165" s="241"/>
      <c r="BA165" s="241"/>
    </row>
    <row r="166" spans="43:53" ht="20.25" x14ac:dyDescent="0.4">
      <c r="AQ166" s="329">
        <v>7</v>
      </c>
      <c r="AR166" s="330">
        <f t="shared" si="34"/>
        <v>-215</v>
      </c>
      <c r="AS166" s="45">
        <f t="shared" si="35"/>
        <v>-215</v>
      </c>
      <c r="AT166" s="334">
        <f t="shared" si="31"/>
        <v>-522.44877799869141</v>
      </c>
      <c r="AU166" s="333">
        <f t="shared" si="32"/>
        <v>522.44877799869141</v>
      </c>
      <c r="AV166" s="333">
        <f t="shared" si="36"/>
        <v>6.4487779986914688</v>
      </c>
      <c r="AW166" s="333" t="b">
        <f t="shared" si="33"/>
        <v>0</v>
      </c>
      <c r="AX166" s="335">
        <v>7</v>
      </c>
      <c r="AY166" s="241"/>
      <c r="AZ166" s="241"/>
      <c r="BA166" s="241"/>
    </row>
    <row r="167" spans="43:53" ht="20.25" x14ac:dyDescent="0.4">
      <c r="AQ167" s="329">
        <v>8</v>
      </c>
      <c r="AR167" s="330">
        <f t="shared" si="34"/>
        <v>-172</v>
      </c>
      <c r="AS167" s="45">
        <f t="shared" si="35"/>
        <v>-172</v>
      </c>
      <c r="AT167" s="334">
        <f t="shared" si="31"/>
        <v>-479.44877799869147</v>
      </c>
      <c r="AU167" s="333">
        <f t="shared" si="32"/>
        <v>479.44877799869147</v>
      </c>
      <c r="AV167" s="333">
        <f t="shared" si="36"/>
        <v>6.4487779986914688</v>
      </c>
      <c r="AW167" s="333" t="b">
        <f t="shared" si="33"/>
        <v>0</v>
      </c>
      <c r="AX167" s="335">
        <v>8</v>
      </c>
      <c r="AY167" s="241"/>
      <c r="AZ167" s="241"/>
      <c r="BA167" s="241"/>
    </row>
    <row r="168" spans="43:53" ht="20.25" x14ac:dyDescent="0.4">
      <c r="AQ168" s="329">
        <v>9</v>
      </c>
      <c r="AR168" s="330">
        <f t="shared" si="34"/>
        <v>-129</v>
      </c>
      <c r="AS168" s="45">
        <f t="shared" si="35"/>
        <v>-129</v>
      </c>
      <c r="AT168" s="334">
        <f t="shared" si="31"/>
        <v>-436.44877799869147</v>
      </c>
      <c r="AU168" s="333">
        <f t="shared" si="32"/>
        <v>436.44877799869147</v>
      </c>
      <c r="AV168" s="333">
        <f t="shared" si="36"/>
        <v>6.4487779986914688</v>
      </c>
      <c r="AW168" s="333" t="b">
        <f t="shared" si="33"/>
        <v>0</v>
      </c>
      <c r="AX168" s="335">
        <v>9</v>
      </c>
      <c r="AY168" s="241"/>
      <c r="AZ168" s="241"/>
      <c r="BA168" s="241"/>
    </row>
    <row r="169" spans="43:53" ht="20.25" x14ac:dyDescent="0.4">
      <c r="AQ169" s="329">
        <v>10</v>
      </c>
      <c r="AR169" s="330">
        <f t="shared" si="34"/>
        <v>-86</v>
      </c>
      <c r="AS169" s="45">
        <f t="shared" si="35"/>
        <v>-86</v>
      </c>
      <c r="AT169" s="334">
        <f t="shared" si="31"/>
        <v>-393.44877799869147</v>
      </c>
      <c r="AU169" s="333">
        <f t="shared" si="32"/>
        <v>393.44877799869147</v>
      </c>
      <c r="AV169" s="333">
        <f t="shared" si="36"/>
        <v>6.4487779986914688</v>
      </c>
      <c r="AW169" s="333" t="b">
        <f t="shared" si="33"/>
        <v>0</v>
      </c>
      <c r="AX169" s="335">
        <v>10</v>
      </c>
      <c r="AY169" s="241"/>
      <c r="AZ169" s="241"/>
      <c r="BA169" s="241"/>
    </row>
    <row r="170" spans="43:53" ht="20.25" x14ac:dyDescent="0.4">
      <c r="AQ170" s="329">
        <v>11</v>
      </c>
      <c r="AR170" s="330">
        <f t="shared" si="34"/>
        <v>-43</v>
      </c>
      <c r="AS170" s="45">
        <f t="shared" si="35"/>
        <v>-43</v>
      </c>
      <c r="AT170" s="334">
        <f t="shared" si="31"/>
        <v>-350.44877799869147</v>
      </c>
      <c r="AU170" s="333">
        <f t="shared" si="32"/>
        <v>350.44877799869147</v>
      </c>
      <c r="AV170" s="333">
        <f t="shared" si="36"/>
        <v>6.4487779986914688</v>
      </c>
      <c r="AW170" s="333" t="b">
        <f t="shared" si="33"/>
        <v>0</v>
      </c>
      <c r="AX170" s="335">
        <v>11</v>
      </c>
    </row>
    <row r="171" spans="43:53" ht="20.25" x14ac:dyDescent="0.4">
      <c r="AQ171" s="329">
        <v>12</v>
      </c>
      <c r="AR171" s="330">
        <f t="shared" si="34"/>
        <v>0</v>
      </c>
      <c r="AS171" s="45">
        <f t="shared" si="35"/>
        <v>0</v>
      </c>
      <c r="AT171" s="334">
        <f t="shared" si="31"/>
        <v>-307.44877799869147</v>
      </c>
      <c r="AU171" s="333">
        <f t="shared" si="32"/>
        <v>307.44877799869147</v>
      </c>
      <c r="AV171" s="333">
        <f t="shared" si="36"/>
        <v>6.4487779986914688</v>
      </c>
      <c r="AW171" s="333" t="b">
        <f t="shared" si="33"/>
        <v>0</v>
      </c>
      <c r="AX171" s="335">
        <v>12</v>
      </c>
    </row>
    <row r="172" spans="43:53" ht="20.25" x14ac:dyDescent="0.4">
      <c r="AQ172" s="329">
        <v>13</v>
      </c>
      <c r="AR172" s="330">
        <f t="shared" si="34"/>
        <v>43</v>
      </c>
      <c r="AS172" s="45">
        <f t="shared" si="35"/>
        <v>43</v>
      </c>
      <c r="AT172" s="334">
        <f t="shared" si="31"/>
        <v>-264.44877799869147</v>
      </c>
      <c r="AU172" s="333">
        <f t="shared" si="32"/>
        <v>264.44877799869147</v>
      </c>
      <c r="AV172" s="333">
        <f t="shared" si="36"/>
        <v>6.4487779986914688</v>
      </c>
      <c r="AW172" s="333" t="b">
        <f t="shared" si="33"/>
        <v>0</v>
      </c>
      <c r="AX172" s="335">
        <v>13</v>
      </c>
    </row>
    <row r="173" spans="43:53" ht="20.25" x14ac:dyDescent="0.4">
      <c r="AQ173" s="329">
        <v>14</v>
      </c>
      <c r="AR173" s="330">
        <f t="shared" si="34"/>
        <v>86</v>
      </c>
      <c r="AS173" s="45">
        <f t="shared" si="35"/>
        <v>86</v>
      </c>
      <c r="AT173" s="334">
        <f t="shared" si="31"/>
        <v>-221.44877799869147</v>
      </c>
      <c r="AU173" s="333">
        <f t="shared" si="32"/>
        <v>221.44877799869147</v>
      </c>
      <c r="AV173" s="333">
        <f t="shared" si="36"/>
        <v>6.4487779986914688</v>
      </c>
      <c r="AW173" s="333" t="b">
        <f t="shared" si="33"/>
        <v>0</v>
      </c>
      <c r="AX173" s="335">
        <v>14</v>
      </c>
    </row>
    <row r="174" spans="43:53" ht="20.25" x14ac:dyDescent="0.4">
      <c r="AQ174" s="329">
        <v>15</v>
      </c>
      <c r="AR174" s="330">
        <f t="shared" si="34"/>
        <v>129</v>
      </c>
      <c r="AS174" s="45">
        <f t="shared" si="35"/>
        <v>129</v>
      </c>
      <c r="AT174" s="334">
        <f t="shared" si="31"/>
        <v>-178.44877799869147</v>
      </c>
      <c r="AU174" s="333">
        <f t="shared" si="32"/>
        <v>178.44877799869147</v>
      </c>
      <c r="AV174" s="333">
        <f t="shared" si="36"/>
        <v>6.4487779986914688</v>
      </c>
      <c r="AW174" s="333" t="b">
        <f t="shared" si="33"/>
        <v>0</v>
      </c>
      <c r="AX174" s="335">
        <v>15</v>
      </c>
    </row>
    <row r="175" spans="43:53" ht="20.25" x14ac:dyDescent="0.4">
      <c r="AQ175" s="329">
        <v>16</v>
      </c>
      <c r="AR175" s="330">
        <f t="shared" si="34"/>
        <v>172</v>
      </c>
      <c r="AS175" s="45">
        <f t="shared" si="35"/>
        <v>172</v>
      </c>
      <c r="AT175" s="334">
        <f t="shared" si="31"/>
        <v>-135.44877799869147</v>
      </c>
      <c r="AU175" s="333">
        <f t="shared" si="32"/>
        <v>135.44877799869147</v>
      </c>
      <c r="AV175" s="333">
        <f t="shared" si="36"/>
        <v>6.4487779986914688</v>
      </c>
      <c r="AW175" s="333" t="b">
        <f t="shared" si="33"/>
        <v>0</v>
      </c>
      <c r="AX175" s="335">
        <v>16</v>
      </c>
    </row>
    <row r="176" spans="43:53" ht="20.25" x14ac:dyDescent="0.4">
      <c r="AQ176" s="329">
        <v>17</v>
      </c>
      <c r="AR176" s="330">
        <f t="shared" si="34"/>
        <v>215</v>
      </c>
      <c r="AS176" s="45">
        <f t="shared" si="35"/>
        <v>215</v>
      </c>
      <c r="AT176" s="334">
        <f t="shared" si="31"/>
        <v>-92.448777998691469</v>
      </c>
      <c r="AU176" s="333">
        <f t="shared" si="32"/>
        <v>92.448777998691469</v>
      </c>
      <c r="AV176" s="333">
        <f t="shared" si="36"/>
        <v>6.4487779986914688</v>
      </c>
      <c r="AW176" s="333" t="b">
        <f t="shared" si="33"/>
        <v>0</v>
      </c>
      <c r="AX176" s="335">
        <v>17</v>
      </c>
    </row>
    <row r="177" spans="42:79" ht="20.25" x14ac:dyDescent="0.4">
      <c r="AQ177" s="329">
        <v>18</v>
      </c>
      <c r="AR177" s="330">
        <f t="shared" si="34"/>
        <v>258</v>
      </c>
      <c r="AS177" s="45">
        <f t="shared" si="35"/>
        <v>258</v>
      </c>
      <c r="AT177" s="334">
        <f t="shared" si="31"/>
        <v>-49.448777998691469</v>
      </c>
      <c r="AU177" s="333">
        <f t="shared" si="32"/>
        <v>49.448777998691469</v>
      </c>
      <c r="AV177" s="333">
        <f t="shared" si="36"/>
        <v>6.4487779986914688</v>
      </c>
      <c r="AW177" s="333" t="b">
        <f t="shared" si="33"/>
        <v>0</v>
      </c>
      <c r="AX177" s="335">
        <v>18</v>
      </c>
    </row>
    <row r="178" spans="42:79" ht="20.25" x14ac:dyDescent="0.4">
      <c r="AQ178" s="329">
        <v>19</v>
      </c>
      <c r="AR178" s="330">
        <f t="shared" si="34"/>
        <v>301</v>
      </c>
      <c r="AS178" s="45">
        <f t="shared" si="35"/>
        <v>301</v>
      </c>
      <c r="AT178" s="334">
        <f t="shared" si="31"/>
        <v>-6.4487779986914688</v>
      </c>
      <c r="AU178" s="333">
        <f t="shared" si="32"/>
        <v>6.4487779986914688</v>
      </c>
      <c r="AV178" s="333">
        <f t="shared" si="36"/>
        <v>6.4487779986914688</v>
      </c>
      <c r="AW178" s="333">
        <f t="shared" si="33"/>
        <v>19</v>
      </c>
      <c r="AX178" s="335">
        <v>19</v>
      </c>
    </row>
    <row r="179" spans="42:79" ht="20.25" x14ac:dyDescent="0.4">
      <c r="AP179" s="264"/>
      <c r="AQ179" s="329">
        <v>20</v>
      </c>
      <c r="AR179" s="330">
        <f t="shared" si="34"/>
        <v>344</v>
      </c>
      <c r="AS179" s="45">
        <f t="shared" si="35"/>
        <v>344</v>
      </c>
      <c r="AT179" s="334">
        <f t="shared" si="31"/>
        <v>36.551222001308531</v>
      </c>
      <c r="AU179" s="333">
        <f t="shared" si="32"/>
        <v>36.551222001308531</v>
      </c>
      <c r="AV179" s="333">
        <f t="shared" si="36"/>
        <v>6.4487779986914688</v>
      </c>
      <c r="AW179" s="333" t="b">
        <f t="shared" si="33"/>
        <v>0</v>
      </c>
      <c r="AX179" s="335">
        <v>20</v>
      </c>
    </row>
    <row r="180" spans="42:79" ht="20.25" x14ac:dyDescent="0.4">
      <c r="AQ180" s="329">
        <v>21</v>
      </c>
      <c r="AR180" s="330">
        <f t="shared" si="34"/>
        <v>387</v>
      </c>
      <c r="AS180" s="45">
        <f t="shared" si="35"/>
        <v>387</v>
      </c>
      <c r="AT180" s="334">
        <f t="shared" si="31"/>
        <v>79.551222001308531</v>
      </c>
      <c r="AU180" s="333">
        <f t="shared" si="32"/>
        <v>79.551222001308531</v>
      </c>
      <c r="AV180" s="333">
        <f t="shared" si="36"/>
        <v>6.4487779986914688</v>
      </c>
      <c r="AW180" s="333" t="b">
        <f t="shared" si="33"/>
        <v>0</v>
      </c>
      <c r="AX180" s="335">
        <v>21</v>
      </c>
    </row>
    <row r="181" spans="42:79" ht="20.25" x14ac:dyDescent="0.4">
      <c r="AQ181" s="329">
        <v>22</v>
      </c>
      <c r="AR181" s="330">
        <f t="shared" si="34"/>
        <v>430</v>
      </c>
      <c r="AS181" s="45">
        <f t="shared" si="35"/>
        <v>430</v>
      </c>
      <c r="AT181" s="334">
        <f t="shared" si="31"/>
        <v>122.55122200130853</v>
      </c>
      <c r="AU181" s="333">
        <f t="shared" si="32"/>
        <v>122.55122200130853</v>
      </c>
      <c r="AV181" s="333">
        <f t="shared" si="36"/>
        <v>6.4487779986914688</v>
      </c>
      <c r="AW181" s="333" t="b">
        <f t="shared" si="33"/>
        <v>0</v>
      </c>
      <c r="AX181" s="335">
        <v>22</v>
      </c>
    </row>
    <row r="182" spans="42:79" ht="20.25" x14ac:dyDescent="0.4">
      <c r="AQ182" s="329">
        <v>23</v>
      </c>
      <c r="AR182" s="330">
        <f t="shared" si="34"/>
        <v>473</v>
      </c>
      <c r="AS182" s="45">
        <f t="shared" si="35"/>
        <v>473</v>
      </c>
      <c r="AT182" s="334">
        <f t="shared" si="31"/>
        <v>165.55122200130853</v>
      </c>
      <c r="AU182" s="333">
        <f t="shared" si="32"/>
        <v>165.55122200130853</v>
      </c>
      <c r="AV182" s="333">
        <f t="shared" si="36"/>
        <v>6.4487779986914688</v>
      </c>
      <c r="AW182" s="333" t="b">
        <f t="shared" si="33"/>
        <v>0</v>
      </c>
      <c r="AX182" s="335">
        <v>23</v>
      </c>
      <c r="BB182" s="336"/>
      <c r="BC182" s="336"/>
      <c r="BD182" s="336"/>
      <c r="BE182" s="336"/>
      <c r="BF182" s="336"/>
      <c r="BG182" s="336"/>
      <c r="BH182" s="1092"/>
      <c r="BI182" s="1092"/>
      <c r="BJ182" s="1092"/>
      <c r="BK182" s="226"/>
      <c r="BL182" s="225"/>
      <c r="BM182" s="225"/>
      <c r="BN182" s="225"/>
      <c r="BO182" s="225"/>
      <c r="BP182" s="225"/>
      <c r="BQ182" s="225"/>
      <c r="BR182" s="225"/>
      <c r="BS182" s="225"/>
      <c r="BT182" s="225"/>
      <c r="BU182" s="225"/>
      <c r="BV182" s="225"/>
      <c r="BW182" s="225"/>
      <c r="BX182" s="225"/>
      <c r="BY182" s="225"/>
      <c r="BZ182" s="225"/>
      <c r="CA182" s="225"/>
    </row>
    <row r="183" spans="42:79" ht="20.25" x14ac:dyDescent="0.4">
      <c r="AQ183" s="329">
        <v>24</v>
      </c>
      <c r="AR183" s="330">
        <f t="shared" si="34"/>
        <v>516</v>
      </c>
      <c r="AS183" s="45">
        <f t="shared" si="35"/>
        <v>516</v>
      </c>
      <c r="AT183" s="334">
        <f t="shared" si="31"/>
        <v>208.55122200130853</v>
      </c>
      <c r="AU183" s="333">
        <f t="shared" si="32"/>
        <v>208.55122200130853</v>
      </c>
      <c r="AV183" s="333">
        <f t="shared" si="36"/>
        <v>6.4487779986914688</v>
      </c>
      <c r="AW183" s="333" t="b">
        <f t="shared" si="33"/>
        <v>0</v>
      </c>
      <c r="AX183" s="335">
        <v>24</v>
      </c>
      <c r="BB183" s="225"/>
      <c r="BC183" s="225"/>
      <c r="BD183" s="225"/>
      <c r="BE183" s="225"/>
      <c r="BF183" s="225"/>
      <c r="BG183" s="225"/>
      <c r="BH183" s="337"/>
      <c r="BI183" s="225"/>
      <c r="BJ183" s="225"/>
      <c r="BK183" s="225"/>
      <c r="BL183" s="225"/>
      <c r="BM183" s="225"/>
      <c r="BN183" s="225"/>
      <c r="BO183" s="225"/>
      <c r="BP183" s="225"/>
      <c r="BQ183" s="225"/>
      <c r="BR183" s="225"/>
      <c r="BS183" s="225"/>
      <c r="BT183" s="225"/>
      <c r="BU183" s="337"/>
      <c r="BV183" s="225"/>
      <c r="BW183" s="225"/>
      <c r="BX183" s="225"/>
      <c r="BY183" s="225"/>
      <c r="BZ183" s="225"/>
      <c r="CA183" s="225"/>
    </row>
    <row r="184" spans="42:79" ht="20.25" x14ac:dyDescent="0.4">
      <c r="AQ184" s="329">
        <v>25</v>
      </c>
      <c r="AR184" s="330">
        <f t="shared" si="34"/>
        <v>559</v>
      </c>
      <c r="AS184" s="45">
        <f t="shared" si="35"/>
        <v>559</v>
      </c>
      <c r="AT184" s="334">
        <f t="shared" si="31"/>
        <v>251.55122200130853</v>
      </c>
      <c r="AU184" s="333">
        <f t="shared" si="32"/>
        <v>251.55122200130853</v>
      </c>
      <c r="AV184" s="333">
        <f t="shared" si="36"/>
        <v>6.4487779986914688</v>
      </c>
      <c r="AW184" s="333" t="b">
        <f t="shared" si="33"/>
        <v>0</v>
      </c>
      <c r="AX184" s="335">
        <v>25</v>
      </c>
      <c r="BB184" s="338"/>
      <c r="BC184" s="338"/>
      <c r="BD184" s="338"/>
      <c r="BE184" s="338"/>
      <c r="BF184" s="338"/>
      <c r="BG184" s="338"/>
      <c r="BH184" s="1093"/>
      <c r="BI184" s="1093"/>
      <c r="BJ184" s="225"/>
      <c r="BK184" s="225"/>
      <c r="BL184" s="225"/>
      <c r="BM184" s="225"/>
      <c r="BN184" s="225"/>
      <c r="BO184" s="225"/>
      <c r="BP184" s="225"/>
      <c r="BQ184" s="225"/>
      <c r="BR184" s="225"/>
      <c r="BS184" s="225"/>
      <c r="BT184" s="1087"/>
      <c r="BU184" s="1087"/>
      <c r="BV184" s="225"/>
      <c r="BW184" s="225"/>
      <c r="BX184" s="225"/>
      <c r="BY184" s="225"/>
      <c r="BZ184" s="225"/>
      <c r="CA184" s="225"/>
    </row>
    <row r="185" spans="42:79" ht="20.25" x14ac:dyDescent="0.4">
      <c r="AQ185" s="329">
        <v>26</v>
      </c>
      <c r="AR185" s="330">
        <f t="shared" si="34"/>
        <v>602</v>
      </c>
      <c r="AS185" s="45">
        <f t="shared" si="35"/>
        <v>602</v>
      </c>
      <c r="AT185" s="334">
        <f t="shared" si="31"/>
        <v>294.55122200130853</v>
      </c>
      <c r="AU185" s="333">
        <f t="shared" si="32"/>
        <v>294.55122200130853</v>
      </c>
      <c r="AV185" s="333">
        <f t="shared" si="36"/>
        <v>6.4487779986914688</v>
      </c>
      <c r="AW185" s="333" t="b">
        <f t="shared" si="33"/>
        <v>0</v>
      </c>
      <c r="AX185" s="335">
        <v>26</v>
      </c>
      <c r="BB185" s="225"/>
      <c r="BC185" s="225"/>
      <c r="BD185" s="225"/>
      <c r="BE185" s="225"/>
      <c r="BF185" s="225"/>
      <c r="BG185" s="225"/>
      <c r="BH185" s="225"/>
      <c r="BI185" s="225"/>
      <c r="BJ185" s="225"/>
      <c r="BK185" s="225"/>
      <c r="BL185" s="225"/>
      <c r="BM185" s="225"/>
      <c r="BN185" s="225"/>
      <c r="BO185" s="225"/>
      <c r="BP185" s="225"/>
      <c r="BQ185" s="225"/>
      <c r="BR185" s="225"/>
      <c r="BS185" s="225"/>
      <c r="BT185" s="225"/>
      <c r="BU185" s="225"/>
      <c r="BV185" s="225"/>
      <c r="BW185" s="225"/>
      <c r="BX185" s="225"/>
      <c r="BY185" s="225"/>
      <c r="BZ185" s="225"/>
      <c r="CA185" s="225"/>
    </row>
    <row r="186" spans="42:79" ht="20.25" x14ac:dyDescent="0.4">
      <c r="AQ186" s="329">
        <v>27</v>
      </c>
      <c r="AR186" s="330">
        <f t="shared" si="34"/>
        <v>645</v>
      </c>
      <c r="AS186" s="45">
        <f t="shared" si="35"/>
        <v>645</v>
      </c>
      <c r="AT186" s="334">
        <f t="shared" si="31"/>
        <v>337.55122200130853</v>
      </c>
      <c r="AU186" s="333">
        <f t="shared" si="32"/>
        <v>337.55122200130853</v>
      </c>
      <c r="AV186" s="333">
        <f t="shared" si="36"/>
        <v>6.4487779986914688</v>
      </c>
      <c r="AW186" s="333" t="b">
        <f t="shared" si="33"/>
        <v>0</v>
      </c>
      <c r="AX186" s="335">
        <v>27</v>
      </c>
      <c r="BB186" s="225"/>
      <c r="BC186" s="225"/>
      <c r="BD186" s="225"/>
      <c r="BE186" s="225"/>
      <c r="BF186" s="225"/>
      <c r="BG186" s="225"/>
      <c r="BH186" s="225"/>
      <c r="BI186" s="225"/>
      <c r="BJ186" s="225"/>
      <c r="BK186" s="225"/>
      <c r="BL186" s="225"/>
      <c r="BM186" s="225"/>
      <c r="BN186" s="225"/>
      <c r="BO186" s="225"/>
      <c r="BP186" s="225"/>
      <c r="BQ186" s="225"/>
      <c r="BR186" s="225"/>
      <c r="BS186" s="225"/>
      <c r="BT186" s="225"/>
      <c r="BU186" s="225"/>
      <c r="BV186" s="225"/>
      <c r="BW186" s="225"/>
      <c r="BX186" s="225"/>
      <c r="BY186" s="225"/>
      <c r="BZ186" s="225"/>
      <c r="CA186" s="225"/>
    </row>
    <row r="187" spans="42:79" ht="20.25" x14ac:dyDescent="0.4">
      <c r="AQ187" s="329">
        <v>28</v>
      </c>
      <c r="AR187" s="330">
        <f t="shared" si="34"/>
        <v>688</v>
      </c>
      <c r="AS187" s="45">
        <f t="shared" si="35"/>
        <v>688</v>
      </c>
      <c r="AT187" s="334">
        <f t="shared" si="31"/>
        <v>380.55122200130853</v>
      </c>
      <c r="AU187" s="333">
        <f t="shared" si="32"/>
        <v>380.55122200130853</v>
      </c>
      <c r="AV187" s="333">
        <f t="shared" si="36"/>
        <v>6.4487779986914688</v>
      </c>
      <c r="AW187" s="333" t="b">
        <f t="shared" si="33"/>
        <v>0</v>
      </c>
      <c r="AX187" s="335">
        <v>28</v>
      </c>
      <c r="BB187" s="225"/>
      <c r="BC187" s="225"/>
      <c r="BD187" s="225"/>
      <c r="BE187" s="225"/>
      <c r="BF187" s="225"/>
      <c r="BG187" s="225"/>
      <c r="BH187" s="225"/>
      <c r="BI187" s="225"/>
      <c r="BJ187" s="225"/>
      <c r="BK187" s="225"/>
      <c r="BL187" s="225"/>
      <c r="BM187" s="225"/>
      <c r="BN187" s="225"/>
      <c r="BO187" s="225"/>
      <c r="BP187" s="225"/>
      <c r="BQ187" s="225"/>
      <c r="BR187" s="225"/>
      <c r="BS187" s="225"/>
      <c r="BT187" s="225"/>
      <c r="BU187" s="225"/>
      <c r="BV187" s="225"/>
      <c r="BW187" s="225"/>
      <c r="BX187" s="225"/>
      <c r="BY187" s="225"/>
      <c r="BZ187" s="225"/>
      <c r="CA187" s="225"/>
    </row>
    <row r="188" spans="42:79" ht="20.25" x14ac:dyDescent="0.4">
      <c r="AQ188" s="329">
        <v>29</v>
      </c>
      <c r="AR188" s="330">
        <f t="shared" si="34"/>
        <v>731</v>
      </c>
      <c r="AS188" s="45">
        <f t="shared" si="35"/>
        <v>731</v>
      </c>
      <c r="AT188" s="334">
        <f t="shared" si="31"/>
        <v>423.55122200130853</v>
      </c>
      <c r="AU188" s="333">
        <f t="shared" si="32"/>
        <v>423.55122200130853</v>
      </c>
      <c r="AV188" s="333">
        <f t="shared" si="36"/>
        <v>6.4487779986914688</v>
      </c>
      <c r="AW188" s="333" t="b">
        <f t="shared" si="33"/>
        <v>0</v>
      </c>
      <c r="AX188" s="335">
        <v>29</v>
      </c>
      <c r="BB188" s="225"/>
      <c r="BC188" s="225"/>
      <c r="BD188" s="225"/>
      <c r="BE188" s="225"/>
      <c r="BF188" s="225"/>
      <c r="BG188" s="225"/>
      <c r="BH188" s="225"/>
      <c r="BI188" s="225"/>
      <c r="BJ188" s="225"/>
      <c r="BK188" s="225"/>
      <c r="BL188" s="225"/>
      <c r="BM188" s="225"/>
      <c r="BN188" s="225"/>
      <c r="BO188" s="225"/>
      <c r="BP188" s="225"/>
      <c r="BQ188" s="225"/>
      <c r="BR188" s="225"/>
      <c r="BS188" s="225"/>
      <c r="BT188" s="225"/>
      <c r="BU188" s="225"/>
      <c r="BV188" s="225"/>
      <c r="BW188" s="225"/>
      <c r="BX188" s="225"/>
      <c r="BY188" s="225"/>
      <c r="BZ188" s="225"/>
      <c r="CA188" s="225"/>
    </row>
    <row r="189" spans="42:79" ht="20.25" x14ac:dyDescent="0.4">
      <c r="AQ189" s="329">
        <v>30</v>
      </c>
      <c r="AR189" s="330">
        <f t="shared" si="34"/>
        <v>774</v>
      </c>
      <c r="AS189" s="45">
        <f t="shared" si="35"/>
        <v>774</v>
      </c>
      <c r="AT189" s="334">
        <f t="shared" si="31"/>
        <v>466.55122200130853</v>
      </c>
      <c r="AU189" s="333">
        <f t="shared" si="32"/>
        <v>466.55122200130853</v>
      </c>
      <c r="AV189" s="333">
        <f t="shared" si="36"/>
        <v>6.4487779986914688</v>
      </c>
      <c r="AW189" s="333" t="b">
        <f t="shared" si="33"/>
        <v>0</v>
      </c>
      <c r="AX189" s="335">
        <v>30</v>
      </c>
      <c r="BB189" s="225"/>
      <c r="BC189" s="225"/>
      <c r="BD189" s="225"/>
      <c r="BE189" s="225"/>
      <c r="BF189" s="225"/>
      <c r="BG189" s="225"/>
      <c r="BH189" s="225"/>
      <c r="BI189" s="225"/>
      <c r="BJ189" s="225"/>
      <c r="BK189" s="225"/>
      <c r="BL189" s="225"/>
      <c r="BM189" s="225"/>
      <c r="BN189" s="225"/>
      <c r="BO189" s="225"/>
      <c r="BP189" s="225"/>
      <c r="BQ189" s="225"/>
      <c r="BR189" s="225"/>
      <c r="BS189" s="225"/>
      <c r="BT189" s="225"/>
      <c r="BU189" s="225"/>
      <c r="BV189" s="225"/>
      <c r="BW189" s="225"/>
      <c r="BX189" s="225"/>
      <c r="BY189" s="225"/>
      <c r="BZ189" s="225"/>
      <c r="CA189" s="225"/>
    </row>
    <row r="190" spans="42:79" ht="20.25" x14ac:dyDescent="0.4">
      <c r="AQ190" s="329">
        <v>31</v>
      </c>
      <c r="AR190" s="330">
        <f t="shared" si="34"/>
        <v>817</v>
      </c>
      <c r="AS190" s="45">
        <f t="shared" si="35"/>
        <v>817</v>
      </c>
      <c r="AT190" s="334">
        <f t="shared" si="31"/>
        <v>509.55122200130853</v>
      </c>
      <c r="AU190" s="333">
        <f t="shared" si="32"/>
        <v>509.55122200130853</v>
      </c>
      <c r="AV190" s="333">
        <f t="shared" si="36"/>
        <v>6.4487779986914688</v>
      </c>
      <c r="AW190" s="333" t="b">
        <f t="shared" si="33"/>
        <v>0</v>
      </c>
      <c r="AX190" s="335">
        <v>31</v>
      </c>
      <c r="BB190" s="225"/>
      <c r="BC190" s="225"/>
      <c r="BD190" s="225"/>
      <c r="BE190" s="225"/>
      <c r="BF190" s="225"/>
      <c r="BG190" s="225"/>
      <c r="BH190" s="225"/>
      <c r="BI190" s="225"/>
      <c r="BJ190" s="225"/>
      <c r="BK190" s="225"/>
      <c r="BL190" s="225"/>
      <c r="BM190" s="225"/>
      <c r="BN190" s="225"/>
      <c r="BO190" s="225"/>
      <c r="BP190" s="225"/>
      <c r="BQ190" s="225"/>
      <c r="BR190" s="225"/>
      <c r="BS190" s="225"/>
      <c r="BT190" s="225"/>
      <c r="BU190" s="225"/>
      <c r="BV190" s="225"/>
      <c r="BW190" s="225"/>
      <c r="BX190" s="225"/>
      <c r="BY190" s="225"/>
      <c r="BZ190" s="225"/>
      <c r="CA190" s="225"/>
    </row>
    <row r="191" spans="42:79" ht="20.25" x14ac:dyDescent="0.4">
      <c r="AQ191" s="329">
        <v>32</v>
      </c>
      <c r="AR191" s="330">
        <f t="shared" si="34"/>
        <v>860</v>
      </c>
      <c r="AS191" s="45">
        <f t="shared" si="35"/>
        <v>860</v>
      </c>
      <c r="AT191" s="334">
        <f t="shared" si="31"/>
        <v>552.55122200130859</v>
      </c>
      <c r="AU191" s="333">
        <f t="shared" si="32"/>
        <v>552.55122200130859</v>
      </c>
      <c r="AV191" s="333">
        <f t="shared" si="36"/>
        <v>6.4487779986914688</v>
      </c>
      <c r="AW191" s="333" t="b">
        <f t="shared" si="33"/>
        <v>0</v>
      </c>
      <c r="AX191" s="335">
        <v>32</v>
      </c>
      <c r="BB191" s="225"/>
      <c r="BC191" s="225"/>
      <c r="BD191" s="225"/>
      <c r="BE191" s="225"/>
      <c r="BF191" s="225"/>
      <c r="BG191" s="225"/>
      <c r="BH191" s="225"/>
      <c r="BI191" s="225"/>
      <c r="BJ191" s="225"/>
      <c r="BK191" s="225"/>
      <c r="BL191" s="225"/>
      <c r="BM191" s="225"/>
      <c r="BN191" s="225"/>
      <c r="BO191" s="225"/>
      <c r="BP191" s="225"/>
      <c r="BQ191" s="225"/>
      <c r="BR191" s="225"/>
      <c r="BS191" s="225"/>
      <c r="BT191" s="225"/>
      <c r="BU191" s="225"/>
      <c r="BV191" s="225"/>
      <c r="BW191" s="225"/>
      <c r="BX191" s="225"/>
      <c r="BY191" s="225"/>
      <c r="BZ191" s="225"/>
      <c r="CA191" s="225"/>
    </row>
    <row r="192" spans="42:79" ht="20.25" x14ac:dyDescent="0.4">
      <c r="AQ192" s="329">
        <v>33</v>
      </c>
      <c r="AR192" s="330">
        <f t="shared" si="34"/>
        <v>903</v>
      </c>
      <c r="AS192" s="45">
        <f t="shared" si="35"/>
        <v>903</v>
      </c>
      <c r="AT192" s="334">
        <f t="shared" si="31"/>
        <v>595.55122200130859</v>
      </c>
      <c r="AU192" s="333">
        <f t="shared" si="32"/>
        <v>595.55122200130859</v>
      </c>
      <c r="AV192" s="333">
        <f t="shared" si="36"/>
        <v>6.4487779986914688</v>
      </c>
      <c r="AW192" s="333" t="b">
        <f t="shared" si="33"/>
        <v>0</v>
      </c>
      <c r="AX192" s="335">
        <v>33</v>
      </c>
      <c r="BB192" s="225"/>
      <c r="BC192" s="225"/>
      <c r="BD192" s="225"/>
      <c r="BE192" s="225"/>
      <c r="BF192" s="225"/>
      <c r="BG192" s="225"/>
      <c r="BH192" s="225"/>
      <c r="BI192" s="225"/>
      <c r="BJ192" s="225"/>
      <c r="BK192" s="225"/>
      <c r="BL192" s="225"/>
      <c r="BM192" s="225"/>
      <c r="BN192" s="225"/>
      <c r="BO192" s="225"/>
      <c r="BP192" s="225"/>
      <c r="BQ192" s="225"/>
      <c r="BR192" s="225"/>
      <c r="BS192" s="225"/>
      <c r="BT192" s="225"/>
      <c r="BU192" s="225"/>
      <c r="BV192" s="225"/>
      <c r="BW192" s="225"/>
      <c r="BX192" s="225"/>
      <c r="BY192" s="225"/>
      <c r="BZ192" s="225"/>
      <c r="CA192" s="225"/>
    </row>
    <row r="193" spans="43:79" ht="20.25" x14ac:dyDescent="0.4">
      <c r="AQ193" s="329">
        <v>34</v>
      </c>
      <c r="AR193" s="330">
        <f t="shared" si="34"/>
        <v>946</v>
      </c>
      <c r="AS193" s="45">
        <f t="shared" si="35"/>
        <v>946</v>
      </c>
      <c r="AT193" s="334">
        <f t="shared" si="31"/>
        <v>638.55122200130859</v>
      </c>
      <c r="AU193" s="333">
        <f t="shared" si="32"/>
        <v>638.55122200130859</v>
      </c>
      <c r="AV193" s="333">
        <f t="shared" si="36"/>
        <v>6.4487779986914688</v>
      </c>
      <c r="AW193" s="333" t="b">
        <f t="shared" si="33"/>
        <v>0</v>
      </c>
      <c r="AX193" s="335">
        <v>34</v>
      </c>
      <c r="BB193" s="225"/>
      <c r="BC193" s="225"/>
      <c r="BD193" s="225"/>
      <c r="BE193" s="225"/>
      <c r="BF193" s="225"/>
      <c r="BG193" s="225"/>
      <c r="BH193" s="225"/>
      <c r="BI193" s="225"/>
      <c r="BJ193" s="225"/>
      <c r="BK193" s="225"/>
      <c r="BL193" s="225"/>
      <c r="BM193" s="225"/>
      <c r="BN193" s="225"/>
      <c r="BO193" s="225"/>
      <c r="BP193" s="225"/>
      <c r="BQ193" s="225"/>
      <c r="BR193" s="225"/>
      <c r="BS193" s="225"/>
      <c r="BT193" s="225"/>
      <c r="BU193" s="225"/>
      <c r="BV193" s="225"/>
      <c r="BW193" s="225"/>
      <c r="BX193" s="225"/>
      <c r="BY193" s="225"/>
      <c r="BZ193" s="225"/>
      <c r="CA193" s="225"/>
    </row>
    <row r="194" spans="43:79" ht="20.25" x14ac:dyDescent="0.4">
      <c r="AQ194" s="329">
        <v>35</v>
      </c>
      <c r="AR194" s="330">
        <f t="shared" si="34"/>
        <v>989</v>
      </c>
      <c r="AS194" s="45">
        <f t="shared" si="35"/>
        <v>989</v>
      </c>
      <c r="AT194" s="334">
        <f t="shared" si="31"/>
        <v>681.55122200130859</v>
      </c>
      <c r="AU194" s="333">
        <f t="shared" si="32"/>
        <v>681.55122200130859</v>
      </c>
      <c r="AV194" s="333">
        <f t="shared" si="36"/>
        <v>6.4487779986914688</v>
      </c>
      <c r="AW194" s="333" t="b">
        <f t="shared" si="33"/>
        <v>0</v>
      </c>
      <c r="AX194" s="335">
        <v>35</v>
      </c>
      <c r="BB194" s="225"/>
      <c r="BC194" s="225"/>
      <c r="BD194" s="225"/>
      <c r="BE194" s="225"/>
      <c r="BF194" s="225"/>
      <c r="BG194" s="225"/>
      <c r="BH194" s="225"/>
      <c r="BI194" s="225"/>
      <c r="BJ194" s="225"/>
      <c r="BK194" s="225"/>
      <c r="BL194" s="225"/>
      <c r="BM194" s="225"/>
      <c r="BN194" s="225"/>
      <c r="BO194" s="225"/>
      <c r="BP194" s="225"/>
      <c r="BQ194" s="225"/>
      <c r="BR194" s="225"/>
      <c r="BS194" s="225"/>
      <c r="BT194" s="225"/>
      <c r="BU194" s="225"/>
      <c r="BV194" s="225"/>
      <c r="BW194" s="225"/>
      <c r="BX194" s="225"/>
      <c r="BY194" s="225"/>
      <c r="BZ194" s="225"/>
      <c r="CA194" s="225"/>
    </row>
    <row r="195" spans="43:79" ht="20.25" x14ac:dyDescent="0.4">
      <c r="AQ195" s="329">
        <v>36</v>
      </c>
      <c r="AR195" s="330">
        <f t="shared" si="34"/>
        <v>1032</v>
      </c>
      <c r="AS195" s="45">
        <f t="shared" si="35"/>
        <v>1032</v>
      </c>
      <c r="AT195" s="334">
        <f t="shared" si="31"/>
        <v>724.55122200130859</v>
      </c>
      <c r="AU195" s="333">
        <f t="shared" si="32"/>
        <v>724.55122200130859</v>
      </c>
      <c r="AV195" s="333">
        <f t="shared" si="36"/>
        <v>6.4487779986914688</v>
      </c>
      <c r="AW195" s="333" t="b">
        <f t="shared" si="33"/>
        <v>0</v>
      </c>
      <c r="AX195" s="335">
        <v>36</v>
      </c>
      <c r="BB195" s="225"/>
      <c r="BC195" s="225"/>
      <c r="BD195" s="225"/>
      <c r="BE195" s="225"/>
      <c r="BF195" s="225"/>
      <c r="BG195" s="225"/>
      <c r="BH195" s="225"/>
      <c r="BI195" s="225"/>
      <c r="BJ195" s="225"/>
      <c r="BK195" s="225"/>
      <c r="BL195" s="225"/>
      <c r="BM195" s="225"/>
      <c r="BN195" s="225"/>
      <c r="BO195" s="225"/>
      <c r="BP195" s="225"/>
      <c r="BQ195" s="225"/>
      <c r="BR195" s="225"/>
      <c r="BS195" s="225"/>
      <c r="BT195" s="225"/>
      <c r="BU195" s="225"/>
      <c r="BV195" s="225"/>
      <c r="BW195" s="225"/>
      <c r="BX195" s="225"/>
      <c r="BY195" s="225"/>
      <c r="BZ195" s="225"/>
      <c r="CA195" s="225"/>
    </row>
    <row r="196" spans="43:79" ht="20.25" x14ac:dyDescent="0.4">
      <c r="AQ196" s="339">
        <v>37</v>
      </c>
      <c r="AR196" s="340">
        <f t="shared" si="34"/>
        <v>1075</v>
      </c>
      <c r="AS196" s="45">
        <f t="shared" si="35"/>
        <v>1075</v>
      </c>
      <c r="AT196" s="334">
        <f t="shared" si="31"/>
        <v>767.55122200130859</v>
      </c>
      <c r="AU196" s="333">
        <f t="shared" si="32"/>
        <v>767.55122200130859</v>
      </c>
      <c r="AV196" s="333">
        <f t="shared" si="36"/>
        <v>6.4487779986914688</v>
      </c>
      <c r="AW196" s="333" t="b">
        <f t="shared" si="33"/>
        <v>0</v>
      </c>
      <c r="AX196" s="341">
        <v>37</v>
      </c>
      <c r="BB196" s="225"/>
      <c r="BC196" s="225"/>
      <c r="BD196" s="225"/>
      <c r="BE196" s="225"/>
      <c r="BF196" s="225"/>
      <c r="BG196" s="225"/>
      <c r="BH196" s="225"/>
      <c r="BI196" s="225"/>
      <c r="BJ196" s="225"/>
      <c r="BK196" s="225"/>
      <c r="BL196" s="225"/>
      <c r="BM196" s="225"/>
      <c r="BN196" s="225"/>
      <c r="BO196" s="225"/>
      <c r="BP196" s="225"/>
      <c r="BQ196" s="225"/>
      <c r="BR196" s="225"/>
      <c r="BS196" s="225"/>
      <c r="BT196" s="225"/>
      <c r="BU196" s="225"/>
      <c r="BV196" s="225"/>
      <c r="BW196" s="225"/>
      <c r="BX196" s="225"/>
      <c r="BY196" s="225"/>
      <c r="BZ196" s="225"/>
      <c r="CA196" s="225"/>
    </row>
    <row r="197" spans="43:79" x14ac:dyDescent="0.25">
      <c r="AQ197" s="225"/>
      <c r="AR197" s="441"/>
      <c r="AS197" s="225"/>
      <c r="BB197" s="225"/>
      <c r="BC197" s="225"/>
      <c r="BD197" s="225"/>
      <c r="BE197" s="225"/>
      <c r="BF197" s="225"/>
      <c r="BG197" s="97"/>
      <c r="BH197" s="97"/>
      <c r="BI197" s="97"/>
      <c r="BJ197" s="97"/>
      <c r="BK197" s="97"/>
      <c r="BL197" s="97"/>
      <c r="BM197" s="97"/>
      <c r="BN197" s="97"/>
      <c r="BO197" s="97"/>
      <c r="BP197" s="97"/>
      <c r="BQ197" s="225"/>
      <c r="BR197" s="225"/>
      <c r="BS197" s="225"/>
      <c r="BT197" s="225"/>
      <c r="BU197" s="225"/>
      <c r="BV197" s="225"/>
      <c r="BW197" s="225"/>
      <c r="BX197" s="225"/>
      <c r="BY197" s="225"/>
      <c r="BZ197" s="225"/>
      <c r="CA197" s="225"/>
    </row>
    <row r="198" spans="43:79" x14ac:dyDescent="0.25">
      <c r="AQ198" s="225"/>
      <c r="AR198" s="441"/>
      <c r="AS198" s="225"/>
      <c r="BB198" s="225"/>
      <c r="BC198" s="225"/>
      <c r="BD198" s="225"/>
      <c r="BE198" s="225"/>
      <c r="BF198" s="225"/>
      <c r="BG198" s="97"/>
      <c r="BH198" s="97"/>
      <c r="BI198" s="97"/>
      <c r="BJ198" s="97"/>
      <c r="BK198" s="97"/>
      <c r="BL198" s="97"/>
      <c r="BM198" s="97"/>
      <c r="BN198" s="97"/>
      <c r="BO198" s="97"/>
      <c r="BP198" s="97"/>
      <c r="BQ198" s="225"/>
      <c r="BR198" s="225"/>
      <c r="BS198" s="225"/>
      <c r="BT198" s="225"/>
      <c r="BU198" s="225"/>
      <c r="BV198" s="225"/>
      <c r="BW198" s="225"/>
      <c r="BX198" s="225"/>
      <c r="BY198" s="225"/>
      <c r="BZ198" s="225"/>
      <c r="CA198" s="225"/>
    </row>
    <row r="199" spans="43:79" x14ac:dyDescent="0.25">
      <c r="AQ199" s="225"/>
      <c r="AR199" s="441"/>
      <c r="AS199" s="225"/>
      <c r="BB199" s="225"/>
      <c r="BC199" s="225"/>
      <c r="BD199" s="225"/>
      <c r="BE199" s="225"/>
      <c r="BF199" s="225"/>
      <c r="BG199" s="97"/>
      <c r="BH199" s="97"/>
      <c r="BI199" s="97"/>
      <c r="BJ199" s="97"/>
      <c r="BK199" s="97"/>
      <c r="BL199" s="97"/>
      <c r="BM199" s="97"/>
      <c r="BN199" s="97"/>
      <c r="BO199" s="97"/>
      <c r="BP199" s="97"/>
      <c r="BQ199" s="225"/>
      <c r="BR199" s="225"/>
      <c r="BS199" s="225"/>
      <c r="BT199" s="225"/>
      <c r="BU199" s="225"/>
      <c r="BV199" s="225"/>
      <c r="BW199" s="225"/>
      <c r="BX199" s="225"/>
      <c r="BY199" s="225"/>
      <c r="BZ199" s="225"/>
      <c r="CA199" s="225"/>
    </row>
    <row r="200" spans="43:79" x14ac:dyDescent="0.25">
      <c r="AQ200" s="225"/>
      <c r="AR200" s="441"/>
      <c r="AS200" s="225"/>
      <c r="BB200" s="225"/>
      <c r="BC200" s="225"/>
      <c r="BD200" s="225"/>
      <c r="BE200" s="225"/>
      <c r="BF200" s="225"/>
      <c r="BG200" s="97"/>
      <c r="BH200" s="97"/>
      <c r="BI200" s="97"/>
      <c r="BJ200" s="97"/>
      <c r="BK200" s="97"/>
      <c r="BL200" s="97"/>
      <c r="BM200" s="97"/>
      <c r="BN200" s="97"/>
      <c r="BO200" s="97"/>
      <c r="BP200" s="97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</row>
    <row r="201" spans="43:79" x14ac:dyDescent="0.25">
      <c r="AQ201" s="225"/>
      <c r="AR201" s="441"/>
      <c r="AS201" s="225"/>
      <c r="BB201" s="226"/>
      <c r="BC201" s="225"/>
      <c r="BD201" s="226"/>
      <c r="BE201" s="225"/>
      <c r="BF201" s="226"/>
      <c r="BG201" s="97"/>
      <c r="BH201" s="97"/>
      <c r="BI201" s="97"/>
      <c r="BJ201" s="97"/>
      <c r="BK201" s="97"/>
      <c r="BL201" s="97"/>
      <c r="BM201" s="97"/>
      <c r="BN201" s="97"/>
      <c r="BO201" s="97"/>
      <c r="BP201" s="97"/>
      <c r="BQ201" s="225"/>
      <c r="BR201" s="225"/>
      <c r="BS201" s="225"/>
      <c r="BT201" s="225"/>
      <c r="BU201" s="225"/>
      <c r="BV201" s="225"/>
      <c r="BW201" s="225"/>
      <c r="BX201" s="225"/>
      <c r="BY201" s="225"/>
      <c r="BZ201" s="225"/>
      <c r="CA201" s="225"/>
    </row>
    <row r="202" spans="43:79" x14ac:dyDescent="0.25">
      <c r="AQ202" s="225"/>
      <c r="AR202" s="441"/>
      <c r="AS202" s="225"/>
      <c r="BB202" s="226"/>
      <c r="BC202" s="225"/>
      <c r="BD202" s="225"/>
      <c r="BE202" s="225"/>
      <c r="BF202" s="226"/>
      <c r="BG202" s="97"/>
      <c r="BH202" s="97"/>
      <c r="BI202" s="97"/>
      <c r="BJ202" s="97"/>
      <c r="BK202" s="97"/>
      <c r="BL202" s="97"/>
      <c r="BM202" s="97"/>
      <c r="BN202" s="97"/>
      <c r="BO202" s="97"/>
      <c r="BP202" s="97"/>
      <c r="BQ202" s="225"/>
      <c r="BR202" s="225"/>
      <c r="BS202" s="225"/>
      <c r="BT202" s="225"/>
      <c r="BU202" s="225"/>
      <c r="BV202" s="225"/>
      <c r="BW202" s="225"/>
      <c r="BX202" s="225"/>
      <c r="BY202" s="225"/>
      <c r="BZ202" s="225"/>
      <c r="CA202" s="225"/>
    </row>
    <row r="203" spans="43:79" x14ac:dyDescent="0.25">
      <c r="AQ203" s="225"/>
      <c r="AR203" s="97"/>
      <c r="AS203" s="225"/>
      <c r="BB203" s="226"/>
      <c r="BC203" s="342"/>
      <c r="BD203" s="342"/>
      <c r="BE203" s="342"/>
      <c r="BF203" s="342"/>
      <c r="BG203" s="342"/>
      <c r="BH203" s="342"/>
      <c r="BI203" s="342"/>
      <c r="BJ203" s="342"/>
      <c r="BK203" s="342"/>
      <c r="BL203" s="342"/>
      <c r="BM203" s="342"/>
      <c r="BN203" s="342"/>
      <c r="BO203" s="342"/>
      <c r="BP203" s="342"/>
      <c r="BQ203" s="342"/>
      <c r="BR203" s="342"/>
      <c r="BS203" s="342"/>
      <c r="BT203" s="342"/>
      <c r="BU203" s="342"/>
      <c r="BV203" s="342"/>
      <c r="BW203" s="342"/>
      <c r="BX203" s="342"/>
      <c r="BY203" s="342"/>
      <c r="BZ203" s="342"/>
      <c r="CA203" s="225"/>
    </row>
    <row r="204" spans="43:79" x14ac:dyDescent="0.25">
      <c r="AQ204" s="225"/>
      <c r="AR204" s="97"/>
      <c r="AS204" s="225"/>
      <c r="BB204" s="226"/>
      <c r="BC204" s="225"/>
      <c r="BD204" s="225"/>
      <c r="BE204" s="225"/>
      <c r="BF204" s="225"/>
      <c r="BG204" s="225"/>
      <c r="BH204" s="225"/>
      <c r="BI204" s="225"/>
      <c r="BJ204" s="225"/>
      <c r="BK204" s="225"/>
      <c r="BL204" s="225"/>
      <c r="BM204" s="225"/>
      <c r="BN204" s="225"/>
      <c r="BO204" s="225"/>
      <c r="BP204" s="225"/>
      <c r="BQ204" s="225"/>
      <c r="BR204" s="225"/>
      <c r="BS204" s="225"/>
      <c r="BT204" s="225"/>
      <c r="BU204" s="225"/>
      <c r="BV204" s="225"/>
      <c r="BW204" s="225"/>
      <c r="BX204" s="225"/>
      <c r="BY204" s="225"/>
      <c r="BZ204" s="225"/>
      <c r="CA204" s="225"/>
    </row>
    <row r="205" spans="43:79" x14ac:dyDescent="0.25">
      <c r="AQ205" s="225"/>
      <c r="AR205" s="97"/>
      <c r="AS205" s="225"/>
      <c r="BB205" s="343"/>
      <c r="BC205" s="344"/>
      <c r="BD205" s="344"/>
      <c r="BE205" s="344"/>
      <c r="BF205" s="344"/>
      <c r="BG205" s="344"/>
      <c r="BH205" s="344"/>
      <c r="BI205" s="344"/>
      <c r="BJ205" s="344"/>
      <c r="BK205" s="344"/>
      <c r="BL205" s="344"/>
      <c r="BM205" s="344"/>
      <c r="BN205" s="344"/>
      <c r="BO205" s="344"/>
      <c r="BP205" s="344"/>
      <c r="BQ205" s="344"/>
      <c r="BR205" s="344"/>
      <c r="BS205" s="344"/>
      <c r="BT205" s="344"/>
      <c r="BU205" s="344"/>
      <c r="BV205" s="344"/>
      <c r="BW205" s="344"/>
      <c r="BX205" s="344"/>
      <c r="BY205" s="344"/>
      <c r="BZ205" s="344"/>
      <c r="CA205" s="225"/>
    </row>
    <row r="206" spans="43:79" x14ac:dyDescent="0.25">
      <c r="BB206" s="226"/>
      <c r="BC206" s="227"/>
      <c r="BD206" s="227"/>
      <c r="BE206" s="227"/>
      <c r="BF206" s="227"/>
      <c r="BG206" s="227"/>
      <c r="BH206" s="227"/>
      <c r="BI206" s="227"/>
      <c r="BJ206" s="227"/>
      <c r="BK206" s="227"/>
      <c r="BL206" s="227"/>
      <c r="BM206" s="227"/>
      <c r="BN206" s="227"/>
      <c r="BO206" s="227"/>
      <c r="BP206" s="227"/>
      <c r="BQ206" s="227"/>
      <c r="BR206" s="227"/>
      <c r="BS206" s="227"/>
      <c r="BT206" s="227"/>
      <c r="BU206" s="227"/>
      <c r="BV206" s="227"/>
      <c r="BW206" s="227"/>
      <c r="BX206" s="227"/>
      <c r="BY206" s="227"/>
      <c r="BZ206" s="227"/>
      <c r="CA206" s="225"/>
    </row>
    <row r="207" spans="43:79" x14ac:dyDescent="0.25">
      <c r="BB207" s="225"/>
      <c r="BC207" s="225"/>
      <c r="BD207" s="225"/>
      <c r="BE207" s="225"/>
      <c r="BF207" s="225"/>
      <c r="BG207" s="225"/>
      <c r="BH207" s="225"/>
      <c r="BI207" s="225"/>
      <c r="BJ207" s="225"/>
      <c r="BK207" s="225"/>
      <c r="BL207" s="225"/>
      <c r="BM207" s="225"/>
      <c r="BN207" s="225"/>
      <c r="BO207" s="225"/>
      <c r="BP207" s="225"/>
      <c r="BQ207" s="225"/>
      <c r="BR207" s="225"/>
      <c r="BS207" s="225"/>
      <c r="BT207" s="225"/>
      <c r="BU207" s="225"/>
      <c r="BV207" s="225"/>
      <c r="BW207" s="225"/>
      <c r="BX207" s="225"/>
      <c r="BY207" s="225"/>
      <c r="BZ207" s="225"/>
      <c r="CA207" s="225"/>
    </row>
    <row r="208" spans="43:79" x14ac:dyDescent="0.25">
      <c r="BB208" s="225"/>
      <c r="BC208" s="345"/>
      <c r="BD208" s="345"/>
      <c r="BE208" s="345"/>
      <c r="BF208" s="345"/>
      <c r="BG208" s="345"/>
      <c r="BH208" s="345"/>
      <c r="BI208" s="226"/>
      <c r="BJ208" s="226"/>
      <c r="BK208" s="226"/>
      <c r="BL208" s="226"/>
      <c r="BM208" s="226"/>
      <c r="BN208" s="345"/>
      <c r="BO208" s="345"/>
      <c r="BP208" s="345"/>
      <c r="BQ208" s="226"/>
      <c r="BR208" s="226"/>
      <c r="BS208" s="226"/>
      <c r="BT208" s="226"/>
      <c r="BU208" s="226"/>
      <c r="BV208" s="226"/>
      <c r="BW208" s="226"/>
      <c r="BX208" s="226"/>
      <c r="BY208" s="226"/>
      <c r="BZ208" s="226"/>
      <c r="CA208" s="225"/>
    </row>
    <row r="209" spans="54:79" x14ac:dyDescent="0.25">
      <c r="BB209" s="225"/>
      <c r="BC209" s="345"/>
      <c r="BD209" s="345"/>
      <c r="BE209" s="345"/>
      <c r="BF209" s="345"/>
      <c r="BG209" s="345"/>
      <c r="BH209" s="345"/>
      <c r="BI209" s="225"/>
      <c r="BJ209" s="225"/>
      <c r="BK209" s="225"/>
      <c r="BL209" s="225"/>
      <c r="BM209" s="345"/>
      <c r="BN209" s="345"/>
      <c r="BO209" s="345"/>
      <c r="BP209" s="345"/>
      <c r="BQ209" s="225"/>
      <c r="BR209" s="225"/>
      <c r="BS209" s="225"/>
      <c r="BT209" s="225"/>
      <c r="BU209" s="345"/>
      <c r="BV209" s="345"/>
      <c r="BW209" s="345"/>
      <c r="BX209" s="345"/>
      <c r="BY209" s="345"/>
      <c r="BZ209" s="345"/>
      <c r="CA209" s="225"/>
    </row>
    <row r="210" spans="54:79" x14ac:dyDescent="0.25">
      <c r="BB210" s="225"/>
      <c r="BC210" s="225"/>
      <c r="BD210" s="225"/>
      <c r="BE210" s="225"/>
      <c r="BF210" s="225"/>
      <c r="BG210" s="225"/>
      <c r="BH210" s="225"/>
      <c r="BI210" s="225"/>
      <c r="BJ210" s="225"/>
      <c r="BK210" s="225"/>
      <c r="BL210" s="225"/>
      <c r="BM210" s="225"/>
      <c r="BN210" s="225"/>
      <c r="BO210" s="225"/>
      <c r="BP210" s="225"/>
      <c r="BQ210" s="225"/>
      <c r="BR210" s="225"/>
      <c r="BS210" s="225"/>
      <c r="BT210" s="225"/>
      <c r="BU210" s="225"/>
      <c r="BV210" s="225"/>
      <c r="BW210" s="225"/>
      <c r="BX210" s="225"/>
      <c r="BY210" s="225"/>
      <c r="BZ210" s="225"/>
      <c r="CA210" s="225"/>
    </row>
    <row r="211" spans="54:79" x14ac:dyDescent="0.25">
      <c r="BB211" s="225"/>
      <c r="BC211" s="225"/>
      <c r="BD211" s="225"/>
      <c r="BE211" s="225"/>
      <c r="BF211" s="225"/>
      <c r="BG211" s="225"/>
      <c r="BH211" s="225"/>
      <c r="BI211" s="225"/>
      <c r="BJ211" s="225"/>
      <c r="BK211" s="225"/>
      <c r="BL211" s="225"/>
      <c r="BM211" s="225"/>
      <c r="BN211" s="225"/>
      <c r="BO211" s="225"/>
      <c r="BP211" s="225"/>
      <c r="BQ211" s="225"/>
      <c r="BR211" s="225"/>
      <c r="BS211" s="225"/>
      <c r="BT211" s="225"/>
      <c r="BU211" s="225"/>
      <c r="BV211" s="225"/>
      <c r="BW211" s="225"/>
      <c r="BX211" s="225"/>
      <c r="BY211" s="225"/>
      <c r="BZ211" s="225"/>
      <c r="CA211" s="225"/>
    </row>
    <row r="259" spans="42:42" x14ac:dyDescent="0.25">
      <c r="AP259" s="225"/>
    </row>
    <row r="260" spans="42:42" x14ac:dyDescent="0.25">
      <c r="AP260" s="225"/>
    </row>
    <row r="261" spans="42:42" x14ac:dyDescent="0.25">
      <c r="AP261" s="225"/>
    </row>
    <row r="262" spans="42:42" x14ac:dyDescent="0.25">
      <c r="AP262" s="225"/>
    </row>
    <row r="263" spans="42:42" x14ac:dyDescent="0.25">
      <c r="AP263" s="225"/>
    </row>
    <row r="264" spans="42:42" x14ac:dyDescent="0.25">
      <c r="AP264" s="225"/>
    </row>
    <row r="265" spans="42:42" x14ac:dyDescent="0.25">
      <c r="AP265" s="225"/>
    </row>
    <row r="266" spans="42:42" x14ac:dyDescent="0.25">
      <c r="AP266" s="225"/>
    </row>
    <row r="267" spans="42:42" x14ac:dyDescent="0.25">
      <c r="AP267" s="225"/>
    </row>
    <row r="268" spans="42:42" x14ac:dyDescent="0.25">
      <c r="AP268" s="225"/>
    </row>
    <row r="269" spans="42:42" x14ac:dyDescent="0.25">
      <c r="AP269" s="225"/>
    </row>
    <row r="270" spans="42:42" x14ac:dyDescent="0.25">
      <c r="AP270" s="225"/>
    </row>
    <row r="271" spans="42:42" x14ac:dyDescent="0.25">
      <c r="AP271" s="225"/>
    </row>
    <row r="272" spans="42:42" x14ac:dyDescent="0.25">
      <c r="AP272" s="225"/>
    </row>
    <row r="273" spans="42:42" x14ac:dyDescent="0.25">
      <c r="AP273" s="225"/>
    </row>
    <row r="274" spans="42:42" x14ac:dyDescent="0.25">
      <c r="AP274" s="225"/>
    </row>
    <row r="275" spans="42:42" x14ac:dyDescent="0.25">
      <c r="AP275" s="225"/>
    </row>
    <row r="276" spans="42:42" x14ac:dyDescent="0.25">
      <c r="AP276" s="225"/>
    </row>
    <row r="277" spans="42:42" x14ac:dyDescent="0.25">
      <c r="AP277" s="225"/>
    </row>
    <row r="278" spans="42:42" x14ac:dyDescent="0.25">
      <c r="AP278" s="225"/>
    </row>
    <row r="279" spans="42:42" x14ac:dyDescent="0.25">
      <c r="AP279" s="225"/>
    </row>
    <row r="280" spans="42:42" x14ac:dyDescent="0.25">
      <c r="AP280" s="342"/>
    </row>
    <row r="281" spans="42:42" x14ac:dyDescent="0.25">
      <c r="AP281" s="225"/>
    </row>
    <row r="282" spans="42:42" x14ac:dyDescent="0.25">
      <c r="AP282" s="344"/>
    </row>
    <row r="283" spans="42:42" x14ac:dyDescent="0.25">
      <c r="AP283" s="227"/>
    </row>
    <row r="284" spans="42:42" x14ac:dyDescent="0.25">
      <c r="AP284" s="225"/>
    </row>
    <row r="285" spans="42:42" x14ac:dyDescent="0.25">
      <c r="AP285" s="226"/>
    </row>
    <row r="286" spans="42:42" x14ac:dyDescent="0.25">
      <c r="AP286" s="345"/>
    </row>
    <row r="287" spans="42:42" x14ac:dyDescent="0.25">
      <c r="AP287" s="225"/>
    </row>
    <row r="288" spans="42:42" x14ac:dyDescent="0.25">
      <c r="AP288" s="225"/>
    </row>
  </sheetData>
  <sheetProtection password="CA11" sheet="1" objects="1" scenarios="1" selectLockedCells="1"/>
  <protectedRanges>
    <protectedRange sqref="B135 B138 D141:D152" name="Range1"/>
  </protectedRanges>
  <mergeCells count="21">
    <mergeCell ref="M26:O26"/>
    <mergeCell ref="M55:N55"/>
    <mergeCell ref="AN137:AO137"/>
    <mergeCell ref="D137:E137"/>
    <mergeCell ref="B111:E111"/>
    <mergeCell ref="BC49:BD49"/>
    <mergeCell ref="CC50:CM51"/>
    <mergeCell ref="BC53:BM54"/>
    <mergeCell ref="B133:B134"/>
    <mergeCell ref="Z55:AA55"/>
    <mergeCell ref="BC51:BD51"/>
    <mergeCell ref="CC57:CD57"/>
    <mergeCell ref="BN57:BO57"/>
    <mergeCell ref="BN54:BO54"/>
    <mergeCell ref="CL54:CM54"/>
    <mergeCell ref="CA51:CB51"/>
    <mergeCell ref="BH184:BI184"/>
    <mergeCell ref="BT184:BU184"/>
    <mergeCell ref="BC56:BM57"/>
    <mergeCell ref="CE56:CM57"/>
    <mergeCell ref="BH182:BJ182"/>
  </mergeCells>
  <phoneticPr fontId="2" type="noConversion"/>
  <conditionalFormatting sqref="AP282:AP283">
    <cfRule type="cellIs" dxfId="1096" priority="29" stopIfTrue="1" operator="equal">
      <formula>FALSE</formula>
    </cfRule>
  </conditionalFormatting>
  <conditionalFormatting sqref="AP280">
    <cfRule type="cellIs" dxfId="1095" priority="113" stopIfTrue="1" operator="equal">
      <formula>0</formula>
    </cfRule>
  </conditionalFormatting>
  <conditionalFormatting sqref="E132:F133">
    <cfRule type="cellIs" dxfId="1094" priority="146" stopIfTrue="1" operator="equal">
      <formula>"change the angle of frame or of cabinets"</formula>
    </cfRule>
  </conditionalFormatting>
  <conditionalFormatting sqref="E135:F135 E134:E135">
    <cfRule type="cellIs" dxfId="1093" priority="147" stopIfTrue="1" operator="equal">
      <formula>"USE EXBAR VR AT THE BACK"</formula>
    </cfRule>
  </conditionalFormatting>
  <conditionalFormatting sqref="E134:F134 E134:E135">
    <cfRule type="cellIs" dxfId="1092" priority="148" stopIfTrue="1" operator="equal">
      <formula>"USE EXBAR VR AT THE FRONT"</formula>
    </cfRule>
  </conditionalFormatting>
  <conditionalFormatting sqref="B141:B152">
    <cfRule type="cellIs" dxfId="1091" priority="109" stopIfTrue="1" operator="greaterThan">
      <formula>$B$138</formula>
    </cfRule>
  </conditionalFormatting>
  <conditionalFormatting sqref="U141 AL141:AO141 D141:E141">
    <cfRule type="expression" dxfId="1090" priority="108" stopIfTrue="1">
      <formula>$B$138&lt;1</formula>
    </cfRule>
  </conditionalFormatting>
  <conditionalFormatting sqref="U142 AL142:AO142 D142:E142">
    <cfRule type="expression" dxfId="1089" priority="107" stopIfTrue="1">
      <formula>$B$138&lt;2</formula>
    </cfRule>
  </conditionalFormatting>
  <conditionalFormatting sqref="U143 AL143:AO143 D143:E143">
    <cfRule type="expression" dxfId="1088" priority="106" stopIfTrue="1">
      <formula>$B$138&lt;3</formula>
    </cfRule>
  </conditionalFormatting>
  <conditionalFormatting sqref="U144 AL144:AO144 D144:E144">
    <cfRule type="expression" dxfId="1087" priority="105" stopIfTrue="1">
      <formula>$B$138&lt;4</formula>
    </cfRule>
  </conditionalFormatting>
  <conditionalFormatting sqref="U145 AL145:AO145 D145:E145">
    <cfRule type="expression" dxfId="1086" priority="104" stopIfTrue="1">
      <formula>$B$138&lt;5</formula>
    </cfRule>
  </conditionalFormatting>
  <conditionalFormatting sqref="D146 U146 AL146:AO146 E146:E147">
    <cfRule type="expression" dxfId="1085" priority="103" stopIfTrue="1">
      <formula>$B$138&lt;6</formula>
    </cfRule>
  </conditionalFormatting>
  <conditionalFormatting sqref="U147 AL147:AO147 D147:E147">
    <cfRule type="expression" dxfId="1084" priority="102" stopIfTrue="1">
      <formula>$B$138&lt;7</formula>
    </cfRule>
  </conditionalFormatting>
  <conditionalFormatting sqref="U148 AL148:AO148 D148:E148">
    <cfRule type="expression" dxfId="1083" priority="101" stopIfTrue="1">
      <formula>$B$138&lt;8</formula>
    </cfRule>
  </conditionalFormatting>
  <conditionalFormatting sqref="U149 AL149:AO149 D149:E149">
    <cfRule type="expression" dxfId="1082" priority="100" stopIfTrue="1">
      <formula>$B$138&lt;9</formula>
    </cfRule>
  </conditionalFormatting>
  <conditionalFormatting sqref="U150 AL150:AO150 D150:E150">
    <cfRule type="expression" dxfId="1081" priority="75" stopIfTrue="1">
      <formula>$B$138&lt;10</formula>
    </cfRule>
  </conditionalFormatting>
  <conditionalFormatting sqref="U151 AL151:AO151 D151:E151">
    <cfRule type="expression" dxfId="1080" priority="38" stopIfTrue="1">
      <formula>$B$138&lt;11</formula>
    </cfRule>
  </conditionalFormatting>
  <conditionalFormatting sqref="U152 AL152:AO152 D152:E152">
    <cfRule type="expression" dxfId="1079" priority="35" stopIfTrue="1">
      <formula>$B$138&lt;12</formula>
    </cfRule>
  </conditionalFormatting>
  <conditionalFormatting sqref="D132:D133">
    <cfRule type="cellIs" dxfId="1078" priority="173" stopIfTrue="1" operator="equal">
      <formula>"change the angle of frame"</formula>
    </cfRule>
  </conditionalFormatting>
  <conditionalFormatting sqref="AN141:AO152">
    <cfRule type="cellIs" dxfId="1077" priority="112" stopIfTrue="1" operator="lessThan">
      <formula>10</formula>
    </cfRule>
  </conditionalFormatting>
  <conditionalFormatting sqref="D141:D152">
    <cfRule type="cellIs" dxfId="1076" priority="110" stopIfTrue="1" operator="notEqual">
      <formula>0</formula>
    </cfRule>
  </conditionalFormatting>
  <conditionalFormatting sqref="D135">
    <cfRule type="cellIs" dxfId="1075" priority="30" stopIfTrue="1" operator="equal">
      <formula>"USE EXBAR AR AT THE BACK"</formula>
    </cfRule>
  </conditionalFormatting>
  <conditionalFormatting sqref="D134">
    <cfRule type="cellIs" dxfId="1074" priority="31" stopIfTrue="1" operator="equal">
      <formula>"USE EXBAR AR AT THE FRONT"</formula>
    </cfRule>
  </conditionalFormatting>
  <conditionalFormatting sqref="BH128:BU135 BC205:BZ206 BC81:CN83">
    <cfRule type="cellIs" dxfId="1073" priority="23" stopIfTrue="1" operator="equal">
      <formula>FALSE</formula>
    </cfRule>
  </conditionalFormatting>
  <conditionalFormatting sqref="AW160">
    <cfRule type="cellIs" dxfId="1072" priority="25" stopIfTrue="1" operator="equal">
      <formula>FALSE</formula>
    </cfRule>
  </conditionalFormatting>
  <conditionalFormatting sqref="AW161:AW196">
    <cfRule type="cellIs" dxfId="1071" priority="20" stopIfTrue="1" operator="equal">
      <formula>FALSE</formula>
    </cfRule>
  </conditionalFormatting>
  <conditionalFormatting sqref="AZ51">
    <cfRule type="cellIs" dxfId="1070" priority="15" operator="equal">
      <formula>"""OK"""</formula>
    </cfRule>
    <cfRule type="cellIs" dxfId="1069" priority="16" stopIfTrue="1" operator="equal">
      <formula>"overload"</formula>
    </cfRule>
  </conditionalFormatting>
  <conditionalFormatting sqref="AZ85 AZ80 AZ126 AZ57 AZ54">
    <cfRule type="cellIs" dxfId="1068" priority="13" operator="equal">
      <formula>"""OK"""</formula>
    </cfRule>
    <cfRule type="cellIs" dxfId="1067" priority="14" stopIfTrue="1" operator="equal">
      <formula>"overload"</formula>
    </cfRule>
  </conditionalFormatting>
  <conditionalFormatting sqref="AZ50">
    <cfRule type="cellIs" dxfId="1066" priority="11" operator="equal">
      <formula>"""OK"""</formula>
    </cfRule>
    <cfRule type="cellIs" dxfId="1065" priority="12" stopIfTrue="1" operator="equal">
      <formula>"negative force at the motor"</formula>
    </cfRule>
  </conditionalFormatting>
  <conditionalFormatting sqref="AZ53">
    <cfRule type="cellIs" dxfId="1064" priority="9" operator="equal">
      <formula>"""OK"""</formula>
    </cfRule>
    <cfRule type="cellIs" dxfId="1063" priority="10" stopIfTrue="1" operator="equal">
      <formula>"negative force at the motor"</formula>
    </cfRule>
  </conditionalFormatting>
  <conditionalFormatting sqref="AZ56">
    <cfRule type="cellIs" dxfId="1062" priority="7" operator="equal">
      <formula>"""OK"""</formula>
    </cfRule>
    <cfRule type="cellIs" dxfId="1061" priority="8" stopIfTrue="1" operator="equal">
      <formula>"negative force at the motor"</formula>
    </cfRule>
  </conditionalFormatting>
  <conditionalFormatting sqref="BN79:CD79">
    <cfRule type="cellIs" dxfId="1060" priority="5" operator="equal">
      <formula>0</formula>
    </cfRule>
    <cfRule type="expression" dxfId="1059" priority="6">
      <formula>$B$135=0</formula>
    </cfRule>
  </conditionalFormatting>
  <conditionalFormatting sqref="AZ126 BA125:BA126 BA79:BA80 AZ80">
    <cfRule type="expression" dxfId="1058" priority="3">
      <formula>$B$135&lt;&gt;0</formula>
    </cfRule>
  </conditionalFormatting>
  <conditionalFormatting sqref="BC125:BS125">
    <cfRule type="expression" dxfId="1057" priority="2">
      <formula>$B$135=0</formula>
    </cfRule>
  </conditionalFormatting>
  <conditionalFormatting sqref="BW125:CM125">
    <cfRule type="expression" dxfId="1056" priority="1">
      <formula>$B$135=0</formula>
    </cfRule>
  </conditionalFormatting>
  <dataValidations count="5">
    <dataValidation type="whole" allowBlank="1" showInputMessage="1" showErrorMessage="1" errorTitle="Coda Audio" error="YOU HAVE ENTERED A WRONG NUMBER OF CABINETS" promptTitle="Coda Audio" prompt="ENTER THE NUMBER OF CABINETS FROM 1 UP TO 12" sqref="B138">
      <formula1>1</formula1>
      <formula2>12</formula2>
    </dataValidation>
    <dataValidation type="decimal" allowBlank="1" showInputMessage="1" showErrorMessage="1" sqref="F142:F152">
      <formula1>0</formula1>
      <formula2>8</formula2>
    </dataValidation>
    <dataValidation type="decimal" allowBlank="1" showInputMessage="1" showErrorMessage="1" sqref="F141">
      <formula1>0</formula1>
      <formula2>4</formula2>
    </dataValidation>
    <dataValidation type="custom" allowBlank="1" showInputMessage="1" showErrorMessage="1" sqref="D141:D152">
      <formula1>OR(D141=0,D141=2.5,D141=5)</formula1>
    </dataValidation>
    <dataValidation type="decimal" allowBlank="1" showInputMessage="1" showErrorMessage="1" sqref="B135">
      <formula1>-89.9</formula1>
      <formula2>89.9</formula2>
    </dataValidation>
  </dataValidations>
  <pageMargins left="0.75" right="0.75" top="1" bottom="1" header="0.5" footer="0.5"/>
  <pageSetup orientation="portrait" r:id="rId1"/>
  <headerFooter alignWithMargins="0"/>
  <ignoredErrors>
    <ignoredError sqref="AZ50:BA58 AZ59:BA85" unlocked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CV306"/>
  <sheetViews>
    <sheetView topLeftCell="A86" zoomScale="55" zoomScaleNormal="55" workbookViewId="0">
      <selection activeCell="D142" sqref="D142"/>
    </sheetView>
  </sheetViews>
  <sheetFormatPr baseColWidth="10" defaultColWidth="9.140625" defaultRowHeight="15.75" x14ac:dyDescent="0.25"/>
  <cols>
    <col min="1" max="1" width="3.42578125" style="40" customWidth="1"/>
    <col min="2" max="2" width="33" style="37" customWidth="1"/>
    <col min="3" max="3" width="21.28515625" style="40" hidden="1" customWidth="1"/>
    <col min="4" max="4" width="29.140625" style="40" bestFit="1" customWidth="1"/>
    <col min="5" max="5" width="29.140625" style="40" customWidth="1"/>
    <col min="6" max="6" width="16" style="40" hidden="1" customWidth="1"/>
    <col min="7" max="7" width="13.42578125" style="40" hidden="1" customWidth="1"/>
    <col min="8" max="8" width="17.5703125" style="40" hidden="1" customWidth="1"/>
    <col min="9" max="9" width="16.7109375" style="40" hidden="1" customWidth="1"/>
    <col min="10" max="13" width="16.28515625" style="40" hidden="1" customWidth="1"/>
    <col min="14" max="14" width="7.7109375" style="40" hidden="1" customWidth="1"/>
    <col min="15" max="15" width="16.7109375" style="40" hidden="1" customWidth="1"/>
    <col min="16" max="16" width="19.7109375" style="40" hidden="1" customWidth="1"/>
    <col min="17" max="17" width="24.85546875" style="40" hidden="1" customWidth="1"/>
    <col min="18" max="18" width="18.28515625" style="40" hidden="1" customWidth="1"/>
    <col min="19" max="19" width="20.85546875" style="40" hidden="1" customWidth="1"/>
    <col min="20" max="20" width="14.140625" style="40" hidden="1" customWidth="1"/>
    <col min="21" max="21" width="28.7109375" style="40" hidden="1" customWidth="1"/>
    <col min="22" max="22" width="16.28515625" style="40" hidden="1" customWidth="1"/>
    <col min="23" max="23" width="5.85546875" style="40" hidden="1" customWidth="1"/>
    <col min="24" max="24" width="73.42578125" style="40" hidden="1" customWidth="1"/>
    <col min="25" max="25" width="16" style="40" hidden="1" customWidth="1"/>
    <col min="26" max="26" width="17.5703125" style="40" hidden="1" customWidth="1"/>
    <col min="27" max="27" width="15" style="40" hidden="1" customWidth="1"/>
    <col min="28" max="28" width="23.28515625" style="40" hidden="1" customWidth="1"/>
    <col min="29" max="29" width="17.5703125" style="40" hidden="1" customWidth="1"/>
    <col min="30" max="30" width="16.28515625" style="40" hidden="1" customWidth="1"/>
    <col min="31" max="31" width="20.85546875" style="40" hidden="1" customWidth="1"/>
    <col min="32" max="32" width="46.140625" style="40" hidden="1" customWidth="1"/>
    <col min="33" max="34" width="16.28515625" style="40" hidden="1" customWidth="1"/>
    <col min="35" max="35" width="16" style="40" hidden="1" customWidth="1"/>
    <col min="36" max="36" width="18" style="40" hidden="1" customWidth="1"/>
    <col min="37" max="39" width="16.28515625" style="40" hidden="1" customWidth="1"/>
    <col min="40" max="41" width="11.5703125" style="40" customWidth="1"/>
    <col min="42" max="42" width="6.7109375" style="40" hidden="1" customWidth="1"/>
    <col min="43" max="43" width="4.85546875" style="40" hidden="1" customWidth="1"/>
    <col min="44" max="44" width="6.85546875" style="40" hidden="1" customWidth="1"/>
    <col min="45" max="45" width="136" style="40" hidden="1" customWidth="1"/>
    <col min="46" max="46" width="17" style="40" hidden="1" customWidth="1"/>
    <col min="47" max="48" width="16.28515625" style="40" hidden="1" customWidth="1"/>
    <col min="49" max="49" width="9.28515625" style="40" hidden="1" customWidth="1"/>
    <col min="50" max="50" width="11.140625" style="40" hidden="1" customWidth="1"/>
    <col min="51" max="51" width="4.42578125" style="40" hidden="1" customWidth="1"/>
    <col min="52" max="52" width="24.85546875" style="40" bestFit="1" customWidth="1"/>
    <col min="53" max="53" width="33.7109375" style="40" customWidth="1"/>
    <col min="54" max="54" width="42.85546875" style="40" customWidth="1"/>
    <col min="55" max="91" width="7.28515625" style="40" customWidth="1"/>
    <col min="92" max="92" width="7.7109375" style="40" hidden="1" customWidth="1"/>
    <col min="93" max="93" width="16" style="40" customWidth="1"/>
    <col min="94" max="94" width="41" style="40" hidden="1" customWidth="1"/>
    <col min="95" max="16384" width="9.140625" style="40"/>
  </cols>
  <sheetData>
    <row r="1" spans="2:94" ht="18" hidden="1" x14ac:dyDescent="0.25">
      <c r="D1" s="38" t="s">
        <v>104</v>
      </c>
      <c r="E1" s="38" t="s">
        <v>105</v>
      </c>
      <c r="F1" s="38" t="s">
        <v>106</v>
      </c>
    </row>
    <row r="2" spans="2:94" ht="20.25" hidden="1" x14ac:dyDescent="0.3">
      <c r="B2" s="180" t="s">
        <v>26</v>
      </c>
      <c r="C2" s="42">
        <v>688</v>
      </c>
      <c r="D2" s="43">
        <f>+COS(($B$136*-1)*3.14159265358979/180)*C2</f>
        <v>688</v>
      </c>
      <c r="E2" s="44">
        <f>+COS(($B$136*-1)*3.14159265358979/180)*43</f>
        <v>43</v>
      </c>
      <c r="F2" s="45">
        <f>+COS((($B$136*-1)+72.969997)*3.14159265358979/180)*162.1867</f>
        <v>47.500013702602963</v>
      </c>
    </row>
    <row r="3" spans="2:94" ht="20.25" hidden="1" x14ac:dyDescent="0.3">
      <c r="B3" s="41" t="s">
        <v>113</v>
      </c>
      <c r="C3" s="46">
        <f>+C10-47.5</f>
        <v>299.49024192591281</v>
      </c>
      <c r="D3" s="43">
        <f>+C10-F2</f>
        <v>299.49022822330983</v>
      </c>
    </row>
    <row r="4" spans="2:94" ht="54.75" hidden="1" x14ac:dyDescent="0.3">
      <c r="B4" s="47" t="s">
        <v>114</v>
      </c>
      <c r="C4" s="48">
        <v>1075</v>
      </c>
      <c r="D4" s="43">
        <f>+COS(($B$136*-1)*3.14159265358979/180)*C4</f>
        <v>1075</v>
      </c>
      <c r="AP4" s="63"/>
    </row>
    <row r="5" spans="2:94" ht="36.75" hidden="1" x14ac:dyDescent="0.3">
      <c r="B5" s="47" t="s">
        <v>115</v>
      </c>
      <c r="C5" s="48">
        <f>+C10+425.5</f>
        <v>772.49024192591287</v>
      </c>
      <c r="D5" s="43">
        <f>+(COS(($B$136*-1)*3.14159265358979/180)*473)+$D$3</f>
        <v>772.49022822330983</v>
      </c>
      <c r="AP5" s="63"/>
    </row>
    <row r="6" spans="2:94" ht="20.25" hidden="1" x14ac:dyDescent="0.3">
      <c r="B6" s="346"/>
      <c r="C6" s="85"/>
      <c r="AP6" s="63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</row>
    <row r="7" spans="2:94" ht="20.25" hidden="1" x14ac:dyDescent="0.3">
      <c r="B7" s="347" t="s">
        <v>16</v>
      </c>
      <c r="C7" s="348">
        <f>+(B139*72)+31+4.5+0.5+30</f>
        <v>138</v>
      </c>
      <c r="AP7" s="63"/>
    </row>
    <row r="8" spans="2:94" ht="20.25" hidden="1" x14ac:dyDescent="0.3">
      <c r="B8" s="347" t="s">
        <v>15</v>
      </c>
      <c r="C8" s="348">
        <f>+AG142</f>
        <v>746.99500648721551</v>
      </c>
      <c r="AP8" s="63"/>
    </row>
    <row r="9" spans="2:94" ht="20.25" hidden="1" x14ac:dyDescent="0.3">
      <c r="B9" s="349"/>
      <c r="C9" s="349"/>
      <c r="AP9" s="63"/>
    </row>
    <row r="10" spans="2:94" ht="20.25" hidden="1" x14ac:dyDescent="0.3">
      <c r="B10" s="347" t="s">
        <v>14</v>
      </c>
      <c r="C10" s="347">
        <f>+X136</f>
        <v>346.99024192591281</v>
      </c>
      <c r="AP10" s="63"/>
    </row>
    <row r="11" spans="2:94" hidden="1" x14ac:dyDescent="0.25">
      <c r="AP11" s="63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</row>
    <row r="12" spans="2:94" ht="18" hidden="1" x14ac:dyDescent="0.25">
      <c r="C12" s="350"/>
      <c r="AP12" s="63"/>
    </row>
    <row r="13" spans="2:94" ht="18" hidden="1" x14ac:dyDescent="0.25">
      <c r="C13" s="351" t="str">
        <f>IF(D118&gt;=10,"O K ","OVERLOAD")</f>
        <v>OVERLOAD</v>
      </c>
      <c r="AP13" s="63"/>
    </row>
    <row r="14" spans="2:94" ht="18" hidden="1" x14ac:dyDescent="0.25">
      <c r="B14" s="350"/>
      <c r="C14" s="350"/>
      <c r="AP14" s="63"/>
    </row>
    <row r="15" spans="2:94" ht="36" hidden="1" x14ac:dyDescent="0.25">
      <c r="B15" s="350">
        <v>5800</v>
      </c>
      <c r="C15" s="350">
        <v>5800</v>
      </c>
      <c r="E15" s="52" t="s">
        <v>75</v>
      </c>
      <c r="AP15" s="63"/>
    </row>
    <row r="16" spans="2:94" ht="36" hidden="1" x14ac:dyDescent="0.25">
      <c r="B16" s="350">
        <v>8000</v>
      </c>
      <c r="C16" s="350">
        <v>8000</v>
      </c>
      <c r="D16" s="53">
        <v>8000</v>
      </c>
      <c r="E16" s="52" t="s">
        <v>86</v>
      </c>
      <c r="AP16" s="63"/>
    </row>
    <row r="17" spans="2:94" ht="18" hidden="1" x14ac:dyDescent="0.25">
      <c r="B17" s="352" t="s">
        <v>20</v>
      </c>
      <c r="C17" s="352" t="s">
        <v>21</v>
      </c>
      <c r="AP17" s="63"/>
    </row>
    <row r="18" spans="2:94" ht="18" hidden="1" x14ac:dyDescent="0.2">
      <c r="B18" s="353">
        <f>+((C8-C10)/C8)*C7</f>
        <v>73.896956512525918</v>
      </c>
      <c r="C18" s="354">
        <f>+(C10/C8)*C7</f>
        <v>64.103043487474096</v>
      </c>
      <c r="AP18" s="63"/>
    </row>
    <row r="19" spans="2:94" hidden="1" x14ac:dyDescent="0.25">
      <c r="AP19" s="63"/>
    </row>
    <row r="20" spans="2:94" hidden="1" x14ac:dyDescent="0.25">
      <c r="AP20" s="63"/>
    </row>
    <row r="21" spans="2:94" hidden="1" x14ac:dyDescent="0.25">
      <c r="AP21" s="63"/>
    </row>
    <row r="22" spans="2:94" hidden="1" x14ac:dyDescent="0.25">
      <c r="AP22" s="63"/>
    </row>
    <row r="23" spans="2:94" hidden="1" x14ac:dyDescent="0.25">
      <c r="AP23" s="63"/>
    </row>
    <row r="24" spans="2:94" hidden="1" x14ac:dyDescent="0.25">
      <c r="AP24" s="63"/>
    </row>
    <row r="25" spans="2:94" ht="20.25" hidden="1" x14ac:dyDescent="0.3">
      <c r="AP25" s="355"/>
    </row>
    <row r="26" spans="2:94" s="79" customFormat="1" ht="20.25" hidden="1" x14ac:dyDescent="0.3">
      <c r="L26" s="356"/>
      <c r="M26" s="1115"/>
      <c r="N26" s="1115"/>
      <c r="O26" s="1115"/>
      <c r="P26" s="357"/>
      <c r="Q26" s="357"/>
      <c r="R26" s="357"/>
      <c r="S26" s="357"/>
      <c r="T26" s="357"/>
      <c r="U26" s="357"/>
      <c r="V26" s="358"/>
      <c r="W26" s="358"/>
      <c r="X26" s="358"/>
      <c r="AP26" s="355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</row>
    <row r="27" spans="2:94" ht="20.25" hidden="1" x14ac:dyDescent="0.3">
      <c r="L27" s="336"/>
      <c r="M27" s="359"/>
      <c r="N27" s="359"/>
      <c r="O27" s="359"/>
      <c r="P27" s="226"/>
      <c r="Q27" s="226"/>
      <c r="R27" s="226"/>
      <c r="S27" s="226"/>
      <c r="T27" s="226"/>
      <c r="U27" s="226"/>
      <c r="V27" s="225"/>
      <c r="W27" s="225"/>
      <c r="X27" s="225"/>
      <c r="AP27" s="360"/>
    </row>
    <row r="28" spans="2:94" hidden="1" x14ac:dyDescent="0.25">
      <c r="L28" s="336"/>
      <c r="M28" s="359"/>
      <c r="N28" s="359"/>
      <c r="O28" s="359"/>
      <c r="P28" s="226"/>
      <c r="Q28" s="226"/>
      <c r="R28" s="226"/>
      <c r="S28" s="226"/>
      <c r="T28" s="226"/>
      <c r="U28" s="226"/>
      <c r="V28" s="225"/>
      <c r="W28" s="225"/>
      <c r="X28" s="225"/>
      <c r="AP28" s="63"/>
    </row>
    <row r="29" spans="2:94" hidden="1" x14ac:dyDescent="0.25">
      <c r="L29" s="336"/>
      <c r="M29" s="359"/>
      <c r="N29" s="359"/>
      <c r="O29" s="359"/>
      <c r="P29" s="226"/>
      <c r="Q29" s="226"/>
      <c r="R29" s="226"/>
      <c r="S29" s="226"/>
      <c r="T29" s="226"/>
      <c r="U29" s="226"/>
      <c r="V29" s="225"/>
      <c r="W29" s="225"/>
      <c r="X29" s="225"/>
      <c r="AP29" s="63"/>
    </row>
    <row r="30" spans="2:94" ht="20.25" hidden="1" x14ac:dyDescent="0.3">
      <c r="L30" s="336"/>
      <c r="M30" s="359"/>
      <c r="N30" s="359"/>
      <c r="O30" s="359"/>
      <c r="P30" s="226"/>
      <c r="Q30" s="226"/>
      <c r="R30" s="226"/>
      <c r="S30" s="226"/>
      <c r="T30" s="226"/>
      <c r="U30" s="226"/>
      <c r="V30" s="225"/>
      <c r="W30" s="225"/>
      <c r="X30" s="225"/>
      <c r="AP30" s="98"/>
    </row>
    <row r="31" spans="2:94" ht="20.25" hidden="1" x14ac:dyDescent="0.3">
      <c r="L31" s="336"/>
      <c r="M31" s="359"/>
      <c r="N31" s="359"/>
      <c r="O31" s="359"/>
      <c r="P31" s="226"/>
      <c r="Q31" s="226"/>
      <c r="R31" s="226"/>
      <c r="S31" s="226"/>
      <c r="T31" s="226"/>
      <c r="U31" s="226"/>
      <c r="V31" s="225"/>
      <c r="W31" s="225"/>
      <c r="X31" s="225"/>
      <c r="AP31" s="98"/>
    </row>
    <row r="32" spans="2:94" ht="20.25" hidden="1" x14ac:dyDescent="0.3">
      <c r="L32" s="336"/>
      <c r="M32" s="359"/>
      <c r="N32" s="359"/>
      <c r="O32" s="359"/>
      <c r="P32" s="226"/>
      <c r="Q32" s="226"/>
      <c r="R32" s="226"/>
      <c r="S32" s="226"/>
      <c r="T32" s="226"/>
      <c r="U32" s="226"/>
      <c r="V32" s="225"/>
      <c r="W32" s="225"/>
      <c r="X32" s="225"/>
      <c r="AP32" s="98"/>
    </row>
    <row r="33" spans="7:48" ht="20.25" hidden="1" x14ac:dyDescent="0.3">
      <c r="L33" s="336"/>
      <c r="M33" s="359"/>
      <c r="N33" s="359"/>
      <c r="O33" s="359"/>
      <c r="P33" s="226"/>
      <c r="Q33" s="226"/>
      <c r="R33" s="226"/>
      <c r="S33" s="226"/>
      <c r="T33" s="226"/>
      <c r="U33" s="226"/>
      <c r="V33" s="225"/>
      <c r="W33" s="225"/>
      <c r="X33" s="225"/>
      <c r="AP33" s="98"/>
    </row>
    <row r="34" spans="7:48" ht="20.25" hidden="1" x14ac:dyDescent="0.3">
      <c r="L34" s="336"/>
      <c r="M34" s="359"/>
      <c r="N34" s="359"/>
      <c r="O34" s="359"/>
      <c r="P34" s="226"/>
      <c r="Q34" s="226"/>
      <c r="R34" s="226"/>
      <c r="S34" s="226"/>
      <c r="T34" s="226"/>
      <c r="U34" s="226"/>
      <c r="V34" s="225"/>
      <c r="W34" s="225"/>
      <c r="X34" s="225"/>
      <c r="AP34" s="355"/>
    </row>
    <row r="35" spans="7:48" ht="20.25" hidden="1" x14ac:dyDescent="0.3">
      <c r="L35" s="336"/>
      <c r="M35" s="359"/>
      <c r="N35" s="359"/>
      <c r="O35" s="359"/>
      <c r="P35" s="226"/>
      <c r="Q35" s="226"/>
      <c r="R35" s="226"/>
      <c r="S35" s="226"/>
      <c r="T35" s="226"/>
      <c r="U35" s="226"/>
      <c r="V35" s="225"/>
      <c r="W35" s="225"/>
      <c r="X35" s="225"/>
      <c r="AP35" s="355"/>
    </row>
    <row r="36" spans="7:48" ht="20.25" hidden="1" x14ac:dyDescent="0.3">
      <c r="L36" s="336"/>
      <c r="M36" s="359"/>
      <c r="N36" s="359"/>
      <c r="O36" s="359"/>
      <c r="P36" s="226"/>
      <c r="Q36" s="226"/>
      <c r="R36" s="226"/>
      <c r="S36" s="226"/>
      <c r="T36" s="226"/>
      <c r="U36" s="226"/>
      <c r="V36" s="225"/>
      <c r="W36" s="225"/>
      <c r="X36" s="225"/>
      <c r="AP36" s="355"/>
    </row>
    <row r="37" spans="7:48" ht="20.25" hidden="1" x14ac:dyDescent="0.3">
      <c r="G37" s="51"/>
      <c r="H37" s="51"/>
      <c r="I37" s="51"/>
      <c r="J37" s="51"/>
      <c r="K37" s="51"/>
      <c r="L37" s="361"/>
      <c r="M37" s="362"/>
      <c r="N37" s="362"/>
      <c r="O37" s="362"/>
      <c r="P37" s="271"/>
      <c r="Q37" s="271"/>
      <c r="R37" s="271"/>
      <c r="S37" s="271"/>
      <c r="T37" s="271"/>
      <c r="U37" s="271"/>
      <c r="V37" s="97"/>
      <c r="W37" s="97"/>
      <c r="X37" s="97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98"/>
      <c r="AQ37" s="51"/>
      <c r="AR37" s="51"/>
      <c r="AS37" s="51"/>
      <c r="AT37" s="51"/>
      <c r="AU37" s="51"/>
      <c r="AV37" s="51"/>
    </row>
    <row r="38" spans="7:48" ht="20.25" hidden="1" x14ac:dyDescent="0.3">
      <c r="G38" s="51"/>
      <c r="H38" s="51"/>
      <c r="I38" s="51"/>
      <c r="J38" s="51"/>
      <c r="K38" s="51"/>
      <c r="L38" s="361"/>
      <c r="M38" s="362"/>
      <c r="N38" s="362"/>
      <c r="O38" s="362"/>
      <c r="P38" s="271"/>
      <c r="Q38" s="271"/>
      <c r="R38" s="271"/>
      <c r="S38" s="271"/>
      <c r="T38" s="271"/>
      <c r="U38" s="271"/>
      <c r="V38" s="97"/>
      <c r="W38" s="97"/>
      <c r="X38" s="97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355"/>
      <c r="AQ38" s="51"/>
      <c r="AR38" s="51"/>
      <c r="AS38" s="51"/>
      <c r="AT38" s="51"/>
      <c r="AU38" s="51"/>
      <c r="AV38" s="51"/>
    </row>
    <row r="39" spans="7:48" ht="20.25" hidden="1" x14ac:dyDescent="0.3">
      <c r="G39" s="51"/>
      <c r="H39" s="51"/>
      <c r="I39" s="51"/>
      <c r="J39" s="51"/>
      <c r="K39" s="51"/>
      <c r="L39" s="361"/>
      <c r="M39" s="362"/>
      <c r="N39" s="362"/>
      <c r="O39" s="362"/>
      <c r="P39" s="271"/>
      <c r="Q39" s="271"/>
      <c r="R39" s="271"/>
      <c r="S39" s="271"/>
      <c r="T39" s="271"/>
      <c r="U39" s="271"/>
      <c r="V39" s="97"/>
      <c r="W39" s="97"/>
      <c r="X39" s="97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355"/>
      <c r="AQ39" s="51"/>
      <c r="AR39" s="51"/>
      <c r="AS39" s="51"/>
      <c r="AT39" s="51"/>
      <c r="AU39" s="51"/>
      <c r="AV39" s="51"/>
    </row>
    <row r="40" spans="7:48" ht="20.25" hidden="1" x14ac:dyDescent="0.3">
      <c r="G40" s="51"/>
      <c r="H40" s="51"/>
      <c r="I40" s="51"/>
      <c r="J40" s="51"/>
      <c r="K40" s="51"/>
      <c r="L40" s="361"/>
      <c r="M40" s="362"/>
      <c r="N40" s="362"/>
      <c r="O40" s="362"/>
      <c r="P40" s="271"/>
      <c r="Q40" s="271"/>
      <c r="R40" s="271"/>
      <c r="S40" s="271"/>
      <c r="T40" s="271"/>
      <c r="U40" s="271"/>
      <c r="V40" s="97"/>
      <c r="W40" s="97"/>
      <c r="X40" s="97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355"/>
      <c r="AQ40" s="51"/>
      <c r="AR40" s="51"/>
      <c r="AS40" s="51"/>
      <c r="AT40" s="51"/>
      <c r="AU40" s="51"/>
      <c r="AV40" s="51"/>
    </row>
    <row r="41" spans="7:48" ht="20.25" hidden="1" x14ac:dyDescent="0.3">
      <c r="G41" s="51"/>
      <c r="H41" s="51"/>
      <c r="I41" s="51"/>
      <c r="J41" s="51"/>
      <c r="K41" s="51"/>
      <c r="L41" s="361"/>
      <c r="M41" s="362"/>
      <c r="N41" s="362"/>
      <c r="O41" s="362"/>
      <c r="P41" s="271"/>
      <c r="Q41" s="271"/>
      <c r="R41" s="271"/>
      <c r="S41" s="271"/>
      <c r="T41" s="271"/>
      <c r="U41" s="271"/>
      <c r="V41" s="97"/>
      <c r="W41" s="97"/>
      <c r="X41" s="97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98"/>
      <c r="AQ41" s="51"/>
      <c r="AR41" s="51"/>
      <c r="AS41" s="51"/>
      <c r="AT41" s="51"/>
      <c r="AU41" s="51"/>
      <c r="AV41" s="51"/>
    </row>
    <row r="42" spans="7:48" ht="20.25" hidden="1" x14ac:dyDescent="0.3">
      <c r="G42" s="51"/>
      <c r="H42" s="51"/>
      <c r="I42" s="51"/>
      <c r="J42" s="51"/>
      <c r="K42" s="51"/>
      <c r="L42" s="361"/>
      <c r="M42" s="362"/>
      <c r="N42" s="362"/>
      <c r="O42" s="362"/>
      <c r="P42" s="271"/>
      <c r="Q42" s="271"/>
      <c r="R42" s="271"/>
      <c r="S42" s="271"/>
      <c r="T42" s="271"/>
      <c r="U42" s="271"/>
      <c r="V42" s="97"/>
      <c r="W42" s="97"/>
      <c r="X42" s="97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355"/>
      <c r="AQ42" s="51"/>
      <c r="AR42" s="51"/>
      <c r="AS42" s="51"/>
      <c r="AT42" s="51"/>
      <c r="AU42" s="51"/>
      <c r="AV42" s="51"/>
    </row>
    <row r="43" spans="7:48" ht="20.25" hidden="1" x14ac:dyDescent="0.3">
      <c r="G43" s="51"/>
      <c r="H43" s="51"/>
      <c r="I43" s="51"/>
      <c r="J43" s="51"/>
      <c r="K43" s="51"/>
      <c r="L43" s="361"/>
      <c r="M43" s="362"/>
      <c r="N43" s="362"/>
      <c r="O43" s="362"/>
      <c r="P43" s="271"/>
      <c r="Q43" s="271"/>
      <c r="R43" s="271"/>
      <c r="S43" s="271"/>
      <c r="T43" s="271"/>
      <c r="U43" s="271"/>
      <c r="V43" s="97"/>
      <c r="W43" s="97"/>
      <c r="X43" s="97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355"/>
      <c r="AQ43" s="51"/>
      <c r="AR43" s="51"/>
      <c r="AS43" s="51"/>
      <c r="AT43" s="51"/>
      <c r="AU43" s="51"/>
      <c r="AV43" s="51"/>
    </row>
    <row r="44" spans="7:48" ht="20.25" hidden="1" x14ac:dyDescent="0.3">
      <c r="G44" s="51"/>
      <c r="H44" s="51"/>
      <c r="I44" s="51"/>
      <c r="J44" s="51"/>
      <c r="K44" s="51"/>
      <c r="L44" s="361"/>
      <c r="M44" s="362"/>
      <c r="N44" s="362"/>
      <c r="O44" s="362"/>
      <c r="P44" s="271"/>
      <c r="Q44" s="271"/>
      <c r="R44" s="271"/>
      <c r="S44" s="271"/>
      <c r="T44" s="271"/>
      <c r="U44" s="271"/>
      <c r="V44" s="97"/>
      <c r="W44" s="97"/>
      <c r="X44" s="97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98"/>
      <c r="AQ44" s="51"/>
      <c r="AR44" s="51"/>
      <c r="AS44" s="51"/>
      <c r="AT44" s="51"/>
      <c r="AU44" s="51"/>
      <c r="AV44" s="51"/>
    </row>
    <row r="45" spans="7:48" ht="20.25" hidden="1" x14ac:dyDescent="0.3">
      <c r="G45" s="51"/>
      <c r="H45" s="51"/>
      <c r="I45" s="51"/>
      <c r="J45" s="51"/>
      <c r="K45" s="51"/>
      <c r="L45" s="361"/>
      <c r="M45" s="362"/>
      <c r="N45" s="362"/>
      <c r="O45" s="362"/>
      <c r="P45" s="271"/>
      <c r="Q45" s="271"/>
      <c r="R45" s="271"/>
      <c r="S45" s="271"/>
      <c r="T45" s="271"/>
      <c r="U45" s="271"/>
      <c r="V45" s="97"/>
      <c r="W45" s="97"/>
      <c r="X45" s="97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98"/>
      <c r="AQ45" s="51"/>
      <c r="AR45" s="51"/>
      <c r="AS45" s="51"/>
      <c r="AT45" s="51"/>
      <c r="AU45" s="51"/>
      <c r="AV45" s="51"/>
    </row>
    <row r="46" spans="7:48" ht="20.25" hidden="1" x14ac:dyDescent="0.3">
      <c r="G46" s="51"/>
      <c r="H46" s="51"/>
      <c r="I46" s="51"/>
      <c r="J46" s="51"/>
      <c r="K46" s="51"/>
      <c r="L46" s="361"/>
      <c r="M46" s="362"/>
      <c r="N46" s="362"/>
      <c r="O46" s="362"/>
      <c r="P46" s="271"/>
      <c r="Q46" s="271"/>
      <c r="R46" s="271"/>
      <c r="S46" s="271"/>
      <c r="T46" s="271"/>
      <c r="U46" s="271"/>
      <c r="V46" s="97"/>
      <c r="W46" s="97"/>
      <c r="X46" s="97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98"/>
      <c r="AQ46" s="51"/>
      <c r="AR46" s="51"/>
      <c r="AS46" s="51"/>
      <c r="AT46" s="51"/>
      <c r="AU46" s="51"/>
      <c r="AV46" s="51"/>
    </row>
    <row r="47" spans="7:48" ht="20.25" hidden="1" x14ac:dyDescent="0.3">
      <c r="G47" s="51"/>
      <c r="H47" s="51"/>
      <c r="I47" s="51"/>
      <c r="J47" s="51"/>
      <c r="K47" s="51"/>
      <c r="L47" s="361"/>
      <c r="M47" s="362"/>
      <c r="N47" s="362"/>
      <c r="O47" s="362"/>
      <c r="P47" s="271"/>
      <c r="Q47" s="271"/>
      <c r="R47" s="271"/>
      <c r="S47" s="271"/>
      <c r="T47" s="271"/>
      <c r="U47" s="271"/>
      <c r="V47" s="97"/>
      <c r="W47" s="97"/>
      <c r="X47" s="97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98"/>
      <c r="AQ47" s="51"/>
      <c r="AR47" s="51"/>
      <c r="AS47" s="51"/>
      <c r="AT47" s="51"/>
      <c r="AU47" s="51"/>
      <c r="AV47" s="51"/>
    </row>
    <row r="48" spans="7:48" ht="20.25" hidden="1" x14ac:dyDescent="0.3">
      <c r="G48" s="51"/>
      <c r="H48" s="51"/>
      <c r="I48" s="51"/>
      <c r="J48" s="51"/>
      <c r="K48" s="51"/>
      <c r="L48" s="361"/>
      <c r="M48" s="362"/>
      <c r="N48" s="362"/>
      <c r="O48" s="362"/>
      <c r="P48" s="271"/>
      <c r="Q48" s="271"/>
      <c r="R48" s="271"/>
      <c r="S48" s="271"/>
      <c r="T48" s="271"/>
      <c r="U48" s="271"/>
      <c r="V48" s="97"/>
      <c r="W48" s="97"/>
      <c r="X48" s="97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98"/>
      <c r="AQ48" s="51"/>
      <c r="AR48" s="51"/>
      <c r="AS48" s="51"/>
      <c r="AT48" s="51"/>
      <c r="AU48" s="51"/>
      <c r="AV48" s="51"/>
    </row>
    <row r="49" spans="7:94" ht="21" thickBot="1" x14ac:dyDescent="0.35">
      <c r="G49" s="51"/>
      <c r="H49" s="51"/>
      <c r="I49" s="51"/>
      <c r="J49" s="51"/>
      <c r="K49" s="51"/>
      <c r="L49" s="361"/>
      <c r="M49" s="362"/>
      <c r="N49" s="362"/>
      <c r="O49" s="362"/>
      <c r="P49" s="271"/>
      <c r="Q49" s="271"/>
      <c r="R49" s="271"/>
      <c r="S49" s="271"/>
      <c r="T49" s="271"/>
      <c r="U49" s="271"/>
      <c r="V49" s="97"/>
      <c r="W49" s="97"/>
      <c r="X49" s="97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98"/>
      <c r="AQ49" s="80"/>
      <c r="AR49" s="80"/>
      <c r="AS49" s="80"/>
      <c r="AT49" s="80"/>
      <c r="AU49" s="51"/>
      <c r="AV49" s="51"/>
      <c r="BA49" s="79"/>
      <c r="BB49" s="81" t="s">
        <v>25</v>
      </c>
      <c r="BC49" s="1088">
        <f>+C7</f>
        <v>138</v>
      </c>
      <c r="BD49" s="1088"/>
      <c r="BE49" s="82" t="s">
        <v>17</v>
      </c>
      <c r="BF49" s="82"/>
      <c r="BG49" s="83" t="s">
        <v>152</v>
      </c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</row>
    <row r="50" spans="7:94" ht="44.25" customHeight="1" thickBot="1" x14ac:dyDescent="0.4">
      <c r="G50" s="51"/>
      <c r="H50" s="51"/>
      <c r="I50" s="51"/>
      <c r="J50" s="51"/>
      <c r="K50" s="51"/>
      <c r="L50" s="361"/>
      <c r="M50" s="362"/>
      <c r="N50" s="362"/>
      <c r="O50" s="362"/>
      <c r="P50" s="271"/>
      <c r="Q50" s="271"/>
      <c r="R50" s="271"/>
      <c r="S50" s="271"/>
      <c r="T50" s="271"/>
      <c r="U50" s="271"/>
      <c r="V50" s="97"/>
      <c r="W50" s="97"/>
      <c r="X50" s="97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98"/>
      <c r="AQ50" s="93"/>
      <c r="AR50" s="93"/>
      <c r="AS50" s="93"/>
      <c r="AT50" s="93"/>
      <c r="AU50" s="51"/>
      <c r="AV50" s="51"/>
      <c r="AY50" s="88" t="b">
        <f>AND(BC51&gt;0,CA51&gt;0)</f>
        <v>1</v>
      </c>
      <c r="AZ50" s="89" t="str">
        <f>IF(AY50=TRUE,"","negative force at the motor")</f>
        <v/>
      </c>
      <c r="BA50" s="90" t="s">
        <v>128</v>
      </c>
      <c r="BB50" s="841" t="s">
        <v>27</v>
      </c>
      <c r="BC50" s="1024" t="s">
        <v>28</v>
      </c>
      <c r="BD50" s="1025"/>
      <c r="BE50" s="1025"/>
      <c r="BF50" s="1025"/>
      <c r="BG50" s="1025"/>
      <c r="BH50" s="1025"/>
      <c r="BI50" s="1025"/>
      <c r="BJ50" s="1025"/>
      <c r="BK50" s="1025"/>
      <c r="BL50" s="1025"/>
      <c r="BM50" s="1025"/>
      <c r="BN50" s="1025"/>
      <c r="BO50" s="1025"/>
      <c r="BP50" s="1025"/>
      <c r="BQ50" s="1025"/>
      <c r="BR50" s="1025"/>
      <c r="BS50" s="1025"/>
      <c r="BT50" s="1025"/>
      <c r="BU50" s="1026"/>
      <c r="BV50" s="1025"/>
      <c r="BW50" s="1027"/>
      <c r="BX50" s="1027"/>
      <c r="BY50" s="1027"/>
      <c r="BZ50" s="1027"/>
      <c r="CA50" s="1025"/>
      <c r="CB50" s="1028" t="s">
        <v>29</v>
      </c>
      <c r="CC50" s="1075"/>
      <c r="CD50" s="1075"/>
      <c r="CE50" s="1075"/>
      <c r="CF50" s="1075"/>
      <c r="CG50" s="1075"/>
      <c r="CH50" s="1075"/>
      <c r="CI50" s="1075"/>
      <c r="CJ50" s="1075"/>
      <c r="CK50" s="1075"/>
      <c r="CL50" s="1075"/>
      <c r="CM50" s="1076"/>
      <c r="CN50" s="85"/>
      <c r="CO50" s="85"/>
      <c r="CP50" s="85"/>
    </row>
    <row r="51" spans="7:94" ht="45" customHeight="1" thickBot="1" x14ac:dyDescent="0.4">
      <c r="G51" s="51"/>
      <c r="H51" s="51"/>
      <c r="I51" s="51"/>
      <c r="J51" s="51"/>
      <c r="K51" s="51"/>
      <c r="L51" s="361"/>
      <c r="M51" s="362"/>
      <c r="N51" s="362"/>
      <c r="O51" s="362"/>
      <c r="P51" s="271"/>
      <c r="Q51" s="271"/>
      <c r="R51" s="271"/>
      <c r="S51" s="271"/>
      <c r="T51" s="271"/>
      <c r="U51" s="271"/>
      <c r="V51" s="97"/>
      <c r="W51" s="97"/>
      <c r="X51" s="97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98"/>
      <c r="AQ51" s="93"/>
      <c r="AR51" s="93"/>
      <c r="AS51" s="93"/>
      <c r="AT51" s="93"/>
      <c r="AU51" s="51"/>
      <c r="AV51" s="51"/>
      <c r="AY51" s="40" t="b">
        <f>AND(BA51&gt;=10,$AN$142&gt;=10,$AO$142&gt;=10)</f>
        <v>1</v>
      </c>
      <c r="AZ51" s="92" t="str">
        <f>IF(AY51=TRUE,"O K","OVERLOAD")</f>
        <v>O K</v>
      </c>
      <c r="BA51" s="20">
        <f>+$D$16/(MAX(BC51,CA51))</f>
        <v>80.672658763646069</v>
      </c>
      <c r="BB51" s="842" t="s">
        <v>181</v>
      </c>
      <c r="BC51" s="1122">
        <f>+((D4-D5)/D4)*C7</f>
        <v>38.833812562961157</v>
      </c>
      <c r="BD51" s="1123"/>
      <c r="BE51" s="1029"/>
      <c r="BF51" s="1029"/>
      <c r="BG51" s="1029"/>
      <c r="BH51" s="1030"/>
      <c r="BI51" s="1030"/>
      <c r="BJ51" s="1030"/>
      <c r="BK51" s="1031"/>
      <c r="BL51" s="1031"/>
      <c r="BM51" s="1031"/>
      <c r="BN51" s="1031"/>
      <c r="BO51" s="1031"/>
      <c r="BP51" s="1031"/>
      <c r="BQ51" s="1031"/>
      <c r="BR51" s="1031"/>
      <c r="BS51" s="1031"/>
      <c r="BT51" s="1031"/>
      <c r="BU51" s="1032"/>
      <c r="BV51" s="1029"/>
      <c r="BW51" s="1029"/>
      <c r="BX51" s="1029"/>
      <c r="BY51" s="1030"/>
      <c r="BZ51" s="1030"/>
      <c r="CA51" s="1124">
        <f>(D5/D4)*C7</f>
        <v>99.166187437038843</v>
      </c>
      <c r="CB51" s="1125"/>
      <c r="CC51" s="1077"/>
      <c r="CD51" s="1077"/>
      <c r="CE51" s="1077"/>
      <c r="CF51" s="1077"/>
      <c r="CG51" s="1077"/>
      <c r="CH51" s="1077"/>
      <c r="CI51" s="1077"/>
      <c r="CJ51" s="1077"/>
      <c r="CK51" s="1077"/>
      <c r="CL51" s="1077"/>
      <c r="CM51" s="1078"/>
      <c r="CN51" s="85"/>
      <c r="CO51" s="85"/>
      <c r="CP51" s="85"/>
    </row>
    <row r="52" spans="7:94" ht="15.95" customHeight="1" thickBot="1" x14ac:dyDescent="0.4">
      <c r="G52" s="51"/>
      <c r="H52" s="51"/>
      <c r="I52" s="51"/>
      <c r="J52" s="51"/>
      <c r="K52" s="51"/>
      <c r="L52" s="361"/>
      <c r="M52" s="362"/>
      <c r="N52" s="362"/>
      <c r="O52" s="362"/>
      <c r="P52" s="271"/>
      <c r="Q52" s="271"/>
      <c r="R52" s="271"/>
      <c r="S52" s="271"/>
      <c r="T52" s="271"/>
      <c r="U52" s="271"/>
      <c r="V52" s="97"/>
      <c r="W52" s="97"/>
      <c r="X52" s="97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98"/>
      <c r="AQ52" s="93"/>
      <c r="AR52" s="93"/>
      <c r="AS52" s="93"/>
      <c r="AT52" s="93"/>
      <c r="AU52" s="51"/>
      <c r="AV52" s="51"/>
      <c r="AZ52" s="94"/>
      <c r="BA52" s="93"/>
      <c r="BB52" s="95"/>
      <c r="BC52" s="96"/>
      <c r="BD52" s="96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7"/>
      <c r="BV52" s="98"/>
      <c r="BW52" s="98"/>
      <c r="BX52" s="96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85"/>
      <c r="CP52" s="85"/>
    </row>
    <row r="53" spans="7:94" ht="44.25" customHeight="1" thickBot="1" x14ac:dyDescent="0.4">
      <c r="G53" s="51"/>
      <c r="H53" s="51"/>
      <c r="I53" s="51"/>
      <c r="J53" s="51"/>
      <c r="K53" s="51"/>
      <c r="L53" s="361"/>
      <c r="M53" s="362"/>
      <c r="N53" s="362"/>
      <c r="O53" s="362"/>
      <c r="P53" s="271"/>
      <c r="Q53" s="271"/>
      <c r="R53" s="271"/>
      <c r="S53" s="271"/>
      <c r="T53" s="271"/>
      <c r="U53" s="271"/>
      <c r="V53" s="97"/>
      <c r="W53" s="97"/>
      <c r="X53" s="97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98"/>
      <c r="AQ53" s="93"/>
      <c r="AR53" s="93"/>
      <c r="AS53" s="93"/>
      <c r="AT53" s="93"/>
      <c r="AU53" s="51"/>
      <c r="AV53" s="51"/>
      <c r="AY53" s="88" t="b">
        <f>AND(BN54&gt;0,CL54&gt;0)</f>
        <v>1</v>
      </c>
      <c r="AZ53" s="89" t="str">
        <f>IF(AY53=TRUE,"","negative force at the motor")</f>
        <v/>
      </c>
      <c r="BA53" s="90" t="s">
        <v>128</v>
      </c>
      <c r="BB53" s="843" t="s">
        <v>27</v>
      </c>
      <c r="BC53" s="1102"/>
      <c r="BD53" s="1103"/>
      <c r="BE53" s="1103"/>
      <c r="BF53" s="1103"/>
      <c r="BG53" s="1103"/>
      <c r="BH53" s="1103"/>
      <c r="BI53" s="1103"/>
      <c r="BJ53" s="1103"/>
      <c r="BK53" s="1103"/>
      <c r="BL53" s="1103"/>
      <c r="BM53" s="1103"/>
      <c r="BN53" s="873" t="s">
        <v>28</v>
      </c>
      <c r="BO53" s="875"/>
      <c r="BP53" s="875"/>
      <c r="BQ53" s="875"/>
      <c r="BR53" s="875"/>
      <c r="BS53" s="875"/>
      <c r="BT53" s="875"/>
      <c r="BU53" s="875"/>
      <c r="BV53" s="875"/>
      <c r="BW53" s="875"/>
      <c r="BX53" s="875"/>
      <c r="BY53" s="875"/>
      <c r="BZ53" s="996"/>
      <c r="CA53" s="866"/>
      <c r="CB53" s="866"/>
      <c r="CC53" s="866"/>
      <c r="CD53" s="866"/>
      <c r="CE53" s="997"/>
      <c r="CF53" s="997"/>
      <c r="CG53" s="996"/>
      <c r="CH53" s="996"/>
      <c r="CI53" s="996"/>
      <c r="CJ53" s="996"/>
      <c r="CK53" s="996"/>
      <c r="CL53" s="866"/>
      <c r="CM53" s="867" t="s">
        <v>29</v>
      </c>
      <c r="CN53" s="100"/>
      <c r="CO53" s="85"/>
      <c r="CP53" s="85"/>
    </row>
    <row r="54" spans="7:94" ht="45" customHeight="1" thickBot="1" x14ac:dyDescent="0.4">
      <c r="G54" s="51"/>
      <c r="H54" s="51"/>
      <c r="I54" s="51"/>
      <c r="J54" s="51"/>
      <c r="K54" s="51"/>
      <c r="L54" s="97"/>
      <c r="M54" s="363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51"/>
      <c r="Z54" s="51"/>
      <c r="AA54" s="364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98"/>
      <c r="AQ54" s="51"/>
      <c r="AR54" s="51"/>
      <c r="AS54" s="51"/>
      <c r="AT54" s="51"/>
      <c r="AU54" s="51"/>
      <c r="AV54" s="51"/>
      <c r="AY54" s="40" t="b">
        <f>AND(BA54&gt;=10,$AN$142&gt;=10,$AO$142&gt;=10)</f>
        <v>1</v>
      </c>
      <c r="AZ54" s="92" t="str">
        <f>IF(AY54=TRUE,"O K","OVERLOAD")</f>
        <v>O K</v>
      </c>
      <c r="BA54" s="20">
        <f>+$D$16/(MAX(BN54,CL54))</f>
        <v>80.358549753587099</v>
      </c>
      <c r="BB54" s="844" t="s">
        <v>126</v>
      </c>
      <c r="BC54" s="1104"/>
      <c r="BD54" s="1105"/>
      <c r="BE54" s="1105"/>
      <c r="BF54" s="1105"/>
      <c r="BG54" s="1105"/>
      <c r="BH54" s="1105"/>
      <c r="BI54" s="1105"/>
      <c r="BJ54" s="1105"/>
      <c r="BK54" s="1105"/>
      <c r="BL54" s="1105"/>
      <c r="BM54" s="1105"/>
      <c r="BN54" s="1113">
        <f>((D4-D3)/D4)*C7</f>
        <v>99.55381256296117</v>
      </c>
      <c r="BO54" s="1114"/>
      <c r="BP54" s="998"/>
      <c r="BQ54" s="998"/>
      <c r="BR54" s="998"/>
      <c r="BS54" s="998"/>
      <c r="BT54" s="998"/>
      <c r="BU54" s="998"/>
      <c r="BV54" s="998"/>
      <c r="BW54" s="998"/>
      <c r="BX54" s="998"/>
      <c r="BY54" s="998"/>
      <c r="BZ54" s="999"/>
      <c r="CA54" s="1000"/>
      <c r="CB54" s="1000"/>
      <c r="CC54" s="1000"/>
      <c r="CD54" s="1000"/>
      <c r="CE54" s="1001"/>
      <c r="CF54" s="1001"/>
      <c r="CG54" s="990"/>
      <c r="CH54" s="990"/>
      <c r="CI54" s="990"/>
      <c r="CJ54" s="990"/>
      <c r="CK54" s="990"/>
      <c r="CL54" s="1071">
        <f>+(D3/D4)*C7</f>
        <v>38.446187437038844</v>
      </c>
      <c r="CM54" s="1072"/>
      <c r="CN54" s="102"/>
      <c r="CO54" s="85"/>
      <c r="CP54" s="85"/>
    </row>
    <row r="55" spans="7:94" ht="15.95" customHeight="1" thickBot="1" x14ac:dyDescent="0.4">
      <c r="G55" s="51"/>
      <c r="H55" s="51"/>
      <c r="I55" s="51"/>
      <c r="J55" s="51"/>
      <c r="K55" s="51"/>
      <c r="L55" s="365"/>
      <c r="M55" s="1116"/>
      <c r="N55" s="1116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366"/>
      <c r="Z55" s="1108"/>
      <c r="AA55" s="1108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98"/>
      <c r="AQ55" s="51"/>
      <c r="AR55" s="51"/>
      <c r="AS55" s="51"/>
      <c r="AT55" s="51"/>
      <c r="AU55" s="51"/>
      <c r="AV55" s="51"/>
      <c r="AZ55" s="94"/>
      <c r="BA55" s="18"/>
      <c r="BB55" s="103"/>
      <c r="BC55" s="103"/>
      <c r="BD55" s="103"/>
      <c r="BE55" s="103"/>
      <c r="BF55" s="103"/>
      <c r="BG55" s="103"/>
      <c r="BH55" s="103"/>
      <c r="BI55" s="103"/>
      <c r="BJ55" s="103"/>
      <c r="BK55" s="104"/>
      <c r="BL55" s="104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6"/>
      <c r="CA55" s="107"/>
      <c r="CB55" s="107"/>
      <c r="CC55" s="107"/>
      <c r="CD55" s="107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85"/>
      <c r="CP55" s="85"/>
    </row>
    <row r="56" spans="7:94" ht="44.25" customHeight="1" thickBot="1" x14ac:dyDescent="0.4">
      <c r="G56" s="51"/>
      <c r="H56" s="220"/>
      <c r="I56" s="51"/>
      <c r="J56" s="51"/>
      <c r="K56" s="51"/>
      <c r="L56" s="271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2"/>
      <c r="X56" s="342"/>
      <c r="Y56" s="367"/>
      <c r="Z56" s="367"/>
      <c r="AA56" s="368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98"/>
      <c r="AQ56" s="51"/>
      <c r="AR56" s="51"/>
      <c r="AS56" s="51"/>
      <c r="AT56" s="51"/>
      <c r="AU56" s="51"/>
      <c r="AV56" s="51"/>
      <c r="AY56" s="88" t="b">
        <f>AND(BN57&gt;0,CC57&gt;0)</f>
        <v>1</v>
      </c>
      <c r="AZ56" s="89" t="str">
        <f>IF(AY56=TRUE,"","negative force at the motor")</f>
        <v/>
      </c>
      <c r="BA56" s="90" t="s">
        <v>128</v>
      </c>
      <c r="BB56" s="845" t="s">
        <v>27</v>
      </c>
      <c r="BC56" s="1096"/>
      <c r="BD56" s="1097"/>
      <c r="BE56" s="1097"/>
      <c r="BF56" s="1097"/>
      <c r="BG56" s="1097"/>
      <c r="BH56" s="1097"/>
      <c r="BI56" s="1097"/>
      <c r="BJ56" s="1097"/>
      <c r="BK56" s="1097"/>
      <c r="BL56" s="1097"/>
      <c r="BM56" s="1097"/>
      <c r="BN56" s="1002" t="s">
        <v>28</v>
      </c>
      <c r="BO56" s="1003"/>
      <c r="BP56" s="1003"/>
      <c r="BQ56" s="1003"/>
      <c r="BR56" s="1003"/>
      <c r="BS56" s="1003"/>
      <c r="BT56" s="1003"/>
      <c r="BU56" s="1004"/>
      <c r="BV56" s="1003"/>
      <c r="BW56" s="1005"/>
      <c r="BX56" s="1005"/>
      <c r="BY56" s="1006"/>
      <c r="BZ56" s="1006"/>
      <c r="CA56" s="1006"/>
      <c r="CB56" s="1006"/>
      <c r="CC56" s="1003"/>
      <c r="CD56" s="1007" t="s">
        <v>29</v>
      </c>
      <c r="CE56" s="1075"/>
      <c r="CF56" s="1075"/>
      <c r="CG56" s="1075"/>
      <c r="CH56" s="1075"/>
      <c r="CI56" s="1075"/>
      <c r="CJ56" s="1075"/>
      <c r="CK56" s="1075"/>
      <c r="CL56" s="1075"/>
      <c r="CM56" s="1076"/>
      <c r="CN56" s="99"/>
      <c r="CO56" s="85"/>
      <c r="CP56" s="85"/>
    </row>
    <row r="57" spans="7:94" ht="30.75" thickBot="1" x14ac:dyDescent="0.4">
      <c r="G57" s="51"/>
      <c r="H57" s="51"/>
      <c r="I57" s="51"/>
      <c r="J57" s="51"/>
      <c r="K57" s="51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98"/>
      <c r="AQ57" s="51"/>
      <c r="AR57" s="51"/>
      <c r="AS57" s="51"/>
      <c r="AT57" s="51"/>
      <c r="AU57" s="51"/>
      <c r="AV57" s="51"/>
      <c r="AY57" s="40" t="b">
        <f>AND(BA57&gt;=10,$AN$142&gt;=10,$AO$142&gt;=10)</f>
        <v>1</v>
      </c>
      <c r="AZ57" s="92" t="str">
        <f>IF(AY57=TRUE,"O K","OVERLOAD")</f>
        <v>O K</v>
      </c>
      <c r="BA57" s="19">
        <f>+$D$16/(MAX(BN57,CC57))</f>
        <v>102.6590857383615</v>
      </c>
      <c r="BB57" s="846" t="s">
        <v>123</v>
      </c>
      <c r="BC57" s="1098"/>
      <c r="BD57" s="1099"/>
      <c r="BE57" s="1099"/>
      <c r="BF57" s="1099"/>
      <c r="BG57" s="1099"/>
      <c r="BH57" s="1099"/>
      <c r="BI57" s="1099"/>
      <c r="BJ57" s="1099"/>
      <c r="BK57" s="1099"/>
      <c r="BL57" s="1099"/>
      <c r="BM57" s="1099"/>
      <c r="BN57" s="1111">
        <f>+((D2-D3)/D2)*C7</f>
        <v>77.927832129626808</v>
      </c>
      <c r="BO57" s="1112"/>
      <c r="BP57" s="1008"/>
      <c r="BQ57" s="1008"/>
      <c r="BR57" s="1008"/>
      <c r="BS57" s="1008"/>
      <c r="BT57" s="1008"/>
      <c r="BU57" s="1009"/>
      <c r="BV57" s="1008"/>
      <c r="BW57" s="1010"/>
      <c r="BX57" s="1010"/>
      <c r="BY57" s="1011"/>
      <c r="BZ57" s="1011"/>
      <c r="CA57" s="1011"/>
      <c r="CB57" s="1011"/>
      <c r="CC57" s="1109">
        <f>+(D3/D2)*C7</f>
        <v>60.072167870373192</v>
      </c>
      <c r="CD57" s="1110"/>
      <c r="CE57" s="1077"/>
      <c r="CF57" s="1077"/>
      <c r="CG57" s="1077"/>
      <c r="CH57" s="1077"/>
      <c r="CI57" s="1077"/>
      <c r="CJ57" s="1077"/>
      <c r="CK57" s="1077"/>
      <c r="CL57" s="1077"/>
      <c r="CM57" s="1078"/>
      <c r="CN57" s="99"/>
      <c r="CO57" s="85"/>
      <c r="CP57" s="85"/>
    </row>
    <row r="58" spans="7:94" ht="15.95" hidden="1" customHeight="1" x14ac:dyDescent="0.35">
      <c r="G58" s="51"/>
      <c r="H58" s="51"/>
      <c r="I58" s="51"/>
      <c r="J58" s="51"/>
      <c r="K58" s="51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98"/>
      <c r="AQ58" s="51"/>
      <c r="AR58" s="51"/>
      <c r="AS58" s="51"/>
      <c r="AT58" s="51"/>
      <c r="AU58" s="51"/>
      <c r="AV58" s="51"/>
      <c r="AZ58" s="94"/>
      <c r="BA58" s="18"/>
      <c r="BB58" s="103"/>
      <c r="BC58" s="103"/>
      <c r="BD58" s="103"/>
      <c r="BE58" s="103"/>
      <c r="BF58" s="103"/>
      <c r="BG58" s="103"/>
      <c r="BH58" s="103"/>
      <c r="BI58" s="103"/>
      <c r="BJ58" s="103"/>
      <c r="BK58" s="104"/>
      <c r="BL58" s="104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3"/>
      <c r="BX58" s="105"/>
      <c r="BY58" s="105"/>
      <c r="BZ58" s="106"/>
      <c r="CA58" s="107"/>
      <c r="CB58" s="107"/>
      <c r="CC58" s="107"/>
      <c r="CD58" s="107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85"/>
      <c r="CP58" s="85"/>
    </row>
    <row r="59" spans="7:94" ht="15.95" customHeight="1" thickBot="1" x14ac:dyDescent="0.3">
      <c r="AZ59" s="94"/>
    </row>
    <row r="60" spans="7:94" hidden="1" x14ac:dyDescent="0.25">
      <c r="AZ60" s="94"/>
    </row>
    <row r="61" spans="7:94" ht="23.25" hidden="1" x14ac:dyDescent="0.35">
      <c r="AZ61" s="94"/>
      <c r="BA61" s="17"/>
      <c r="BB61" s="193"/>
      <c r="BC61" s="194"/>
      <c r="BD61" s="194"/>
      <c r="BE61" s="194"/>
      <c r="BF61" s="194"/>
      <c r="BG61" s="194"/>
      <c r="BH61" s="194"/>
      <c r="BI61" s="194"/>
      <c r="BJ61" s="194"/>
      <c r="BK61" s="195"/>
      <c r="BL61" s="195"/>
      <c r="BM61" s="196"/>
      <c r="BN61" s="196"/>
      <c r="BO61" s="196"/>
      <c r="BP61" s="196"/>
      <c r="BQ61" s="196"/>
      <c r="BR61" s="196"/>
      <c r="BS61" s="196"/>
      <c r="BT61" s="196"/>
      <c r="BU61" s="106"/>
      <c r="BV61" s="105"/>
      <c r="BW61" s="197"/>
      <c r="BX61" s="197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194"/>
      <c r="CJ61" s="194"/>
      <c r="CK61" s="194"/>
      <c r="CL61" s="194"/>
      <c r="CM61" s="194"/>
      <c r="CN61" s="198"/>
      <c r="CO61" s="194"/>
      <c r="CP61" s="194"/>
    </row>
    <row r="62" spans="7:94" ht="24" hidden="1" thickBot="1" x14ac:dyDescent="0.4">
      <c r="AZ62" s="94"/>
      <c r="BA62" s="17"/>
      <c r="BB62" s="193"/>
      <c r="BC62" s="194"/>
      <c r="BD62" s="194"/>
      <c r="BE62" s="194"/>
      <c r="BF62" s="194"/>
      <c r="BG62" s="194"/>
      <c r="BH62" s="194"/>
      <c r="BI62" s="194"/>
      <c r="BJ62" s="194"/>
      <c r="BK62" s="195"/>
      <c r="BL62" s="195"/>
      <c r="BM62" s="196"/>
      <c r="BN62" s="196"/>
      <c r="BO62" s="196"/>
      <c r="BP62" s="196"/>
      <c r="BQ62" s="196"/>
      <c r="BR62" s="196"/>
      <c r="BS62" s="196"/>
      <c r="BT62" s="196"/>
      <c r="BU62" s="106"/>
      <c r="BV62" s="105"/>
      <c r="BW62" s="197"/>
      <c r="BX62" s="197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194"/>
      <c r="CJ62" s="194"/>
      <c r="CK62" s="194"/>
      <c r="CL62" s="194"/>
      <c r="CM62" s="194"/>
      <c r="CN62" s="194"/>
      <c r="CO62" s="194"/>
      <c r="CP62" s="194"/>
    </row>
    <row r="63" spans="7:94" ht="24" hidden="1" thickBot="1" x14ac:dyDescent="0.4">
      <c r="AZ63" s="94"/>
      <c r="BA63" s="17"/>
      <c r="BB63" s="193"/>
      <c r="BC63" s="194"/>
      <c r="BD63" s="194"/>
      <c r="BE63" s="194"/>
      <c r="BF63" s="194"/>
      <c r="BG63" s="194"/>
      <c r="BH63" s="194"/>
      <c r="BI63" s="194"/>
      <c r="BJ63" s="194"/>
      <c r="BK63" s="195"/>
      <c r="BL63" s="195"/>
      <c r="BM63" s="199">
        <v>16</v>
      </c>
      <c r="BN63" s="196"/>
      <c r="BO63" s="196"/>
      <c r="BP63" s="196"/>
      <c r="BQ63" s="196"/>
      <c r="BR63" s="196"/>
      <c r="BS63" s="196"/>
      <c r="BT63" s="196"/>
      <c r="BU63" s="106"/>
      <c r="BV63" s="105"/>
      <c r="BW63" s="197"/>
      <c r="BX63" s="197"/>
      <c r="BY63" s="99"/>
      <c r="BZ63" s="99"/>
      <c r="CA63" s="99"/>
      <c r="CB63" s="129" t="b">
        <f>IF(CC81=27,15)</f>
        <v>0</v>
      </c>
      <c r="CC63" s="200"/>
      <c r="CD63" s="115" t="b">
        <f>IF(CC81=27,17)</f>
        <v>0</v>
      </c>
      <c r="CE63" s="99"/>
      <c r="CF63" s="99"/>
      <c r="CG63" s="99"/>
      <c r="CH63" s="99"/>
      <c r="CI63" s="194"/>
      <c r="CJ63" s="194"/>
      <c r="CK63" s="194"/>
      <c r="CL63" s="194"/>
      <c r="CM63" s="194"/>
      <c r="CN63" s="194"/>
      <c r="CO63" s="194"/>
      <c r="CP63" s="194"/>
    </row>
    <row r="64" spans="7:94" ht="24" hidden="1" thickBot="1" x14ac:dyDescent="0.4">
      <c r="AZ64" s="94"/>
      <c r="BA64" s="17"/>
      <c r="BB64" s="193"/>
      <c r="BC64" s="194"/>
      <c r="BD64" s="194"/>
      <c r="BE64" s="194"/>
      <c r="BF64" s="194"/>
      <c r="BG64" s="194"/>
      <c r="BH64" s="194"/>
      <c r="BI64" s="194"/>
      <c r="BJ64" s="194"/>
      <c r="BK64" s="195"/>
      <c r="BL64" s="195"/>
      <c r="BM64" s="199">
        <v>15</v>
      </c>
      <c r="BN64" s="196"/>
      <c r="BO64" s="196"/>
      <c r="BP64" s="196"/>
      <c r="BQ64" s="196"/>
      <c r="BR64" s="196"/>
      <c r="BS64" s="196"/>
      <c r="BT64" s="196"/>
      <c r="BU64" s="106"/>
      <c r="BV64" s="105"/>
      <c r="BW64" s="197"/>
      <c r="BX64" s="197"/>
      <c r="BY64" s="99"/>
      <c r="BZ64" s="129" t="b">
        <f>IF(CB81=26,13)</f>
        <v>0</v>
      </c>
      <c r="CA64" s="200"/>
      <c r="CB64" s="200"/>
      <c r="CC64" s="200"/>
      <c r="CD64" s="115" t="b">
        <f>IF(CB81=26,17)</f>
        <v>0</v>
      </c>
      <c r="CE64" s="99"/>
      <c r="CF64" s="99"/>
      <c r="CG64" s="99"/>
      <c r="CH64" s="99"/>
      <c r="CI64" s="194"/>
      <c r="CJ64" s="194"/>
      <c r="CK64" s="194"/>
      <c r="CL64" s="194"/>
      <c r="CM64" s="194"/>
      <c r="CN64" s="194"/>
      <c r="CO64" s="194"/>
      <c r="CP64" s="194"/>
    </row>
    <row r="65" spans="51:100" ht="54" hidden="1" customHeight="1" thickBot="1" x14ac:dyDescent="0.4">
      <c r="AZ65" s="94"/>
      <c r="BA65" s="17"/>
      <c r="BB65" s="193"/>
      <c r="BC65" s="194"/>
      <c r="BD65" s="194"/>
      <c r="BE65" s="194"/>
      <c r="BF65" s="194"/>
      <c r="BG65" s="194"/>
      <c r="BH65" s="194"/>
      <c r="BI65" s="194"/>
      <c r="BJ65" s="194"/>
      <c r="BK65" s="195"/>
      <c r="BL65" s="195"/>
      <c r="BM65" s="199">
        <v>14</v>
      </c>
      <c r="BN65" s="196"/>
      <c r="BO65" s="196"/>
      <c r="BP65" s="196"/>
      <c r="BQ65" s="196"/>
      <c r="BR65" s="196"/>
      <c r="BS65" s="196"/>
      <c r="BT65" s="196"/>
      <c r="BU65" s="106"/>
      <c r="BV65" s="105"/>
      <c r="BW65" s="197"/>
      <c r="BX65" s="129" t="b">
        <f>IF(CA81=25,11)</f>
        <v>0</v>
      </c>
      <c r="BY65" s="200"/>
      <c r="BZ65" s="201"/>
      <c r="CA65" s="201"/>
      <c r="CB65" s="201"/>
      <c r="CC65" s="201"/>
      <c r="CD65" s="136" t="b">
        <f>IF(CA81=25,17)</f>
        <v>0</v>
      </c>
      <c r="CE65" s="99"/>
      <c r="CF65" s="99"/>
      <c r="CG65" s="99"/>
      <c r="CH65" s="99"/>
      <c r="CI65" s="194"/>
      <c r="CJ65" s="194"/>
      <c r="CK65" s="194"/>
      <c r="CL65" s="194"/>
      <c r="CM65" s="194"/>
      <c r="CN65" s="194"/>
      <c r="CO65" s="194"/>
      <c r="CP65" s="194"/>
      <c r="CQ65" s="150"/>
      <c r="CR65" s="150"/>
      <c r="CS65" s="150"/>
      <c r="CT65" s="150"/>
      <c r="CU65" s="150"/>
      <c r="CV65" s="150"/>
    </row>
    <row r="66" spans="51:100" ht="54" hidden="1" customHeight="1" thickBot="1" x14ac:dyDescent="0.35">
      <c r="AZ66" s="94"/>
      <c r="BA66" s="150"/>
      <c r="BB66" s="193"/>
      <c r="BC66" s="194"/>
      <c r="BD66" s="194"/>
      <c r="BE66" s="194"/>
      <c r="BF66" s="194"/>
      <c r="BG66" s="194"/>
      <c r="BH66" s="194"/>
      <c r="BI66" s="194"/>
      <c r="BJ66" s="194"/>
      <c r="BM66" s="199">
        <v>13</v>
      </c>
      <c r="BN66" s="194"/>
      <c r="BO66" s="193"/>
      <c r="BP66" s="193"/>
      <c r="BQ66" s="193"/>
      <c r="BR66" s="193"/>
      <c r="BS66" s="193"/>
      <c r="BT66" s="193"/>
      <c r="BU66" s="193"/>
      <c r="BV66" s="129" t="b">
        <f>IF(BZ81=24,9)</f>
        <v>0</v>
      </c>
      <c r="BW66" s="203"/>
      <c r="BX66" s="204"/>
      <c r="BY66" s="134"/>
      <c r="BZ66" s="204"/>
      <c r="CA66" s="134"/>
      <c r="CB66" s="134"/>
      <c r="CC66" s="133"/>
      <c r="CD66" s="136" t="b">
        <f>IF(BZ81=24,17)</f>
        <v>0</v>
      </c>
      <c r="CE66" s="85"/>
      <c r="CF66" s="85"/>
      <c r="CG66" s="85"/>
      <c r="CH66" s="85"/>
      <c r="CI66" s="85"/>
      <c r="CJ66" s="85"/>
      <c r="CK66" s="85"/>
      <c r="CL66" s="85"/>
      <c r="CM66" s="85"/>
      <c r="CN66" s="85"/>
      <c r="CO66" s="85"/>
      <c r="CP66" s="85"/>
      <c r="CQ66" s="150"/>
      <c r="CR66" s="150"/>
      <c r="CS66" s="150"/>
      <c r="CT66" s="150"/>
      <c r="CU66" s="150"/>
      <c r="CV66" s="150"/>
    </row>
    <row r="67" spans="51:100" ht="54" hidden="1" customHeight="1" thickBot="1" x14ac:dyDescent="0.35">
      <c r="AZ67" s="94"/>
      <c r="BA67" s="150"/>
      <c r="BB67" s="193"/>
      <c r="BC67" s="193"/>
      <c r="BD67" s="194"/>
      <c r="BE67" s="193"/>
      <c r="BF67" s="193"/>
      <c r="BG67" s="193"/>
      <c r="BM67" s="199">
        <v>12</v>
      </c>
      <c r="BN67" s="194"/>
      <c r="BO67" s="193"/>
      <c r="BP67" s="193"/>
      <c r="BQ67" s="193"/>
      <c r="BR67" s="193"/>
      <c r="BS67" s="193"/>
      <c r="BT67" s="129" t="b">
        <f>IF(BY81=23,7)</f>
        <v>0</v>
      </c>
      <c r="BU67" s="203"/>
      <c r="BV67" s="203"/>
      <c r="BW67" s="130"/>
      <c r="BX67" s="203"/>
      <c r="BY67" s="203"/>
      <c r="BZ67" s="203"/>
      <c r="CA67" s="130"/>
      <c r="CB67" s="130"/>
      <c r="CC67" s="123"/>
      <c r="CD67" s="115" t="b">
        <f>IF(BY81=23,17)</f>
        <v>0</v>
      </c>
      <c r="CE67" s="85"/>
      <c r="CF67" s="85"/>
      <c r="CG67" s="85"/>
      <c r="CH67" s="85"/>
      <c r="CI67" s="85"/>
      <c r="CJ67" s="85"/>
      <c r="CK67" s="85"/>
      <c r="CL67" s="85"/>
      <c r="CM67" s="85"/>
      <c r="CN67" s="85"/>
      <c r="CO67" s="85"/>
      <c r="CP67" s="85"/>
      <c r="CQ67" s="150"/>
      <c r="CR67" s="150"/>
      <c r="CS67" s="150"/>
      <c r="CT67" s="150"/>
      <c r="CU67" s="150"/>
      <c r="CV67" s="150"/>
    </row>
    <row r="68" spans="51:100" ht="54" hidden="1" customHeight="1" thickBot="1" x14ac:dyDescent="0.35">
      <c r="AZ68" s="94"/>
      <c r="BA68" s="150"/>
      <c r="BB68" s="193"/>
      <c r="BC68" s="193"/>
      <c r="BD68" s="194"/>
      <c r="BE68" s="193"/>
      <c r="BF68" s="193"/>
      <c r="BG68" s="193"/>
      <c r="BM68" s="199">
        <v>11</v>
      </c>
      <c r="BN68" s="194"/>
      <c r="BO68" s="193"/>
      <c r="BP68" s="193"/>
      <c r="BQ68" s="193"/>
      <c r="BR68" s="129" t="b">
        <f>IF(BX81=22,5)</f>
        <v>0</v>
      </c>
      <c r="BS68" s="203"/>
      <c r="BT68" s="203"/>
      <c r="BU68" s="130"/>
      <c r="BV68" s="203"/>
      <c r="BW68" s="130"/>
      <c r="BX68" s="203"/>
      <c r="BY68" s="130"/>
      <c r="BZ68" s="203"/>
      <c r="CA68" s="130"/>
      <c r="CB68" s="130"/>
      <c r="CC68" s="123"/>
      <c r="CD68" s="115" t="b">
        <f>IF(BX81=22,17)</f>
        <v>0</v>
      </c>
      <c r="CE68" s="85"/>
      <c r="CF68" s="85"/>
      <c r="CG68" s="85"/>
      <c r="CH68" s="85"/>
      <c r="CI68" s="85"/>
      <c r="CJ68" s="85"/>
      <c r="CK68" s="85"/>
      <c r="CL68" s="85"/>
      <c r="CM68" s="85"/>
      <c r="CN68" s="85"/>
      <c r="CO68" s="85"/>
      <c r="CP68" s="85"/>
      <c r="CQ68" s="150"/>
      <c r="CR68" s="150"/>
      <c r="CS68" s="150"/>
      <c r="CT68" s="150"/>
      <c r="CU68" s="150"/>
      <c r="CV68" s="150"/>
    </row>
    <row r="69" spans="51:100" ht="21" hidden="1" thickBot="1" x14ac:dyDescent="0.35">
      <c r="AZ69" s="94"/>
      <c r="BA69" s="150"/>
      <c r="BB69" s="193"/>
      <c r="BC69" s="193"/>
      <c r="BD69" s="194"/>
      <c r="BE69" s="193"/>
      <c r="BF69" s="193"/>
      <c r="BG69" s="193"/>
      <c r="BM69" s="199">
        <v>10</v>
      </c>
      <c r="BN69" s="194"/>
      <c r="BO69" s="193"/>
      <c r="BP69" s="129" t="b">
        <f>IF(BW81=21,3)</f>
        <v>0</v>
      </c>
      <c r="BQ69" s="203"/>
      <c r="BR69" s="203"/>
      <c r="BS69" s="130"/>
      <c r="BT69" s="130"/>
      <c r="BU69" s="130"/>
      <c r="BV69" s="203"/>
      <c r="BW69" s="203"/>
      <c r="BX69" s="203"/>
      <c r="BY69" s="130"/>
      <c r="BZ69" s="203"/>
      <c r="CA69" s="130"/>
      <c r="CB69" s="130"/>
      <c r="CC69" s="123"/>
      <c r="CD69" s="115" t="b">
        <f>IF(BW81=21,17)</f>
        <v>0</v>
      </c>
      <c r="CE69" s="85"/>
      <c r="CF69" s="85"/>
      <c r="CG69" s="85"/>
      <c r="CH69" s="85"/>
      <c r="CI69" s="85"/>
      <c r="CJ69" s="85"/>
      <c r="CK69" s="85"/>
      <c r="CL69" s="85"/>
      <c r="CM69" s="85"/>
      <c r="CN69" s="85"/>
      <c r="CO69" s="85"/>
      <c r="CP69" s="85"/>
      <c r="CQ69" s="150"/>
      <c r="CR69" s="150"/>
      <c r="CS69" s="150"/>
      <c r="CT69" s="150"/>
      <c r="CU69" s="150"/>
      <c r="CV69" s="150"/>
    </row>
    <row r="70" spans="51:100" ht="60.75" hidden="1" customHeight="1" thickBot="1" x14ac:dyDescent="0.35">
      <c r="AZ70" s="94"/>
      <c r="BA70" s="150"/>
      <c r="BB70" s="193"/>
      <c r="BC70" s="193"/>
      <c r="BD70" s="194"/>
      <c r="BE70" s="193"/>
      <c r="BF70" s="193"/>
      <c r="BG70" s="193"/>
      <c r="BM70" s="199">
        <v>9</v>
      </c>
      <c r="BN70" s="129" t="b">
        <f>IF(BV81=20,1)</f>
        <v>0</v>
      </c>
      <c r="BO70" s="203"/>
      <c r="BP70" s="203"/>
      <c r="BQ70" s="130"/>
      <c r="BR70" s="203"/>
      <c r="BS70" s="203"/>
      <c r="BT70" s="203"/>
      <c r="BU70" s="203"/>
      <c r="BV70" s="203"/>
      <c r="BW70" s="203"/>
      <c r="BX70" s="203"/>
      <c r="BY70" s="203"/>
      <c r="BZ70" s="203"/>
      <c r="CA70" s="130"/>
      <c r="CB70" s="130"/>
      <c r="CC70" s="123"/>
      <c r="CD70" s="115" t="b">
        <f>IF(BV81=20,17)</f>
        <v>0</v>
      </c>
      <c r="CE70" s="85"/>
      <c r="CF70" s="85"/>
      <c r="CG70" s="85"/>
      <c r="CH70" s="85"/>
      <c r="CI70" s="85"/>
      <c r="CJ70" s="85"/>
      <c r="CK70" s="85"/>
      <c r="CL70" s="85"/>
      <c r="CM70" s="85"/>
      <c r="CN70" s="85"/>
      <c r="CO70" s="85"/>
      <c r="CP70" s="85"/>
      <c r="CQ70" s="150"/>
      <c r="CR70" s="150"/>
      <c r="CS70" s="150"/>
      <c r="CT70" s="150"/>
      <c r="CU70" s="150"/>
      <c r="CV70" s="150"/>
    </row>
    <row r="71" spans="51:100" ht="21" hidden="1" thickBot="1" x14ac:dyDescent="0.35">
      <c r="AZ71" s="94"/>
      <c r="BA71" s="150"/>
      <c r="BB71" s="193"/>
      <c r="BC71" s="193"/>
      <c r="BD71" s="194"/>
      <c r="BE71" s="193"/>
      <c r="BF71" s="193"/>
      <c r="BG71" s="193"/>
      <c r="BM71" s="199">
        <v>8</v>
      </c>
      <c r="BN71" s="132">
        <f>IF(BU81=19,1)</f>
        <v>1</v>
      </c>
      <c r="BO71" s="134"/>
      <c r="BP71" s="204"/>
      <c r="BQ71" s="204"/>
      <c r="BR71" s="204"/>
      <c r="BS71" s="204"/>
      <c r="BT71" s="204"/>
      <c r="BU71" s="204"/>
      <c r="BV71" s="204"/>
      <c r="BW71" s="204"/>
      <c r="BX71" s="204"/>
      <c r="BY71" s="204"/>
      <c r="BZ71" s="204"/>
      <c r="CA71" s="134"/>
      <c r="CB71" s="136">
        <f>IF(BU81=19,15)</f>
        <v>15</v>
      </c>
      <c r="CC71" s="85"/>
      <c r="CD71" s="85"/>
      <c r="CE71" s="85"/>
      <c r="CF71" s="85"/>
      <c r="CG71" s="85"/>
      <c r="CH71" s="85"/>
      <c r="CI71" s="85"/>
      <c r="CJ71" s="85"/>
      <c r="CK71" s="85"/>
      <c r="CL71" s="85"/>
      <c r="CM71" s="85"/>
      <c r="CN71" s="85"/>
      <c r="CO71" s="85"/>
      <c r="CP71" s="85"/>
      <c r="CQ71" s="150"/>
      <c r="CR71" s="150"/>
      <c r="CS71" s="150"/>
      <c r="CT71" s="150"/>
      <c r="CU71" s="150"/>
      <c r="CV71" s="150"/>
    </row>
    <row r="72" spans="51:100" ht="21" hidden="1" thickBot="1" x14ac:dyDescent="0.35">
      <c r="AZ72" s="94"/>
      <c r="BA72" s="150"/>
      <c r="BB72" s="193"/>
      <c r="BC72" s="193"/>
      <c r="BD72" s="194"/>
      <c r="BE72" s="193"/>
      <c r="BF72" s="193"/>
      <c r="BG72" s="193"/>
      <c r="BM72" s="199">
        <v>7</v>
      </c>
      <c r="BN72" s="132" t="b">
        <f>IF(BT81=18,1)</f>
        <v>0</v>
      </c>
      <c r="BO72" s="204"/>
      <c r="BP72" s="204"/>
      <c r="BQ72" s="204"/>
      <c r="BR72" s="204"/>
      <c r="BS72" s="204"/>
      <c r="BT72" s="204"/>
      <c r="BU72" s="204"/>
      <c r="BV72" s="204"/>
      <c r="BW72" s="204"/>
      <c r="BX72" s="204"/>
      <c r="BY72" s="204"/>
      <c r="BZ72" s="136" t="b">
        <f>IF(BT81=18,13)</f>
        <v>0</v>
      </c>
      <c r="CA72" s="194"/>
      <c r="CC72" s="85"/>
      <c r="CD72" s="85"/>
      <c r="CE72" s="85"/>
      <c r="CF72" s="85"/>
      <c r="CG72" s="85"/>
      <c r="CH72" s="85"/>
      <c r="CI72" s="85"/>
      <c r="CJ72" s="85"/>
      <c r="CK72" s="85"/>
      <c r="CL72" s="85"/>
      <c r="CM72" s="85"/>
      <c r="CN72" s="85"/>
      <c r="CO72" s="85"/>
      <c r="CP72" s="85"/>
      <c r="CQ72" s="150"/>
      <c r="CR72" s="150"/>
      <c r="CS72" s="150"/>
      <c r="CT72" s="150"/>
      <c r="CU72" s="150"/>
      <c r="CV72" s="150"/>
    </row>
    <row r="73" spans="51:100" ht="21" hidden="1" thickBot="1" x14ac:dyDescent="0.35">
      <c r="AZ73" s="94"/>
      <c r="BA73" s="150"/>
      <c r="BB73" s="193"/>
      <c r="BC73" s="193"/>
      <c r="BD73" s="194"/>
      <c r="BE73" s="193"/>
      <c r="BF73" s="193"/>
      <c r="BG73" s="193"/>
      <c r="BM73" s="199">
        <v>6</v>
      </c>
      <c r="BN73" s="132" t="b">
        <f>IF(BS81=17,1)</f>
        <v>0</v>
      </c>
      <c r="BO73" s="204"/>
      <c r="BP73" s="204"/>
      <c r="BQ73" s="204"/>
      <c r="BR73" s="204"/>
      <c r="BS73" s="204"/>
      <c r="BT73" s="204"/>
      <c r="BU73" s="204"/>
      <c r="BV73" s="204"/>
      <c r="BW73" s="204"/>
      <c r="BX73" s="136" t="b">
        <f>IF(BS81=17,11)</f>
        <v>0</v>
      </c>
      <c r="BY73" s="193"/>
      <c r="BZ73" s="193"/>
      <c r="CA73" s="194"/>
      <c r="CC73" s="85"/>
      <c r="CD73" s="85"/>
      <c r="CE73" s="85"/>
      <c r="CF73" s="85"/>
      <c r="CG73" s="85"/>
      <c r="CH73" s="85"/>
      <c r="CI73" s="85"/>
      <c r="CJ73" s="85"/>
      <c r="CK73" s="85"/>
      <c r="CL73" s="85"/>
      <c r="CM73" s="85"/>
      <c r="CN73" s="85"/>
      <c r="CO73" s="85"/>
      <c r="CP73" s="85"/>
      <c r="CQ73" s="150"/>
      <c r="CR73" s="150"/>
      <c r="CS73" s="150"/>
      <c r="CT73" s="150"/>
      <c r="CU73" s="150"/>
      <c r="CV73" s="150"/>
    </row>
    <row r="74" spans="51:100" ht="27.75" hidden="1" customHeight="1" thickBot="1" x14ac:dyDescent="0.35">
      <c r="AZ74" s="94"/>
      <c r="BA74" s="150"/>
      <c r="BB74" s="193"/>
      <c r="BC74" s="193"/>
      <c r="BD74" s="194"/>
      <c r="BE74" s="193"/>
      <c r="BF74" s="193"/>
      <c r="BG74" s="193"/>
      <c r="BM74" s="199">
        <v>5</v>
      </c>
      <c r="BN74" s="129" t="b">
        <f>IF(BR81=16,1)</f>
        <v>0</v>
      </c>
      <c r="BO74" s="203"/>
      <c r="BP74" s="203"/>
      <c r="BQ74" s="130"/>
      <c r="BR74" s="203"/>
      <c r="BS74" s="130"/>
      <c r="BT74" s="203"/>
      <c r="BU74" s="203"/>
      <c r="BV74" s="115" t="b">
        <f>IF(BR81=16,9)</f>
        <v>0</v>
      </c>
      <c r="BW74" s="193"/>
      <c r="BX74" s="193"/>
      <c r="BY74" s="193"/>
      <c r="BZ74" s="193"/>
      <c r="CA74" s="194"/>
      <c r="CC74" s="85"/>
      <c r="CD74" s="85"/>
      <c r="CE74" s="85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  <c r="CQ74" s="150"/>
      <c r="CR74" s="150"/>
      <c r="CS74" s="150"/>
      <c r="CT74" s="150"/>
      <c r="CU74" s="150"/>
      <c r="CV74" s="150"/>
    </row>
    <row r="75" spans="51:100" ht="27.75" hidden="1" customHeight="1" thickBot="1" x14ac:dyDescent="0.35">
      <c r="AZ75" s="94"/>
      <c r="BA75" s="150"/>
      <c r="BB75" s="193"/>
      <c r="BC75" s="193"/>
      <c r="BD75" s="194"/>
      <c r="BE75" s="193"/>
      <c r="BF75" s="193"/>
      <c r="BG75" s="193"/>
      <c r="BM75" s="199">
        <v>4</v>
      </c>
      <c r="BN75" s="129" t="b">
        <f>IF(BQ81=15,1)</f>
        <v>0</v>
      </c>
      <c r="BO75" s="130"/>
      <c r="BP75" s="130"/>
      <c r="BQ75" s="203"/>
      <c r="BR75" s="130"/>
      <c r="BS75" s="130"/>
      <c r="BT75" s="115" t="b">
        <f>IF(BQ81=15,7)</f>
        <v>0</v>
      </c>
      <c r="BU75" s="193"/>
      <c r="BV75" s="193"/>
      <c r="BW75" s="193"/>
      <c r="BX75" s="193"/>
      <c r="BY75" s="193"/>
      <c r="BZ75" s="193"/>
      <c r="CA75" s="194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150"/>
      <c r="CR75" s="150"/>
      <c r="CS75" s="150"/>
      <c r="CT75" s="150"/>
      <c r="CU75" s="150"/>
      <c r="CV75" s="150"/>
    </row>
    <row r="76" spans="51:100" ht="27.75" hidden="1" customHeight="1" thickBot="1" x14ac:dyDescent="0.35">
      <c r="AZ76" s="94"/>
      <c r="BA76" s="150"/>
      <c r="BB76" s="193"/>
      <c r="BC76" s="193"/>
      <c r="BD76" s="194"/>
      <c r="BE76" s="193"/>
      <c r="BF76" s="193"/>
      <c r="BG76" s="193"/>
      <c r="BM76" s="199">
        <v>3</v>
      </c>
      <c r="BN76" s="132" t="b">
        <f>IF(BP81=14,1)</f>
        <v>0</v>
      </c>
      <c r="BO76" s="204"/>
      <c r="BP76" s="204"/>
      <c r="BQ76" s="204"/>
      <c r="BR76" s="136" t="b">
        <f>IF(BP81=14,5)</f>
        <v>0</v>
      </c>
      <c r="BS76" s="193"/>
      <c r="BT76" s="193"/>
      <c r="BU76" s="193"/>
      <c r="BV76" s="193"/>
      <c r="BW76" s="193"/>
      <c r="BX76" s="193"/>
      <c r="BY76" s="193"/>
      <c r="BZ76" s="193"/>
      <c r="CA76" s="194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  <c r="CQ76" s="150"/>
      <c r="CR76" s="150"/>
      <c r="CS76" s="150"/>
      <c r="CT76" s="150"/>
      <c r="CU76" s="150"/>
      <c r="CV76" s="150"/>
    </row>
    <row r="77" spans="51:100" ht="27.75" hidden="1" customHeight="1" thickBot="1" x14ac:dyDescent="0.35">
      <c r="AZ77" s="94"/>
      <c r="BA77" s="150"/>
      <c r="BB77" s="193"/>
      <c r="BC77" s="193"/>
      <c r="BD77" s="194"/>
      <c r="BE77" s="193"/>
      <c r="BF77" s="193"/>
      <c r="BG77" s="193"/>
      <c r="BM77" s="199">
        <v>2</v>
      </c>
      <c r="BN77" s="132" t="b">
        <f>IF(BO81=13,1)</f>
        <v>0</v>
      </c>
      <c r="BO77" s="204"/>
      <c r="BP77" s="136" t="b">
        <f>IF(BO81=13,3)</f>
        <v>0</v>
      </c>
      <c r="BQ77" s="193"/>
      <c r="BR77" s="193"/>
      <c r="BS77" s="193"/>
      <c r="BT77" s="193"/>
      <c r="BU77" s="193"/>
      <c r="BV77" s="193"/>
      <c r="BW77" s="193"/>
      <c r="BX77" s="193"/>
      <c r="BY77" s="193"/>
      <c r="BZ77" s="193"/>
      <c r="CA77" s="194"/>
      <c r="CC77" s="85"/>
      <c r="CD77" s="85"/>
      <c r="CE77" s="85"/>
      <c r="CF77" s="85"/>
      <c r="CG77" s="85"/>
      <c r="CH77" s="85"/>
      <c r="CI77" s="85"/>
      <c r="CJ77" s="85"/>
      <c r="CK77" s="85"/>
      <c r="CL77" s="85"/>
      <c r="CM77" s="85"/>
      <c r="CN77" s="85"/>
      <c r="CO77" s="85"/>
      <c r="CP77" s="85"/>
      <c r="CQ77" s="150"/>
      <c r="CR77" s="150"/>
      <c r="CS77" s="150"/>
      <c r="CT77" s="150"/>
      <c r="CU77" s="150"/>
      <c r="CV77" s="150"/>
    </row>
    <row r="78" spans="51:100" ht="27.75" hidden="1" customHeight="1" thickBot="1" x14ac:dyDescent="0.35">
      <c r="AZ78" s="94"/>
      <c r="BA78" s="150"/>
      <c r="BB78" s="193"/>
      <c r="BC78" s="193"/>
      <c r="BD78" s="194"/>
      <c r="BE78" s="193"/>
      <c r="BF78" s="193"/>
      <c r="BG78" s="193"/>
      <c r="BH78" s="82"/>
      <c r="BI78" s="193"/>
      <c r="BM78" s="193"/>
      <c r="BN78" s="193"/>
      <c r="BO78" s="193"/>
      <c r="BP78" s="193"/>
      <c r="BQ78" s="193"/>
      <c r="BR78" s="193"/>
      <c r="BS78" s="193"/>
      <c r="BT78" s="193"/>
      <c r="BU78" s="193"/>
      <c r="BV78" s="193"/>
      <c r="BW78" s="193"/>
      <c r="BX78" s="194"/>
      <c r="BY78" s="119"/>
      <c r="BZ78" s="119"/>
      <c r="CA78" s="119"/>
      <c r="CC78" s="85"/>
      <c r="CD78" s="85"/>
      <c r="CE78" s="85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  <c r="CQ78" s="150"/>
      <c r="CR78" s="150"/>
      <c r="CS78" s="150"/>
      <c r="CT78" s="150"/>
      <c r="CU78" s="150"/>
      <c r="CV78" s="150"/>
    </row>
    <row r="79" spans="51:100" ht="56.1" customHeight="1" thickBot="1" x14ac:dyDescent="0.4">
      <c r="AY79" s="150"/>
      <c r="AZ79" s="206"/>
      <c r="BA79" s="90" t="s">
        <v>128</v>
      </c>
      <c r="BB79" s="847" t="s">
        <v>125</v>
      </c>
      <c r="BC79" s="1033"/>
      <c r="BD79" s="1034"/>
      <c r="BE79" s="1034"/>
      <c r="BF79" s="1034"/>
      <c r="BG79" s="1034"/>
      <c r="BH79" s="1034"/>
      <c r="BI79" s="1034"/>
      <c r="BJ79" s="1034"/>
      <c r="BK79" s="1034"/>
      <c r="BL79" s="1034"/>
      <c r="BM79" s="1034"/>
      <c r="BN79" s="859">
        <f t="shared" ref="BN79:CD79" si="0">SUM(BN63:BN78)</f>
        <v>1</v>
      </c>
      <c r="BO79" s="860">
        <f t="shared" si="0"/>
        <v>0</v>
      </c>
      <c r="BP79" s="860">
        <f t="shared" si="0"/>
        <v>0</v>
      </c>
      <c r="BQ79" s="860">
        <f t="shared" si="0"/>
        <v>0</v>
      </c>
      <c r="BR79" s="860">
        <f t="shared" si="0"/>
        <v>0</v>
      </c>
      <c r="BS79" s="860">
        <f t="shared" si="0"/>
        <v>0</v>
      </c>
      <c r="BT79" s="860">
        <f t="shared" si="0"/>
        <v>0</v>
      </c>
      <c r="BU79" s="860">
        <f t="shared" si="0"/>
        <v>0</v>
      </c>
      <c r="BV79" s="860">
        <f t="shared" si="0"/>
        <v>0</v>
      </c>
      <c r="BW79" s="860">
        <f t="shared" si="0"/>
        <v>0</v>
      </c>
      <c r="BX79" s="860">
        <f t="shared" si="0"/>
        <v>0</v>
      </c>
      <c r="BY79" s="860">
        <f t="shared" si="0"/>
        <v>0</v>
      </c>
      <c r="BZ79" s="860">
        <f t="shared" si="0"/>
        <v>0</v>
      </c>
      <c r="CA79" s="860">
        <f t="shared" si="0"/>
        <v>0</v>
      </c>
      <c r="CB79" s="860">
        <f t="shared" si="0"/>
        <v>15</v>
      </c>
      <c r="CC79" s="860">
        <f t="shared" si="0"/>
        <v>0</v>
      </c>
      <c r="CD79" s="861">
        <f t="shared" si="0"/>
        <v>0</v>
      </c>
      <c r="CE79" s="209"/>
      <c r="CF79" s="209"/>
      <c r="CG79" s="210"/>
      <c r="CH79" s="210"/>
      <c r="CI79" s="210"/>
      <c r="CJ79" s="210"/>
      <c r="CK79" s="210"/>
      <c r="CL79" s="210"/>
      <c r="CM79" s="211"/>
      <c r="CN79" s="99"/>
      <c r="CO79" s="85"/>
      <c r="CP79" s="85"/>
      <c r="CQ79" s="150"/>
      <c r="CR79" s="150"/>
      <c r="CS79" s="150"/>
      <c r="CT79" s="150"/>
      <c r="CU79" s="150"/>
      <c r="CV79" s="150"/>
    </row>
    <row r="80" spans="51:100" ht="45" customHeight="1" thickBot="1" x14ac:dyDescent="0.4">
      <c r="AY80" s="40" t="b">
        <f>AND(BA80&gt;=10,$AN$142&gt;=10,$AO$142&gt;=10)</f>
        <v>1</v>
      </c>
      <c r="AZ80" s="92" t="str">
        <f>IF(AY80=TRUE,"O K","OVERLOAD")</f>
        <v>O K</v>
      </c>
      <c r="BA80" s="20">
        <f>+$D$16/(BC49/2)</f>
        <v>115.94202898550725</v>
      </c>
      <c r="BB80" s="213"/>
      <c r="BC80" s="119"/>
      <c r="BD80" s="120"/>
      <c r="BE80" s="119"/>
      <c r="BF80" s="119"/>
      <c r="BG80" s="119"/>
      <c r="BH80" s="120"/>
      <c r="BI80" s="119"/>
      <c r="BJ80" s="119"/>
      <c r="BK80" s="119"/>
      <c r="BL80" s="119"/>
      <c r="BM80" s="119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85"/>
      <c r="CF80" s="85"/>
      <c r="CG80" s="85"/>
      <c r="CH80" s="85"/>
      <c r="CI80" s="85"/>
      <c r="CJ80" s="85"/>
      <c r="CK80" s="85"/>
      <c r="CL80" s="85"/>
      <c r="CM80" s="85"/>
      <c r="CN80" s="85"/>
      <c r="CO80" s="85"/>
      <c r="CP80" s="85"/>
      <c r="CQ80" s="150"/>
      <c r="CR80" s="150"/>
      <c r="CS80" s="150"/>
      <c r="CT80" s="150"/>
      <c r="CU80" s="150"/>
      <c r="CV80" s="150"/>
    </row>
    <row r="81" spans="2:100" ht="27.75" hidden="1" customHeight="1" x14ac:dyDescent="0.3">
      <c r="AY81" s="150"/>
      <c r="AZ81" s="206"/>
      <c r="BA81" s="150"/>
      <c r="BB81" s="82"/>
      <c r="BC81" s="214" t="b">
        <f>+AW161</f>
        <v>0</v>
      </c>
      <c r="BD81" s="214" t="b">
        <f>+AW162</f>
        <v>0</v>
      </c>
      <c r="BE81" s="214" t="b">
        <f>+AW163</f>
        <v>0</v>
      </c>
      <c r="BF81" s="214" t="b">
        <f>+AW164</f>
        <v>0</v>
      </c>
      <c r="BG81" s="214" t="b">
        <f>+AW165</f>
        <v>0</v>
      </c>
      <c r="BH81" s="214" t="b">
        <f>+AW166</f>
        <v>0</v>
      </c>
      <c r="BI81" s="214" t="b">
        <f>+AW167</f>
        <v>0</v>
      </c>
      <c r="BJ81" s="214" t="b">
        <f>+AW168</f>
        <v>0</v>
      </c>
      <c r="BK81" s="214" t="b">
        <f>+AW169</f>
        <v>0</v>
      </c>
      <c r="BL81" s="214" t="b">
        <f>+AW170</f>
        <v>0</v>
      </c>
      <c r="BM81" s="214" t="b">
        <f>+AW171</f>
        <v>0</v>
      </c>
      <c r="BN81" s="214" t="b">
        <f>+AW172</f>
        <v>0</v>
      </c>
      <c r="BO81" s="214" t="b">
        <f>+AW173</f>
        <v>0</v>
      </c>
      <c r="BP81" s="214" t="b">
        <f>+AW174</f>
        <v>0</v>
      </c>
      <c r="BQ81" s="214" t="b">
        <f>+AW175</f>
        <v>0</v>
      </c>
      <c r="BR81" s="214" t="b">
        <f>+AW176</f>
        <v>0</v>
      </c>
      <c r="BS81" s="214" t="b">
        <f>+AW177</f>
        <v>0</v>
      </c>
      <c r="BT81" s="214" t="b">
        <f>+AW178</f>
        <v>0</v>
      </c>
      <c r="BU81" s="214">
        <f>+AW179</f>
        <v>19</v>
      </c>
      <c r="BV81" s="214" t="b">
        <f>+AW180</f>
        <v>0</v>
      </c>
      <c r="BW81" s="214" t="b">
        <f>+AW181</f>
        <v>0</v>
      </c>
      <c r="BX81" s="214" t="b">
        <f>+AW182</f>
        <v>0</v>
      </c>
      <c r="BY81" s="214" t="b">
        <f>+AW183</f>
        <v>0</v>
      </c>
      <c r="BZ81" s="214" t="b">
        <f>+AW184</f>
        <v>0</v>
      </c>
      <c r="CA81" s="214" t="b">
        <f>+AW185</f>
        <v>0</v>
      </c>
      <c r="CB81" s="214" t="b">
        <f>+AW186</f>
        <v>0</v>
      </c>
      <c r="CC81" s="214" t="b">
        <f>+AW187</f>
        <v>0</v>
      </c>
      <c r="CD81" s="214" t="b">
        <f>+AW188</f>
        <v>0</v>
      </c>
      <c r="CE81" s="214" t="b">
        <f>+AW189</f>
        <v>0</v>
      </c>
      <c r="CF81" s="214" t="b">
        <f>+AW190</f>
        <v>0</v>
      </c>
      <c r="CG81" s="214" t="b">
        <f>+AW191</f>
        <v>0</v>
      </c>
      <c r="CH81" s="214" t="b">
        <f>+AW192</f>
        <v>0</v>
      </c>
      <c r="CI81" s="214" t="b">
        <f>+AW193</f>
        <v>0</v>
      </c>
      <c r="CJ81" s="214" t="b">
        <f>+AW194</f>
        <v>0</v>
      </c>
      <c r="CK81" s="214" t="b">
        <f>+AW195</f>
        <v>0</v>
      </c>
      <c r="CL81" s="214" t="b">
        <f>+AW196</f>
        <v>0</v>
      </c>
      <c r="CM81" s="214" t="b">
        <f>+AW197</f>
        <v>0</v>
      </c>
      <c r="CN81" s="215"/>
      <c r="CO81" s="85"/>
      <c r="CP81" s="85"/>
      <c r="CQ81" s="150"/>
      <c r="CR81" s="150"/>
      <c r="CS81" s="150"/>
      <c r="CT81" s="150"/>
      <c r="CU81" s="150"/>
      <c r="CV81" s="150"/>
    </row>
    <row r="82" spans="2:100" ht="27.75" hidden="1" customHeight="1" x14ac:dyDescent="0.3">
      <c r="AY82" s="150"/>
      <c r="AZ82" s="206"/>
      <c r="BA82" s="150"/>
      <c r="BB82" s="84"/>
      <c r="BC82" s="215" t="b">
        <f>+BC81</f>
        <v>0</v>
      </c>
      <c r="BD82" s="215" t="b">
        <f t="shared" ref="BD82:BU82" si="1">+BD81</f>
        <v>0</v>
      </c>
      <c r="BE82" s="215" t="b">
        <f t="shared" si="1"/>
        <v>0</v>
      </c>
      <c r="BF82" s="215" t="b">
        <f t="shared" si="1"/>
        <v>0</v>
      </c>
      <c r="BG82" s="215" t="b">
        <f t="shared" si="1"/>
        <v>0</v>
      </c>
      <c r="BH82" s="215" t="b">
        <f t="shared" si="1"/>
        <v>0</v>
      </c>
      <c r="BI82" s="215" t="b">
        <f>+BI81</f>
        <v>0</v>
      </c>
      <c r="BJ82" s="215" t="b">
        <f t="shared" si="1"/>
        <v>0</v>
      </c>
      <c r="BK82" s="215" t="b">
        <f t="shared" si="1"/>
        <v>0</v>
      </c>
      <c r="BL82" s="215" t="b">
        <f t="shared" si="1"/>
        <v>0</v>
      </c>
      <c r="BM82" s="215" t="b">
        <f t="shared" si="1"/>
        <v>0</v>
      </c>
      <c r="BN82" s="215" t="b">
        <f>+BN81</f>
        <v>0</v>
      </c>
      <c r="BO82" s="215" t="b">
        <f>+BO81</f>
        <v>0</v>
      </c>
      <c r="BP82" s="215" t="b">
        <f>+BP81</f>
        <v>0</v>
      </c>
      <c r="BQ82" s="215" t="b">
        <f>+BQ81</f>
        <v>0</v>
      </c>
      <c r="BR82" s="215" t="b">
        <f>+BR81</f>
        <v>0</v>
      </c>
      <c r="BS82" s="215" t="b">
        <f t="shared" si="1"/>
        <v>0</v>
      </c>
      <c r="BT82" s="215" t="b">
        <f t="shared" si="1"/>
        <v>0</v>
      </c>
      <c r="BU82" s="215">
        <f t="shared" si="1"/>
        <v>19</v>
      </c>
      <c r="BV82" s="215" t="b">
        <f>+BV81</f>
        <v>0</v>
      </c>
      <c r="BW82" s="215" t="b">
        <f>+BW81</f>
        <v>0</v>
      </c>
      <c r="BX82" s="215" t="b">
        <f t="shared" ref="BX82:CM82" si="2">+BX81</f>
        <v>0</v>
      </c>
      <c r="BY82" s="215" t="b">
        <f t="shared" si="2"/>
        <v>0</v>
      </c>
      <c r="BZ82" s="215" t="b">
        <f t="shared" si="2"/>
        <v>0</v>
      </c>
      <c r="CA82" s="215" t="b">
        <f t="shared" si="2"/>
        <v>0</v>
      </c>
      <c r="CB82" s="215" t="b">
        <f t="shared" si="2"/>
        <v>0</v>
      </c>
      <c r="CC82" s="215" t="b">
        <f t="shared" si="2"/>
        <v>0</v>
      </c>
      <c r="CD82" s="215" t="b">
        <f t="shared" si="2"/>
        <v>0</v>
      </c>
      <c r="CE82" s="215" t="b">
        <f t="shared" si="2"/>
        <v>0</v>
      </c>
      <c r="CF82" s="215" t="b">
        <f t="shared" si="2"/>
        <v>0</v>
      </c>
      <c r="CG82" s="215" t="b">
        <f t="shared" si="2"/>
        <v>0</v>
      </c>
      <c r="CH82" s="215" t="b">
        <f t="shared" si="2"/>
        <v>0</v>
      </c>
      <c r="CI82" s="215" t="b">
        <f t="shared" si="2"/>
        <v>0</v>
      </c>
      <c r="CJ82" s="215" t="b">
        <f t="shared" si="2"/>
        <v>0</v>
      </c>
      <c r="CK82" s="215" t="b">
        <f t="shared" si="2"/>
        <v>0</v>
      </c>
      <c r="CL82" s="215" t="b">
        <f t="shared" si="2"/>
        <v>0</v>
      </c>
      <c r="CM82" s="215" t="b">
        <f t="shared" si="2"/>
        <v>0</v>
      </c>
      <c r="CN82" s="215"/>
      <c r="CO82" s="85"/>
      <c r="CP82" s="85"/>
      <c r="CQ82" s="150"/>
      <c r="CR82" s="150"/>
      <c r="CS82" s="150"/>
      <c r="CT82" s="150"/>
      <c r="CU82" s="150"/>
      <c r="CV82" s="150"/>
    </row>
    <row r="83" spans="2:100" ht="15.95" customHeight="1" thickBot="1" x14ac:dyDescent="0.35">
      <c r="AY83" s="150"/>
      <c r="AZ83" s="206"/>
      <c r="BA83" s="150"/>
      <c r="BB83" s="84"/>
      <c r="BC83" s="215"/>
      <c r="BD83" s="215"/>
      <c r="BE83" s="215"/>
      <c r="BF83" s="215"/>
      <c r="BG83" s="215"/>
      <c r="BH83" s="215"/>
      <c r="BI83" s="215"/>
      <c r="BJ83" s="215"/>
      <c r="BK83" s="215"/>
      <c r="BL83" s="215"/>
      <c r="BM83" s="215"/>
      <c r="BN83" s="215"/>
      <c r="BO83" s="215"/>
      <c r="BP83" s="215"/>
      <c r="BQ83" s="215"/>
      <c r="BR83" s="215"/>
      <c r="BS83" s="215"/>
      <c r="BT83" s="215"/>
      <c r="BU83" s="215"/>
      <c r="BV83" s="215"/>
      <c r="BW83" s="215"/>
      <c r="BX83" s="215"/>
      <c r="BY83" s="215"/>
      <c r="BZ83" s="215"/>
      <c r="CA83" s="215"/>
      <c r="CB83" s="215"/>
      <c r="CC83" s="215"/>
      <c r="CD83" s="215"/>
      <c r="CE83" s="215"/>
      <c r="CF83" s="215"/>
      <c r="CG83" s="215"/>
      <c r="CH83" s="215"/>
      <c r="CI83" s="215"/>
      <c r="CJ83" s="215"/>
      <c r="CK83" s="215"/>
      <c r="CL83" s="215"/>
      <c r="CM83" s="215"/>
      <c r="CN83" s="215"/>
      <c r="CO83" s="85"/>
      <c r="CP83" s="85"/>
      <c r="CQ83" s="150"/>
      <c r="CR83" s="150"/>
      <c r="CS83" s="150"/>
      <c r="CT83" s="150"/>
      <c r="CU83" s="150"/>
      <c r="CV83" s="150"/>
    </row>
    <row r="84" spans="2:100" ht="56.1" customHeight="1" thickBot="1" x14ac:dyDescent="0.4">
      <c r="AY84" s="150"/>
      <c r="AZ84" s="206"/>
      <c r="BA84" s="90" t="s">
        <v>128</v>
      </c>
      <c r="BB84" s="216" t="s">
        <v>129</v>
      </c>
      <c r="BC84" s="849" t="str">
        <f>IF(BC82=1,"17","")</f>
        <v/>
      </c>
      <c r="BD84" s="850" t="str">
        <f>IF(BD82=2,"16","")</f>
        <v/>
      </c>
      <c r="BE84" s="850" t="str">
        <f>IF(BE82=3,"15","")</f>
        <v/>
      </c>
      <c r="BF84" s="850" t="str">
        <f>IF(BF82=4,"14","")</f>
        <v/>
      </c>
      <c r="BG84" s="850" t="str">
        <f>IF(BG82=5,"13","")</f>
        <v/>
      </c>
      <c r="BH84" s="850" t="str">
        <f>IF(BH82=6,"12","")</f>
        <v/>
      </c>
      <c r="BI84" s="850" t="str">
        <f>IF(BI82=7,"11","")</f>
        <v/>
      </c>
      <c r="BJ84" s="850" t="str">
        <f>IF(BJ82=8,"10","")</f>
        <v/>
      </c>
      <c r="BK84" s="850" t="str">
        <f>IF(BK82=9,"9","")</f>
        <v/>
      </c>
      <c r="BL84" s="850" t="str">
        <f>IF(BL82=10,"8","")</f>
        <v/>
      </c>
      <c r="BM84" s="850" t="str">
        <f>IF(BM82=11,"7","")</f>
        <v/>
      </c>
      <c r="BN84" s="1038" t="str">
        <f>IF(BN82=12,"1","")</f>
        <v/>
      </c>
      <c r="BO84" s="848" t="str">
        <f>IF(BO82=13,"2","")</f>
        <v/>
      </c>
      <c r="BP84" s="848" t="str">
        <f>IF(BP82=14,"3","")</f>
        <v/>
      </c>
      <c r="BQ84" s="848" t="str">
        <f>IF(BQ82=15,"4","")</f>
        <v/>
      </c>
      <c r="BR84" s="848" t="str">
        <f>IF(BR82=16,"5","")</f>
        <v/>
      </c>
      <c r="BS84" s="848" t="str">
        <f>IF(BS82=17,"6","")</f>
        <v/>
      </c>
      <c r="BT84" s="848" t="str">
        <f>IF(BT82=18,"7","")</f>
        <v/>
      </c>
      <c r="BU84" s="848" t="str">
        <f>IF(BU82=19,"8","")</f>
        <v>8</v>
      </c>
      <c r="BV84" s="848" t="str">
        <f>IF(BV82=20,"9","")</f>
        <v/>
      </c>
      <c r="BW84" s="848" t="str">
        <f>IF(BW82=21,"10","")</f>
        <v/>
      </c>
      <c r="BX84" s="848" t="str">
        <f>IF(BX82=22,"11","")</f>
        <v/>
      </c>
      <c r="BY84" s="848" t="str">
        <f>IF(BY82=23,"12","")</f>
        <v/>
      </c>
      <c r="BZ84" s="848" t="str">
        <f>IF(BZ82=24,"13","")</f>
        <v/>
      </c>
      <c r="CA84" s="848" t="str">
        <f>IF(CA82=25,"14","")</f>
        <v/>
      </c>
      <c r="CB84" s="848" t="str">
        <f>IF(CB82=26,"15","")</f>
        <v/>
      </c>
      <c r="CC84" s="848" t="str">
        <f>IF(CC82=27,"16","")</f>
        <v/>
      </c>
      <c r="CD84" s="1039" t="str">
        <f>IF(CD82=28,"17","")</f>
        <v/>
      </c>
      <c r="CE84" s="857" t="str">
        <f>IF(CE82=29,"9","")</f>
        <v/>
      </c>
      <c r="CF84" s="857" t="str">
        <f>IF(CF82=30,"10","")</f>
        <v/>
      </c>
      <c r="CG84" s="857" t="str">
        <f>IF(CG82=31,"11","")</f>
        <v/>
      </c>
      <c r="CH84" s="857" t="str">
        <f>IF(CH82=32,"122","")</f>
        <v/>
      </c>
      <c r="CI84" s="857" t="str">
        <f>IF(CI82=33,"13","")</f>
        <v/>
      </c>
      <c r="CJ84" s="857" t="str">
        <f>IF(CJ82=34,"14","")</f>
        <v/>
      </c>
      <c r="CK84" s="857" t="str">
        <f>IF(CK82=35,"15","")</f>
        <v/>
      </c>
      <c r="CL84" s="857" t="str">
        <f>IF(CL82=36,"16","")</f>
        <v/>
      </c>
      <c r="CM84" s="858" t="str">
        <f>IF(CM82=37,"17","")</f>
        <v/>
      </c>
      <c r="CN84" s="217"/>
      <c r="CO84" s="85"/>
      <c r="CP84" s="85"/>
      <c r="CQ84" s="150"/>
      <c r="CR84" s="150"/>
      <c r="CS84" s="150"/>
      <c r="CT84" s="150"/>
      <c r="CU84" s="150"/>
      <c r="CV84" s="150"/>
    </row>
    <row r="85" spans="2:100" ht="45" customHeight="1" thickBot="1" x14ac:dyDescent="0.4">
      <c r="AY85" s="199" t="b">
        <f>AND(BA85&gt;=10,$AN$142&gt;=10,$AO$142&gt;=10)</f>
        <v>1</v>
      </c>
      <c r="AZ85" s="92" t="str">
        <f>IF(AY85=TRUE,"O K","OVERLOAD")</f>
        <v>O K</v>
      </c>
      <c r="BA85" s="20">
        <f>+$D$16/(BC49)</f>
        <v>57.971014492753625</v>
      </c>
      <c r="BB85" s="889" t="s">
        <v>186</v>
      </c>
      <c r="BC85" s="890">
        <v>-10</v>
      </c>
      <c r="BD85" s="890">
        <v>-9</v>
      </c>
      <c r="BE85" s="890">
        <v>-8</v>
      </c>
      <c r="BF85" s="890">
        <v>-7</v>
      </c>
      <c r="BG85" s="890">
        <v>-6</v>
      </c>
      <c r="BH85" s="890">
        <v>-5</v>
      </c>
      <c r="BI85" s="890">
        <v>-4</v>
      </c>
      <c r="BJ85" s="890">
        <v>-3</v>
      </c>
      <c r="BK85" s="890">
        <v>-2</v>
      </c>
      <c r="BL85" s="890">
        <v>-1</v>
      </c>
      <c r="BM85" s="890">
        <v>0</v>
      </c>
      <c r="BN85" s="890">
        <v>1</v>
      </c>
      <c r="BO85" s="890">
        <v>2</v>
      </c>
      <c r="BP85" s="890">
        <v>3</v>
      </c>
      <c r="BQ85" s="890">
        <v>4</v>
      </c>
      <c r="BR85" s="890">
        <v>5</v>
      </c>
      <c r="BS85" s="890">
        <v>6</v>
      </c>
      <c r="BT85" s="890">
        <v>7</v>
      </c>
      <c r="BU85" s="890">
        <v>8</v>
      </c>
      <c r="BV85" s="890">
        <v>9</v>
      </c>
      <c r="BW85" s="890">
        <v>10</v>
      </c>
      <c r="BX85" s="890">
        <v>11</v>
      </c>
      <c r="BY85" s="890">
        <v>12</v>
      </c>
      <c r="BZ85" s="890">
        <v>13</v>
      </c>
      <c r="CA85" s="890">
        <v>14</v>
      </c>
      <c r="CB85" s="890">
        <v>15</v>
      </c>
      <c r="CC85" s="890">
        <v>16</v>
      </c>
      <c r="CD85" s="890">
        <v>17</v>
      </c>
      <c r="CE85" s="890">
        <v>18</v>
      </c>
      <c r="CF85" s="890">
        <v>19</v>
      </c>
      <c r="CG85" s="890">
        <v>20</v>
      </c>
      <c r="CH85" s="890">
        <v>21</v>
      </c>
      <c r="CI85" s="890">
        <v>22</v>
      </c>
      <c r="CJ85" s="890">
        <v>23</v>
      </c>
      <c r="CK85" s="890">
        <v>24</v>
      </c>
      <c r="CL85" s="890">
        <v>25</v>
      </c>
      <c r="CM85" s="892">
        <v>26</v>
      </c>
      <c r="CN85" s="217"/>
      <c r="CO85" s="85"/>
      <c r="CP85" s="85"/>
      <c r="CQ85" s="150"/>
      <c r="CR85" s="150"/>
      <c r="CS85" s="150"/>
      <c r="CT85" s="150"/>
      <c r="CU85" s="150"/>
      <c r="CV85" s="150"/>
    </row>
    <row r="86" spans="2:100" ht="162.75" customHeight="1" thickBot="1" x14ac:dyDescent="0.4">
      <c r="E86" s="369"/>
      <c r="G86" s="51"/>
      <c r="H86" s="51"/>
      <c r="I86" s="51"/>
      <c r="J86" s="51"/>
      <c r="K86" s="51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98"/>
      <c r="AQ86" s="51"/>
      <c r="AR86" s="51"/>
      <c r="AS86" s="51"/>
      <c r="AT86" s="51"/>
      <c r="AU86" s="51"/>
      <c r="AV86" s="51"/>
      <c r="AZ86" s="94"/>
      <c r="BA86" s="18"/>
      <c r="BB86" s="108"/>
      <c r="BC86" s="108"/>
      <c r="BD86" s="108"/>
      <c r="BE86" s="108"/>
      <c r="BF86" s="108"/>
      <c r="BG86" s="108"/>
      <c r="BH86" s="108"/>
      <c r="BI86" s="108"/>
      <c r="BJ86" s="108"/>
      <c r="BK86" s="108"/>
      <c r="BL86" s="108"/>
      <c r="BM86" s="108"/>
      <c r="BN86" s="108"/>
      <c r="BO86" s="108"/>
      <c r="BP86" s="108"/>
      <c r="BQ86" s="108"/>
      <c r="BR86" s="108"/>
      <c r="BS86" s="108"/>
      <c r="BT86" s="108"/>
      <c r="BU86" s="108"/>
      <c r="BV86" s="108"/>
      <c r="BW86" s="142"/>
      <c r="BX86" s="108"/>
      <c r="BY86" s="108"/>
      <c r="BZ86" s="108"/>
      <c r="CA86" s="108"/>
      <c r="CB86" s="108"/>
      <c r="CC86" s="108"/>
      <c r="CD86" s="108"/>
      <c r="CE86" s="108"/>
      <c r="CF86" s="108"/>
      <c r="CG86" s="108"/>
      <c r="CH86" s="108"/>
      <c r="CI86" s="108"/>
      <c r="CJ86" s="108"/>
      <c r="CK86" s="108"/>
      <c r="CL86" s="108"/>
      <c r="CM86" s="108"/>
      <c r="CN86" s="108"/>
      <c r="CO86" s="108"/>
      <c r="CP86" s="85"/>
    </row>
    <row r="87" spans="2:100" ht="24" hidden="1" thickBot="1" x14ac:dyDescent="0.4">
      <c r="E87" s="369"/>
      <c r="G87" s="51"/>
      <c r="H87" s="51"/>
      <c r="I87" s="51"/>
      <c r="J87" s="51"/>
      <c r="K87" s="51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98"/>
      <c r="AQ87" s="51"/>
      <c r="AR87" s="51"/>
      <c r="AS87" s="51"/>
      <c r="AT87" s="51"/>
      <c r="AU87" s="51"/>
      <c r="AV87" s="51"/>
      <c r="AZ87" s="94"/>
      <c r="BA87" s="18"/>
      <c r="BB87" s="108">
        <v>36</v>
      </c>
      <c r="BC87" s="109"/>
      <c r="BD87" s="109"/>
      <c r="BE87" s="109"/>
      <c r="BF87" s="109"/>
      <c r="BG87" s="109"/>
      <c r="BH87" s="109"/>
      <c r="BI87" s="109"/>
      <c r="BJ87" s="109"/>
      <c r="BK87" s="104"/>
      <c r="BL87" s="104"/>
      <c r="BM87" s="105"/>
      <c r="BN87" s="105"/>
      <c r="BO87" s="105"/>
      <c r="BP87" s="105"/>
      <c r="BQ87" s="105"/>
      <c r="BR87" s="105"/>
      <c r="BS87" s="105"/>
      <c r="BT87" s="110"/>
      <c r="BU87" s="111"/>
      <c r="BV87" s="112"/>
      <c r="BW87" s="105"/>
      <c r="BX87" s="105"/>
      <c r="BY87" s="105"/>
      <c r="BZ87" s="106"/>
      <c r="CA87" s="107"/>
      <c r="CB87" s="107"/>
      <c r="CC87" s="107"/>
      <c r="CD87" s="107"/>
      <c r="CE87" s="102"/>
      <c r="CF87" s="102"/>
      <c r="CG87" s="102"/>
      <c r="CH87" s="102"/>
      <c r="CI87" s="102"/>
      <c r="CJ87" s="102"/>
      <c r="CK87" s="113" t="b">
        <f>IF(CL81=36,35)</f>
        <v>0</v>
      </c>
      <c r="CL87" s="114"/>
      <c r="CM87" s="115" t="b">
        <f>IF(CL81=36,37)</f>
        <v>0</v>
      </c>
      <c r="CN87" s="102"/>
      <c r="CO87" s="17"/>
      <c r="CP87" s="85"/>
    </row>
    <row r="88" spans="2:100" ht="24" hidden="1" thickBot="1" x14ac:dyDescent="0.4">
      <c r="E88" s="370"/>
      <c r="G88" s="51"/>
      <c r="H88" s="51"/>
      <c r="I88" s="51"/>
      <c r="J88" s="51"/>
      <c r="K88" s="51"/>
      <c r="L88" s="271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98"/>
      <c r="AQ88" s="51"/>
      <c r="AR88" s="51"/>
      <c r="AS88" s="51"/>
      <c r="AT88" s="51"/>
      <c r="AU88" s="51"/>
      <c r="AV88" s="51"/>
      <c r="AZ88" s="94"/>
      <c r="BA88" s="18"/>
      <c r="BB88" s="108">
        <v>35</v>
      </c>
      <c r="BC88" s="109"/>
      <c r="BD88" s="109"/>
      <c r="BE88" s="109"/>
      <c r="BF88" s="109"/>
      <c r="BG88" s="109"/>
      <c r="BH88" s="109"/>
      <c r="BI88" s="109"/>
      <c r="BJ88" s="109"/>
      <c r="BK88" s="104"/>
      <c r="BL88" s="104"/>
      <c r="BM88" s="105"/>
      <c r="BN88" s="105"/>
      <c r="BO88" s="105"/>
      <c r="BP88" s="105"/>
      <c r="BQ88" s="105"/>
      <c r="BR88" s="105"/>
      <c r="BS88" s="105"/>
      <c r="BT88" s="116"/>
      <c r="BU88" s="105"/>
      <c r="BV88" s="117"/>
      <c r="BW88" s="105"/>
      <c r="BX88" s="105"/>
      <c r="BY88" s="105"/>
      <c r="BZ88" s="106"/>
      <c r="CA88" s="107"/>
      <c r="CB88" s="107"/>
      <c r="CC88" s="107"/>
      <c r="CD88" s="107"/>
      <c r="CE88" s="102"/>
      <c r="CF88" s="102"/>
      <c r="CG88" s="102"/>
      <c r="CH88" s="102"/>
      <c r="CI88" s="113" t="b">
        <f>IF(CK81=35,33)</f>
        <v>0</v>
      </c>
      <c r="CJ88" s="114"/>
      <c r="CK88" s="114"/>
      <c r="CL88" s="114"/>
      <c r="CM88" s="115" t="b">
        <f>IF(CK81=35,37)</f>
        <v>0</v>
      </c>
      <c r="CN88" s="102"/>
      <c r="CO88" s="17"/>
      <c r="CP88" s="85"/>
    </row>
    <row r="89" spans="2:100" ht="24" hidden="1" thickBot="1" x14ac:dyDescent="0.4">
      <c r="E89" s="370"/>
      <c r="G89" s="140"/>
      <c r="H89" s="140"/>
      <c r="I89" s="51"/>
      <c r="J89" s="51"/>
      <c r="K89" s="51"/>
      <c r="L89" s="271"/>
      <c r="M89" s="227"/>
      <c r="N89" s="227"/>
      <c r="O89" s="227"/>
      <c r="P89" s="227"/>
      <c r="Q89" s="227"/>
      <c r="R89" s="227"/>
      <c r="S89" s="227"/>
      <c r="T89" s="227"/>
      <c r="U89" s="371"/>
      <c r="V89" s="227"/>
      <c r="W89" s="227"/>
      <c r="X89" s="227"/>
      <c r="Y89" s="372"/>
      <c r="Z89" s="372"/>
      <c r="AA89" s="373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98"/>
      <c r="AQ89" s="51"/>
      <c r="AR89" s="51"/>
      <c r="AS89" s="51"/>
      <c r="AT89" s="51"/>
      <c r="AU89" s="51"/>
      <c r="AV89" s="51"/>
      <c r="AZ89" s="94"/>
      <c r="BA89" s="18"/>
      <c r="BB89" s="108">
        <v>34</v>
      </c>
      <c r="BC89" s="109"/>
      <c r="BD89" s="109"/>
      <c r="BE89" s="109"/>
      <c r="BF89" s="109"/>
      <c r="BG89" s="109"/>
      <c r="BH89" s="109"/>
      <c r="BI89" s="109"/>
      <c r="BJ89" s="109"/>
      <c r="BK89" s="104"/>
      <c r="BL89" s="104"/>
      <c r="BM89" s="105"/>
      <c r="BN89" s="105"/>
      <c r="BO89" s="105"/>
      <c r="BP89" s="105"/>
      <c r="BQ89" s="105"/>
      <c r="BR89" s="105"/>
      <c r="BS89" s="105"/>
      <c r="BT89" s="116"/>
      <c r="BU89" s="105"/>
      <c r="BV89" s="117"/>
      <c r="BW89" s="105"/>
      <c r="BX89" s="105"/>
      <c r="BY89" s="105"/>
      <c r="BZ89" s="106"/>
      <c r="CA89" s="107"/>
      <c r="CB89" s="107"/>
      <c r="CC89" s="107"/>
      <c r="CD89" s="107"/>
      <c r="CE89" s="102"/>
      <c r="CF89" s="102"/>
      <c r="CG89" s="113" t="b">
        <f>IF(CJ81=34,31)</f>
        <v>0</v>
      </c>
      <c r="CH89" s="114"/>
      <c r="CI89" s="114"/>
      <c r="CJ89" s="114"/>
      <c r="CK89" s="114"/>
      <c r="CL89" s="114"/>
      <c r="CM89" s="115" t="b">
        <f>IF(CJ81=34,37)</f>
        <v>0</v>
      </c>
      <c r="CN89" s="102"/>
      <c r="CO89" s="17"/>
      <c r="CP89" s="85"/>
    </row>
    <row r="90" spans="2:100" ht="24" hidden="1" thickBot="1" x14ac:dyDescent="0.4">
      <c r="D90" s="271"/>
      <c r="E90" s="370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374"/>
      <c r="AQ90" s="51"/>
      <c r="AR90" s="51"/>
      <c r="AS90" s="51"/>
      <c r="AT90" s="51"/>
      <c r="AU90" s="51"/>
      <c r="AV90" s="51"/>
      <c r="AZ90" s="94"/>
      <c r="BA90" s="18"/>
      <c r="BB90" s="108">
        <v>33</v>
      </c>
      <c r="BC90" s="109"/>
      <c r="BD90" s="109"/>
      <c r="BE90" s="109"/>
      <c r="BF90" s="109"/>
      <c r="BG90" s="109"/>
      <c r="BH90" s="109"/>
      <c r="BI90" s="109"/>
      <c r="BJ90" s="109"/>
      <c r="BK90" s="104"/>
      <c r="BL90" s="104"/>
      <c r="BM90" s="105"/>
      <c r="BN90" s="105"/>
      <c r="BO90" s="105"/>
      <c r="BP90" s="105"/>
      <c r="BQ90" s="105"/>
      <c r="BR90" s="105"/>
      <c r="BS90" s="105"/>
      <c r="BT90" s="116"/>
      <c r="BU90" s="105"/>
      <c r="BV90" s="117"/>
      <c r="BW90" s="105"/>
      <c r="BX90" s="105"/>
      <c r="BY90" s="105"/>
      <c r="BZ90" s="106"/>
      <c r="CA90" s="107"/>
      <c r="CB90" s="107"/>
      <c r="CC90" s="107"/>
      <c r="CD90" s="107"/>
      <c r="CE90" s="113" t="b">
        <f>IF(CI81=33,29)</f>
        <v>0</v>
      </c>
      <c r="CF90" s="114"/>
      <c r="CG90" s="114"/>
      <c r="CH90" s="114"/>
      <c r="CI90" s="114"/>
      <c r="CJ90" s="114"/>
      <c r="CK90" s="114"/>
      <c r="CL90" s="114"/>
      <c r="CM90" s="115" t="b">
        <f>IF(CI81=33,37)</f>
        <v>0</v>
      </c>
      <c r="CN90" s="102"/>
      <c r="CO90" s="17"/>
      <c r="CP90" s="85"/>
    </row>
    <row r="91" spans="2:100" ht="21" hidden="1" thickBot="1" x14ac:dyDescent="0.35">
      <c r="B91" s="375"/>
      <c r="C91" s="271"/>
      <c r="D91" s="271"/>
      <c r="E91" s="37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98"/>
      <c r="AQ91" s="51"/>
      <c r="AR91" s="51"/>
      <c r="AS91" s="51"/>
      <c r="AT91" s="51"/>
      <c r="AU91" s="51"/>
      <c r="AV91" s="51"/>
      <c r="AZ91" s="94"/>
      <c r="BA91" s="51"/>
      <c r="BB91" s="108">
        <v>32</v>
      </c>
      <c r="BC91" s="119"/>
      <c r="BD91" s="119"/>
      <c r="BE91" s="119"/>
      <c r="BF91" s="119"/>
      <c r="BG91" s="119"/>
      <c r="BH91" s="120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21"/>
      <c r="BU91" s="119"/>
      <c r="BV91" s="122"/>
      <c r="BW91" s="119"/>
      <c r="BX91" s="119"/>
      <c r="BY91" s="119"/>
      <c r="BZ91" s="120"/>
      <c r="CA91" s="85"/>
      <c r="CB91" s="85"/>
      <c r="CC91" s="113" t="b">
        <f>IF(CH81=32,27)</f>
        <v>0</v>
      </c>
      <c r="CD91" s="123"/>
      <c r="CE91" s="123"/>
      <c r="CF91" s="123"/>
      <c r="CG91" s="123"/>
      <c r="CH91" s="123"/>
      <c r="CI91" s="123"/>
      <c r="CJ91" s="123"/>
      <c r="CK91" s="123"/>
      <c r="CL91" s="123"/>
      <c r="CM91" s="115" t="b">
        <f>IF(CH81=32,37)</f>
        <v>0</v>
      </c>
      <c r="CN91" s="85"/>
      <c r="CO91" s="85"/>
      <c r="CP91" s="85"/>
    </row>
    <row r="92" spans="2:100" ht="21" hidden="1" thickBot="1" x14ac:dyDescent="0.35">
      <c r="B92" s="375"/>
      <c r="C92" s="271"/>
      <c r="D92" s="271"/>
      <c r="E92" s="37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98"/>
      <c r="AQ92" s="51"/>
      <c r="AR92" s="51"/>
      <c r="AS92" s="51"/>
      <c r="AT92" s="51"/>
      <c r="AU92" s="51"/>
      <c r="AV92" s="51"/>
      <c r="AZ92" s="94"/>
      <c r="BA92" s="51"/>
      <c r="BB92" s="108">
        <v>31</v>
      </c>
      <c r="BC92" s="119"/>
      <c r="BD92" s="119"/>
      <c r="BE92" s="119"/>
      <c r="BF92" s="119"/>
      <c r="BG92" s="119"/>
      <c r="BH92" s="120"/>
      <c r="BI92" s="119"/>
      <c r="BJ92" s="119"/>
      <c r="BK92" s="119"/>
      <c r="BL92" s="119"/>
      <c r="BM92" s="119"/>
      <c r="BN92" s="119"/>
      <c r="BO92" s="119"/>
      <c r="BP92" s="119"/>
      <c r="BQ92" s="119"/>
      <c r="BR92" s="119"/>
      <c r="BS92" s="119"/>
      <c r="BT92" s="121"/>
      <c r="BU92" s="119"/>
      <c r="BV92" s="122"/>
      <c r="BW92" s="119"/>
      <c r="BX92" s="119"/>
      <c r="BY92" s="119"/>
      <c r="BZ92" s="120"/>
      <c r="CA92" s="113" t="b">
        <f>IF(CG81=31,25)</f>
        <v>0</v>
      </c>
      <c r="CB92" s="123"/>
      <c r="CC92" s="123"/>
      <c r="CD92" s="123"/>
      <c r="CE92" s="123"/>
      <c r="CF92" s="123"/>
      <c r="CG92" s="123"/>
      <c r="CH92" s="123"/>
      <c r="CI92" s="123"/>
      <c r="CJ92" s="123"/>
      <c r="CK92" s="123"/>
      <c r="CL92" s="123"/>
      <c r="CM92" s="115" t="b">
        <f>IF(CG81=31,37)</f>
        <v>0</v>
      </c>
      <c r="CN92" s="85"/>
      <c r="CO92" s="85"/>
      <c r="CP92" s="85"/>
    </row>
    <row r="93" spans="2:100" ht="21" hidden="1" thickBot="1" x14ac:dyDescent="0.35">
      <c r="B93" s="375"/>
      <c r="C93" s="271"/>
      <c r="D93" s="271"/>
      <c r="E93" s="370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360"/>
      <c r="AQ93" s="51"/>
      <c r="AR93" s="51"/>
      <c r="AS93" s="51"/>
      <c r="AT93" s="51"/>
      <c r="AU93" s="51"/>
      <c r="AV93" s="51"/>
      <c r="AZ93" s="94"/>
      <c r="BA93" s="51"/>
      <c r="BB93" s="108">
        <v>30</v>
      </c>
      <c r="BC93" s="119"/>
      <c r="BD93" s="119"/>
      <c r="BE93" s="119"/>
      <c r="BF93" s="119"/>
      <c r="BG93" s="119"/>
      <c r="BH93" s="120"/>
      <c r="BI93" s="119"/>
      <c r="BJ93" s="119"/>
      <c r="BK93" s="119"/>
      <c r="BL93" s="119"/>
      <c r="BM93" s="119"/>
      <c r="BN93" s="119"/>
      <c r="BO93" s="119"/>
      <c r="BP93" s="119"/>
      <c r="BQ93" s="119"/>
      <c r="BR93" s="119"/>
      <c r="BS93" s="119"/>
      <c r="BT93" s="121"/>
      <c r="BU93" s="119"/>
      <c r="BV93" s="122"/>
      <c r="BW93" s="119"/>
      <c r="BX93" s="119"/>
      <c r="BY93" s="113" t="b">
        <f>IF(CF81=30,23)</f>
        <v>0</v>
      </c>
      <c r="BZ93" s="124"/>
      <c r="CA93" s="123"/>
      <c r="CB93" s="123"/>
      <c r="CC93" s="123"/>
      <c r="CD93" s="123"/>
      <c r="CE93" s="123"/>
      <c r="CF93" s="123"/>
      <c r="CG93" s="123"/>
      <c r="CH93" s="123"/>
      <c r="CI93" s="123"/>
      <c r="CJ93" s="123"/>
      <c r="CK93" s="123"/>
      <c r="CL93" s="123"/>
      <c r="CM93" s="115" t="b">
        <f>IF(CF81=30,37)</f>
        <v>0</v>
      </c>
      <c r="CN93" s="85"/>
      <c r="CO93" s="85"/>
      <c r="CP93" s="85"/>
    </row>
    <row r="94" spans="2:100" ht="21" hidden="1" thickBot="1" x14ac:dyDescent="0.35">
      <c r="B94" s="375"/>
      <c r="C94" s="271"/>
      <c r="D94" s="271"/>
      <c r="E94" s="369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63"/>
      <c r="AQ94" s="126"/>
      <c r="AR94" s="126"/>
      <c r="AS94" s="126"/>
      <c r="AT94" s="126"/>
      <c r="AU94" s="51"/>
      <c r="AV94" s="51"/>
      <c r="AZ94" s="94"/>
      <c r="BA94" s="126"/>
      <c r="BB94" s="108">
        <v>29</v>
      </c>
      <c r="BC94" s="85"/>
      <c r="BD94" s="85"/>
      <c r="BE94" s="85"/>
      <c r="BF94" s="85"/>
      <c r="BG94" s="85"/>
      <c r="BH94" s="85"/>
      <c r="BI94" s="85"/>
      <c r="BJ94" s="85"/>
      <c r="BK94" s="85"/>
      <c r="BL94" s="85"/>
      <c r="BM94" s="85"/>
      <c r="BN94" s="85"/>
      <c r="BO94" s="85"/>
      <c r="BP94" s="85"/>
      <c r="BQ94" s="85"/>
      <c r="BR94" s="85"/>
      <c r="BS94" s="85"/>
      <c r="BT94" s="127"/>
      <c r="BU94" s="84"/>
      <c r="BV94" s="128"/>
      <c r="BW94" s="129" t="b">
        <f>IF(CE81=29,21)</f>
        <v>0</v>
      </c>
      <c r="BX94" s="123"/>
      <c r="BY94" s="123"/>
      <c r="BZ94" s="123"/>
      <c r="CA94" s="123"/>
      <c r="CB94" s="123"/>
      <c r="CC94" s="123"/>
      <c r="CD94" s="130"/>
      <c r="CE94" s="123"/>
      <c r="CF94" s="130"/>
      <c r="CG94" s="131"/>
      <c r="CH94" s="131"/>
      <c r="CI94" s="131"/>
      <c r="CJ94" s="131"/>
      <c r="CK94" s="131"/>
      <c r="CL94" s="131"/>
      <c r="CM94" s="115" t="b">
        <f>IF(CE81=29,37)</f>
        <v>0</v>
      </c>
      <c r="CN94" s="82"/>
      <c r="CO94" s="85"/>
      <c r="CP94" s="85"/>
    </row>
    <row r="95" spans="2:100" ht="21" hidden="1" thickBot="1" x14ac:dyDescent="0.35">
      <c r="B95" s="21"/>
      <c r="C95" s="271"/>
      <c r="D95" s="271"/>
      <c r="E95" s="21"/>
      <c r="F95" s="97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271"/>
      <c r="AQ95" s="126"/>
      <c r="AR95" s="126"/>
      <c r="AS95" s="126"/>
      <c r="AT95" s="126"/>
      <c r="AU95" s="51"/>
      <c r="AV95" s="51"/>
      <c r="AZ95" s="94"/>
      <c r="BA95" s="126"/>
      <c r="BB95" s="108">
        <v>28</v>
      </c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127"/>
      <c r="BU95" s="84"/>
      <c r="BV95" s="128"/>
      <c r="BW95" s="132" t="b">
        <f>IF(CD81=28,21)</f>
        <v>0</v>
      </c>
      <c r="BX95" s="133"/>
      <c r="BY95" s="133"/>
      <c r="BZ95" s="133"/>
      <c r="CA95" s="133"/>
      <c r="CB95" s="134"/>
      <c r="CC95" s="133"/>
      <c r="CD95" s="133"/>
      <c r="CE95" s="133"/>
      <c r="CF95" s="134"/>
      <c r="CG95" s="135"/>
      <c r="CH95" s="135"/>
      <c r="CI95" s="135"/>
      <c r="CJ95" s="135"/>
      <c r="CK95" s="136" t="b">
        <f>IF(CD81=28,35)</f>
        <v>0</v>
      </c>
      <c r="CL95" s="82"/>
      <c r="CM95" s="82"/>
      <c r="CN95" s="82"/>
      <c r="CO95" s="85"/>
      <c r="CP95" s="85"/>
    </row>
    <row r="96" spans="2:100" ht="21" hidden="1" thickBot="1" x14ac:dyDescent="0.35">
      <c r="B96" s="375"/>
      <c r="C96" s="271"/>
      <c r="D96" s="271"/>
      <c r="E96" s="376"/>
      <c r="F96" s="97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98"/>
      <c r="AQ96" s="126"/>
      <c r="AR96" s="126"/>
      <c r="AS96" s="126"/>
      <c r="AT96" s="126"/>
      <c r="AU96" s="51"/>
      <c r="AV96" s="51"/>
      <c r="AZ96" s="94"/>
      <c r="BA96" s="126"/>
      <c r="BB96" s="108">
        <v>27</v>
      </c>
      <c r="BC96" s="85"/>
      <c r="BD96" s="85"/>
      <c r="BE96" s="85"/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127"/>
      <c r="BU96" s="84"/>
      <c r="BV96" s="128"/>
      <c r="BW96" s="132" t="b">
        <f>IF(CC81=27,21)</f>
        <v>0</v>
      </c>
      <c r="BX96" s="133"/>
      <c r="BY96" s="133"/>
      <c r="BZ96" s="134"/>
      <c r="CA96" s="133"/>
      <c r="CB96" s="133"/>
      <c r="CC96" s="133"/>
      <c r="CD96" s="133"/>
      <c r="CE96" s="133"/>
      <c r="CF96" s="134"/>
      <c r="CG96" s="135"/>
      <c r="CH96" s="135"/>
      <c r="CI96" s="136" t="b">
        <f>IF(CC81=27,33)</f>
        <v>0</v>
      </c>
      <c r="CJ96" s="82"/>
      <c r="CK96" s="82"/>
      <c r="CL96" s="82"/>
      <c r="CM96" s="82"/>
      <c r="CN96" s="82"/>
      <c r="CO96" s="85"/>
      <c r="CP96" s="85"/>
    </row>
    <row r="97" spans="2:94" ht="21" hidden="1" thickBot="1" x14ac:dyDescent="0.35">
      <c r="B97" s="375"/>
      <c r="C97" s="271"/>
      <c r="D97" s="271"/>
      <c r="E97" s="376"/>
      <c r="F97" s="97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98"/>
      <c r="AQ97" s="51"/>
      <c r="AR97" s="51"/>
      <c r="AS97" s="51"/>
      <c r="AT97" s="51"/>
      <c r="AU97" s="51"/>
      <c r="AV97" s="51"/>
      <c r="AZ97" s="94"/>
      <c r="BA97" s="51"/>
      <c r="BB97" s="108">
        <v>26</v>
      </c>
      <c r="BC97" s="85"/>
      <c r="BD97" s="85"/>
      <c r="BE97" s="85"/>
      <c r="BF97" s="85"/>
      <c r="BG97" s="85"/>
      <c r="BH97" s="85"/>
      <c r="BI97" s="85"/>
      <c r="BJ97" s="85"/>
      <c r="BK97" s="85"/>
      <c r="BL97" s="85"/>
      <c r="BM97" s="85"/>
      <c r="BN97" s="85"/>
      <c r="BO97" s="85"/>
      <c r="BP97" s="85"/>
      <c r="BQ97" s="85"/>
      <c r="BR97" s="85"/>
      <c r="BS97" s="85"/>
      <c r="BT97" s="127"/>
      <c r="BU97" s="84"/>
      <c r="BV97" s="128"/>
      <c r="BW97" s="132" t="b">
        <f>IF(CB81=26,21)</f>
        <v>0</v>
      </c>
      <c r="BX97" s="134"/>
      <c r="BY97" s="133"/>
      <c r="BZ97" s="133"/>
      <c r="CA97" s="133"/>
      <c r="CB97" s="133"/>
      <c r="CC97" s="133"/>
      <c r="CD97" s="133"/>
      <c r="CE97" s="133"/>
      <c r="CF97" s="134"/>
      <c r="CG97" s="136" t="b">
        <f>IF(CB81=26,31)</f>
        <v>0</v>
      </c>
      <c r="CH97" s="82"/>
      <c r="CI97" s="82"/>
      <c r="CJ97" s="82"/>
      <c r="CK97" s="82"/>
      <c r="CL97" s="82"/>
      <c r="CM97" s="82"/>
      <c r="CN97" s="82"/>
      <c r="CO97" s="85"/>
      <c r="CP97" s="85"/>
    </row>
    <row r="98" spans="2:94" ht="21" hidden="1" thickBot="1" x14ac:dyDescent="0.35">
      <c r="B98" s="375"/>
      <c r="C98" s="271"/>
      <c r="D98" s="271"/>
      <c r="E98" s="376"/>
      <c r="F98" s="97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98"/>
      <c r="AQ98" s="140"/>
      <c r="AR98" s="140"/>
      <c r="AS98" s="140"/>
      <c r="AT98" s="140"/>
      <c r="AU98" s="51"/>
      <c r="AV98" s="51"/>
      <c r="AZ98" s="94"/>
      <c r="BA98" s="140"/>
      <c r="BB98" s="108">
        <v>25</v>
      </c>
      <c r="BC98" s="85"/>
      <c r="BD98" s="85"/>
      <c r="BE98" s="85"/>
      <c r="BF98" s="85"/>
      <c r="BG98" s="85"/>
      <c r="BH98" s="85"/>
      <c r="BI98" s="85"/>
      <c r="BJ98" s="85"/>
      <c r="BK98" s="85"/>
      <c r="BL98" s="85"/>
      <c r="BM98" s="85"/>
      <c r="BO98" s="85"/>
      <c r="BP98" s="85"/>
      <c r="BQ98" s="85"/>
      <c r="BR98" s="85"/>
      <c r="BS98" s="85"/>
      <c r="BT98" s="127"/>
      <c r="BU98" s="84"/>
      <c r="BW98" s="141" t="b">
        <f>IF(CA81=25,21)</f>
        <v>0</v>
      </c>
      <c r="BX98" s="133"/>
      <c r="BY98" s="133"/>
      <c r="BZ98" s="133"/>
      <c r="CA98" s="133"/>
      <c r="CB98" s="133"/>
      <c r="CC98" s="133"/>
      <c r="CD98" s="133"/>
      <c r="CE98" s="136" t="b">
        <f>IF(CA81=25,29)</f>
        <v>0</v>
      </c>
      <c r="CG98" s="82"/>
      <c r="CH98" s="82"/>
      <c r="CI98" s="82"/>
      <c r="CJ98" s="82"/>
      <c r="CK98" s="82"/>
      <c r="CL98" s="82"/>
      <c r="CM98" s="82"/>
      <c r="CN98" s="82"/>
      <c r="CO98" s="85"/>
      <c r="CP98" s="85"/>
    </row>
    <row r="99" spans="2:94" ht="21" hidden="1" thickBot="1" x14ac:dyDescent="0.35">
      <c r="B99" s="375"/>
      <c r="C99" s="271"/>
      <c r="D99" s="271"/>
      <c r="E99" s="376"/>
      <c r="F99" s="97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63"/>
      <c r="AQ99" s="140"/>
      <c r="AR99" s="140"/>
      <c r="AS99" s="140"/>
      <c r="AT99" s="140"/>
      <c r="AU99" s="51"/>
      <c r="AV99" s="51"/>
      <c r="AZ99" s="94"/>
      <c r="BA99" s="140"/>
      <c r="BB99" s="142">
        <v>24</v>
      </c>
      <c r="BC99" s="85"/>
      <c r="BD99" s="85"/>
      <c r="BE99" s="85"/>
      <c r="BF99" s="85"/>
      <c r="BG99" s="85"/>
      <c r="BH99" s="85"/>
      <c r="BI99" s="85"/>
      <c r="BJ99" s="85"/>
      <c r="BK99" s="85"/>
      <c r="BL99" s="85"/>
      <c r="BM99" s="85"/>
      <c r="BN99" s="129" t="b">
        <f>IF(BZ81=24,12)</f>
        <v>0</v>
      </c>
      <c r="BO99" s="123"/>
      <c r="BP99" s="123"/>
      <c r="BQ99" s="123"/>
      <c r="BR99" s="123"/>
      <c r="BS99" s="123"/>
      <c r="BT99" s="130"/>
      <c r="BU99" s="123"/>
      <c r="BV99" s="143"/>
      <c r="BW99" s="123"/>
      <c r="BX99" s="123"/>
      <c r="BY99" s="123"/>
      <c r="BZ99" s="123"/>
      <c r="CA99" s="123"/>
      <c r="CB99" s="123"/>
      <c r="CC99" s="123"/>
      <c r="CD99" s="123"/>
      <c r="CE99" s="123"/>
      <c r="CF99" s="130"/>
      <c r="CG99" s="131"/>
      <c r="CH99" s="131"/>
      <c r="CI99" s="131"/>
      <c r="CJ99" s="131"/>
      <c r="CK99" s="131"/>
      <c r="CL99" s="115" t="b">
        <f>IF(BZ81=24,36)</f>
        <v>0</v>
      </c>
      <c r="CM99" s="82"/>
      <c r="CN99" s="82"/>
      <c r="CO99" s="85"/>
      <c r="CP99" s="85"/>
    </row>
    <row r="100" spans="2:94" ht="21" hidden="1" thickBot="1" x14ac:dyDescent="0.35">
      <c r="B100" s="375"/>
      <c r="C100" s="271"/>
      <c r="D100" s="271"/>
      <c r="E100" s="376"/>
      <c r="F100" s="97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98"/>
      <c r="AQ100" s="140"/>
      <c r="AR100" s="140"/>
      <c r="AS100" s="140"/>
      <c r="AT100" s="140"/>
      <c r="AU100" s="51"/>
      <c r="AV100" s="51"/>
      <c r="AZ100" s="94"/>
      <c r="BA100" s="140"/>
      <c r="BB100" s="142">
        <v>23</v>
      </c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  <c r="BM100" s="85"/>
      <c r="BN100" s="132" t="b">
        <f>IF(BY81=23,12)</f>
        <v>0</v>
      </c>
      <c r="BO100" s="133"/>
      <c r="BP100" s="133"/>
      <c r="BQ100" s="133"/>
      <c r="BR100" s="134"/>
      <c r="BS100" s="133"/>
      <c r="BT100" s="146"/>
      <c r="BU100" s="133"/>
      <c r="BV100" s="147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4"/>
      <c r="CG100" s="135"/>
      <c r="CH100" s="135"/>
      <c r="CI100" s="135"/>
      <c r="CJ100" s="136" t="b">
        <f>IF(BY81=23,34)</f>
        <v>0</v>
      </c>
      <c r="CK100" s="82"/>
      <c r="CL100" s="82"/>
      <c r="CM100" s="82"/>
      <c r="CN100" s="82"/>
      <c r="CO100" s="85"/>
      <c r="CP100" s="85"/>
    </row>
    <row r="101" spans="2:94" ht="21" hidden="1" thickBot="1" x14ac:dyDescent="0.35">
      <c r="B101" s="375"/>
      <c r="C101" s="271"/>
      <c r="D101" s="271"/>
      <c r="E101" s="376"/>
      <c r="F101" s="97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98"/>
      <c r="AQ101" s="140"/>
      <c r="AR101" s="140"/>
      <c r="AS101" s="140"/>
      <c r="AT101" s="140"/>
      <c r="AU101" s="51"/>
      <c r="AV101" s="51"/>
      <c r="AZ101" s="94"/>
      <c r="BA101" s="140"/>
      <c r="BB101" s="142">
        <v>22</v>
      </c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132" t="b">
        <f>IF(BX81=22,12)</f>
        <v>0</v>
      </c>
      <c r="BO101" s="135"/>
      <c r="BP101" s="135"/>
      <c r="BQ101" s="135"/>
      <c r="BR101" s="134"/>
      <c r="BS101" s="135"/>
      <c r="BT101" s="148"/>
      <c r="BU101" s="135"/>
      <c r="BV101" s="149"/>
      <c r="BW101" s="135"/>
      <c r="BX101" s="135"/>
      <c r="BY101" s="135"/>
      <c r="BZ101" s="135"/>
      <c r="CA101" s="133"/>
      <c r="CB101" s="133"/>
      <c r="CC101" s="134"/>
      <c r="CD101" s="133"/>
      <c r="CE101" s="133"/>
      <c r="CF101" s="133"/>
      <c r="CG101" s="133"/>
      <c r="CH101" s="136" t="b">
        <f>IF(BX81=22,32)</f>
        <v>0</v>
      </c>
      <c r="CI101" s="85"/>
      <c r="CJ101" s="85"/>
      <c r="CK101" s="85"/>
      <c r="CL101" s="85"/>
      <c r="CM101" s="85"/>
      <c r="CN101" s="85"/>
      <c r="CO101" s="85"/>
      <c r="CP101" s="85"/>
    </row>
    <row r="102" spans="2:94" ht="21" hidden="1" thickBot="1" x14ac:dyDescent="0.35">
      <c r="B102" s="375"/>
      <c r="C102" s="271"/>
      <c r="D102" s="271"/>
      <c r="E102" s="376"/>
      <c r="F102" s="97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377"/>
      <c r="AQ102" s="140"/>
      <c r="AR102" s="140"/>
      <c r="AS102" s="140"/>
      <c r="AT102" s="140"/>
      <c r="AU102" s="51"/>
      <c r="AV102" s="51"/>
      <c r="AZ102" s="94"/>
      <c r="BA102" s="140"/>
      <c r="BB102" s="142">
        <v>21</v>
      </c>
      <c r="BC102" s="85"/>
      <c r="BD102" s="85"/>
      <c r="BE102" s="85"/>
      <c r="BF102" s="85"/>
      <c r="BG102" s="85"/>
      <c r="BH102" s="85"/>
      <c r="BI102" s="85"/>
      <c r="BJ102" s="85"/>
      <c r="BK102" s="85"/>
      <c r="BL102" s="85"/>
      <c r="BM102" s="85"/>
      <c r="BN102" s="132" t="b">
        <f>IF(BW81=21,12)</f>
        <v>0</v>
      </c>
      <c r="BO102" s="133"/>
      <c r="BP102" s="133"/>
      <c r="BQ102" s="133"/>
      <c r="BR102" s="133"/>
      <c r="BS102" s="133"/>
      <c r="BT102" s="146"/>
      <c r="BU102" s="133"/>
      <c r="BV102" s="147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6" t="b">
        <f>IF(BW81=21,30)</f>
        <v>0</v>
      </c>
      <c r="CG102" s="82"/>
      <c r="CH102" s="82"/>
      <c r="CI102" s="82"/>
      <c r="CJ102" s="82"/>
      <c r="CK102" s="82"/>
      <c r="CL102" s="82"/>
      <c r="CM102" s="82"/>
      <c r="CN102" s="82"/>
      <c r="CO102" s="85"/>
      <c r="CP102" s="85"/>
    </row>
    <row r="103" spans="2:94" ht="21" hidden="1" thickBot="1" x14ac:dyDescent="0.35">
      <c r="B103" s="375"/>
      <c r="C103" s="271"/>
      <c r="D103" s="271"/>
      <c r="E103" s="376"/>
      <c r="F103" s="97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377"/>
      <c r="AQ103" s="151"/>
      <c r="AR103" s="151"/>
      <c r="AS103" s="151"/>
      <c r="AT103" s="151"/>
      <c r="AU103" s="51"/>
      <c r="AV103" s="51"/>
      <c r="AZ103" s="94"/>
      <c r="BA103" s="151"/>
      <c r="BB103" s="142">
        <v>20</v>
      </c>
      <c r="BC103" s="85"/>
      <c r="BD103" s="85"/>
      <c r="BE103" s="85"/>
      <c r="BF103" s="85"/>
      <c r="BG103" s="85"/>
      <c r="BH103" s="85"/>
      <c r="BI103" s="85"/>
      <c r="BJ103" s="85"/>
      <c r="BM103" s="152"/>
      <c r="BN103" s="129" t="b">
        <f>IF(BV81=20,12)</f>
        <v>0</v>
      </c>
      <c r="BO103" s="123"/>
      <c r="BP103" s="123"/>
      <c r="BQ103" s="123"/>
      <c r="BR103" s="123"/>
      <c r="BS103" s="123"/>
      <c r="BT103" s="153"/>
      <c r="BU103" s="123"/>
      <c r="BV103" s="143"/>
      <c r="BW103" s="123"/>
      <c r="BX103" s="123"/>
      <c r="BY103" s="123"/>
      <c r="BZ103" s="123"/>
      <c r="CA103" s="123"/>
      <c r="CB103" s="123"/>
      <c r="CC103" s="123"/>
      <c r="CD103" s="115" t="b">
        <f>IF(BV81=20,28)</f>
        <v>0</v>
      </c>
      <c r="CE103" s="152"/>
      <c r="CG103" s="82"/>
      <c r="CH103" s="82"/>
      <c r="CI103" s="82"/>
      <c r="CJ103" s="82"/>
      <c r="CK103" s="82"/>
      <c r="CL103" s="82"/>
      <c r="CM103" s="82"/>
      <c r="CN103" s="82"/>
      <c r="CO103" s="85"/>
      <c r="CP103" s="85"/>
    </row>
    <row r="104" spans="2:94" ht="21" hidden="1" thickBot="1" x14ac:dyDescent="0.35">
      <c r="B104" s="375"/>
      <c r="C104" s="271"/>
      <c r="D104" s="271"/>
      <c r="E104" s="376"/>
      <c r="F104" s="97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377"/>
      <c r="AQ104" s="151"/>
      <c r="AR104" s="151"/>
      <c r="AS104" s="151"/>
      <c r="AT104" s="151"/>
      <c r="AU104" s="51"/>
      <c r="AV104" s="51"/>
      <c r="AZ104" s="94"/>
      <c r="BA104" s="151"/>
      <c r="BB104" s="142">
        <v>19</v>
      </c>
      <c r="BC104" s="85"/>
      <c r="BD104" s="85"/>
      <c r="BE104" s="85"/>
      <c r="BF104" s="85"/>
      <c r="BG104" s="85"/>
      <c r="BH104" s="85"/>
      <c r="BI104" s="85"/>
      <c r="BJ104" s="85"/>
      <c r="BL104" s="154"/>
      <c r="BM104" s="154"/>
      <c r="BN104" s="129">
        <f>IF(BU81=19,12)</f>
        <v>12</v>
      </c>
      <c r="BO104" s="131"/>
      <c r="BP104" s="131"/>
      <c r="BQ104" s="130"/>
      <c r="BR104" s="131"/>
      <c r="BS104" s="131"/>
      <c r="BT104" s="155"/>
      <c r="BU104" s="131"/>
      <c r="BV104" s="156"/>
      <c r="BW104" s="130"/>
      <c r="BX104" s="131"/>
      <c r="BY104" s="131"/>
      <c r="BZ104" s="131"/>
      <c r="CA104" s="123"/>
      <c r="CB104" s="115">
        <f>IF(BU81=19,26)</f>
        <v>26</v>
      </c>
      <c r="CC104" s="157"/>
      <c r="CD104" s="152"/>
      <c r="CF104" s="85"/>
      <c r="CG104" s="85"/>
      <c r="CH104" s="85"/>
      <c r="CI104" s="85"/>
      <c r="CJ104" s="85"/>
      <c r="CK104" s="85"/>
      <c r="CL104" s="85"/>
      <c r="CM104" s="85"/>
      <c r="CN104" s="85"/>
      <c r="CO104" s="85"/>
      <c r="CP104" s="85"/>
    </row>
    <row r="105" spans="2:94" ht="21" hidden="1" thickBot="1" x14ac:dyDescent="0.35">
      <c r="B105" s="375"/>
      <c r="C105" s="271"/>
      <c r="D105" s="271"/>
      <c r="E105" s="376"/>
      <c r="F105" s="97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377"/>
      <c r="AQ105" s="151"/>
      <c r="AR105" s="151"/>
      <c r="AS105" s="151"/>
      <c r="AT105" s="151"/>
      <c r="AU105" s="51"/>
      <c r="AV105" s="51"/>
      <c r="AZ105" s="94"/>
      <c r="BA105" s="151"/>
      <c r="BB105" s="142">
        <v>18</v>
      </c>
      <c r="BC105" s="82"/>
      <c r="BD105" s="82"/>
      <c r="BE105" s="82"/>
      <c r="BF105" s="82"/>
      <c r="BG105" s="82"/>
      <c r="BH105" s="82"/>
      <c r="BI105" s="82"/>
      <c r="BJ105" s="82"/>
      <c r="BL105" s="129" t="b">
        <f>IF(BT81=18,10)</f>
        <v>0</v>
      </c>
      <c r="BM105" s="131"/>
      <c r="BN105" s="131"/>
      <c r="BO105" s="131"/>
      <c r="BP105" s="131"/>
      <c r="BQ105" s="130"/>
      <c r="BR105" s="131"/>
      <c r="BS105" s="131"/>
      <c r="BT105" s="155"/>
      <c r="BU105" s="131"/>
      <c r="BV105" s="156"/>
      <c r="BW105" s="130"/>
      <c r="BX105" s="131"/>
      <c r="BY105" s="131"/>
      <c r="BZ105" s="131"/>
      <c r="CA105" s="123"/>
      <c r="CB105" s="115" t="b">
        <f>IF(BT81=18,26)</f>
        <v>0</v>
      </c>
      <c r="CD105" s="85"/>
      <c r="CE105" s="85"/>
      <c r="CF105" s="85"/>
      <c r="CG105" s="85"/>
      <c r="CH105" s="85"/>
      <c r="CI105" s="85"/>
      <c r="CJ105" s="85"/>
      <c r="CK105" s="85"/>
      <c r="CL105" s="85"/>
      <c r="CM105" s="85"/>
      <c r="CN105" s="85"/>
      <c r="CO105" s="85"/>
      <c r="CP105" s="85"/>
    </row>
    <row r="106" spans="2:94" ht="21" hidden="1" thickBot="1" x14ac:dyDescent="0.35">
      <c r="B106" s="375"/>
      <c r="C106" s="271"/>
      <c r="D106" s="271"/>
      <c r="E106" s="376"/>
      <c r="F106" s="97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377"/>
      <c r="AQ106" s="151"/>
      <c r="AR106" s="151"/>
      <c r="AS106" s="151"/>
      <c r="AT106" s="151"/>
      <c r="AU106" s="51"/>
      <c r="AV106" s="51"/>
      <c r="AZ106" s="94"/>
      <c r="BA106" s="151"/>
      <c r="BB106" s="158">
        <v>17</v>
      </c>
      <c r="BC106" s="82"/>
      <c r="BD106" s="82"/>
      <c r="BE106" s="82"/>
      <c r="BF106" s="82"/>
      <c r="BG106" s="82"/>
      <c r="BH106" s="82"/>
      <c r="BI106" s="82"/>
      <c r="BJ106" s="129" t="b">
        <f>IF(BS81=17,8)</f>
        <v>0</v>
      </c>
      <c r="BK106" s="130"/>
      <c r="BL106" s="130"/>
      <c r="BM106" s="131"/>
      <c r="BN106" s="131"/>
      <c r="BO106" s="131"/>
      <c r="BP106" s="131"/>
      <c r="BQ106" s="131"/>
      <c r="BR106" s="131"/>
      <c r="BS106" s="131"/>
      <c r="BT106" s="155"/>
      <c r="BU106" s="131"/>
      <c r="BV106" s="156"/>
      <c r="BW106" s="131"/>
      <c r="BX106" s="131"/>
      <c r="BY106" s="131"/>
      <c r="BZ106" s="130"/>
      <c r="CA106" s="130"/>
      <c r="CB106" s="115" t="b">
        <f>IF(BS81=17,26)</f>
        <v>0</v>
      </c>
      <c r="CC106" s="85"/>
      <c r="CD106" s="85"/>
      <c r="CE106" s="85"/>
      <c r="CF106" s="85"/>
      <c r="CG106" s="85"/>
      <c r="CH106" s="85"/>
      <c r="CI106" s="85"/>
      <c r="CJ106" s="85"/>
      <c r="CK106" s="85"/>
      <c r="CL106" s="85"/>
      <c r="CM106" s="85"/>
      <c r="CN106" s="85"/>
      <c r="CO106" s="85"/>
      <c r="CP106" s="85"/>
    </row>
    <row r="107" spans="2:94" ht="21" hidden="1" thickBot="1" x14ac:dyDescent="0.35">
      <c r="B107" s="375"/>
      <c r="C107" s="271"/>
      <c r="D107" s="271"/>
      <c r="E107" s="376"/>
      <c r="F107" s="97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377"/>
      <c r="AQ107" s="151"/>
      <c r="AR107" s="151"/>
      <c r="AS107" s="151"/>
      <c r="AT107" s="151"/>
      <c r="AU107" s="51"/>
      <c r="AV107" s="51"/>
      <c r="AZ107" s="94"/>
      <c r="BA107" s="151"/>
      <c r="BB107" s="158">
        <v>16</v>
      </c>
      <c r="BC107" s="82"/>
      <c r="BD107" s="82"/>
      <c r="BE107" s="82"/>
      <c r="BF107" s="82"/>
      <c r="BG107" s="82"/>
      <c r="BH107" s="161" t="b">
        <f>IF(BR81=16,6)</f>
        <v>0</v>
      </c>
      <c r="BI107" s="162"/>
      <c r="BJ107" s="163"/>
      <c r="BK107" s="163"/>
      <c r="BL107" s="162"/>
      <c r="BM107" s="162"/>
      <c r="BN107" s="162"/>
      <c r="BO107" s="162"/>
      <c r="BP107" s="162"/>
      <c r="BQ107" s="162"/>
      <c r="BR107" s="162"/>
      <c r="BS107" s="162"/>
      <c r="BT107" s="164"/>
      <c r="BU107" s="162"/>
      <c r="BV107" s="165"/>
      <c r="BW107" s="162"/>
      <c r="BX107" s="162"/>
      <c r="BY107" s="163"/>
      <c r="BZ107" s="163"/>
      <c r="CA107" s="166"/>
      <c r="CB107" s="167" t="b">
        <f>IF(BR81=16,26)</f>
        <v>0</v>
      </c>
      <c r="CC107" s="85"/>
      <c r="CD107" s="85"/>
      <c r="CE107" s="85"/>
      <c r="CF107" s="85"/>
      <c r="CG107" s="85"/>
      <c r="CH107" s="85"/>
      <c r="CI107" s="85"/>
      <c r="CJ107" s="85"/>
      <c r="CK107" s="85"/>
      <c r="CL107" s="85"/>
      <c r="CM107" s="85"/>
      <c r="CN107" s="85"/>
      <c r="CO107" s="85"/>
      <c r="CP107" s="85"/>
    </row>
    <row r="108" spans="2:94" ht="21" hidden="1" thickBot="1" x14ac:dyDescent="0.35">
      <c r="B108" s="375"/>
      <c r="C108" s="271"/>
      <c r="D108" s="271"/>
      <c r="E108" s="376"/>
      <c r="F108" s="97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98"/>
      <c r="AQ108" s="151"/>
      <c r="AR108" s="151"/>
      <c r="AS108" s="151"/>
      <c r="AT108" s="151"/>
      <c r="AU108" s="51"/>
      <c r="AV108" s="51"/>
      <c r="AZ108" s="94"/>
      <c r="BA108" s="151"/>
      <c r="BB108" s="142">
        <v>15</v>
      </c>
      <c r="BC108" s="82"/>
      <c r="BD108" s="82"/>
      <c r="BE108" s="82"/>
      <c r="BF108" s="129" t="b">
        <f>IF(BQ81=15,4)</f>
        <v>0</v>
      </c>
      <c r="BG108" s="131"/>
      <c r="BH108" s="131"/>
      <c r="BI108" s="131"/>
      <c r="BJ108" s="130"/>
      <c r="BK108" s="131"/>
      <c r="BL108" s="131"/>
      <c r="BM108" s="130"/>
      <c r="BN108" s="131"/>
      <c r="BO108" s="131"/>
      <c r="BP108" s="131"/>
      <c r="BQ108" s="131"/>
      <c r="BR108" s="131"/>
      <c r="BS108" s="131"/>
      <c r="BT108" s="155"/>
      <c r="BU108" s="130"/>
      <c r="BV108" s="156"/>
      <c r="BW108" s="131"/>
      <c r="BX108" s="130"/>
      <c r="BY108" s="131"/>
      <c r="BZ108" s="131"/>
      <c r="CA108" s="123"/>
      <c r="CB108" s="115" t="b">
        <f>IF(BQ81=15,26)</f>
        <v>0</v>
      </c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</row>
    <row r="109" spans="2:94" ht="30.75" hidden="1" thickBot="1" x14ac:dyDescent="0.4">
      <c r="B109" s="378"/>
      <c r="C109" s="379"/>
      <c r="D109" s="379"/>
      <c r="E109" s="73"/>
      <c r="F109" s="97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374"/>
      <c r="AQ109" s="151"/>
      <c r="AR109" s="151"/>
      <c r="AS109" s="151"/>
      <c r="AT109" s="151"/>
      <c r="AU109" s="51"/>
      <c r="AV109" s="51"/>
      <c r="AZ109" s="94"/>
      <c r="BA109" s="151"/>
      <c r="BB109" s="142">
        <v>14</v>
      </c>
      <c r="BC109" s="82"/>
      <c r="BD109" s="129" t="b">
        <f>IF(BP81=14,2)</f>
        <v>0</v>
      </c>
      <c r="BE109" s="131"/>
      <c r="BF109" s="131"/>
      <c r="BG109" s="131"/>
      <c r="BH109" s="130"/>
      <c r="BI109" s="131"/>
      <c r="BJ109" s="131"/>
      <c r="BK109" s="130"/>
      <c r="BL109" s="131"/>
      <c r="BM109" s="131"/>
      <c r="BN109" s="131"/>
      <c r="BO109" s="131"/>
      <c r="BP109" s="131"/>
      <c r="BQ109" s="131"/>
      <c r="BR109" s="131"/>
      <c r="BS109" s="131"/>
      <c r="BT109" s="155"/>
      <c r="BU109" s="130"/>
      <c r="BV109" s="156"/>
      <c r="BW109" s="131"/>
      <c r="BX109" s="130"/>
      <c r="BY109" s="131"/>
      <c r="BZ109" s="131"/>
      <c r="CA109" s="123"/>
      <c r="CB109" s="115" t="b">
        <f>IF(BP81=14,26)</f>
        <v>0</v>
      </c>
      <c r="CC109" s="85"/>
      <c r="CD109" s="85"/>
      <c r="CE109" s="85"/>
      <c r="CF109" s="85"/>
      <c r="CG109" s="85"/>
      <c r="CH109" s="85"/>
      <c r="CI109" s="85"/>
      <c r="CJ109" s="85"/>
      <c r="CK109" s="85"/>
      <c r="CL109" s="85"/>
      <c r="CM109" s="85"/>
      <c r="CN109" s="85"/>
      <c r="CO109" s="85"/>
      <c r="CP109" s="85"/>
    </row>
    <row r="110" spans="2:94" ht="21" hidden="1" thickBot="1" x14ac:dyDescent="0.35">
      <c r="B110" s="1121"/>
      <c r="C110" s="1121"/>
      <c r="D110" s="1121"/>
      <c r="E110" s="1121"/>
      <c r="F110" s="97"/>
      <c r="AP110" s="98"/>
      <c r="AQ110" s="150"/>
      <c r="AR110" s="150"/>
      <c r="AS110" s="150"/>
      <c r="AT110" s="150"/>
      <c r="AZ110" s="94"/>
      <c r="BA110" s="151"/>
      <c r="BB110" s="142">
        <v>13</v>
      </c>
      <c r="BC110" s="82"/>
      <c r="BD110" s="82"/>
      <c r="BE110" s="82"/>
      <c r="BG110" s="168"/>
      <c r="BH110" s="168"/>
      <c r="BI110" s="101"/>
      <c r="BJ110" s="168"/>
      <c r="BK110" s="132" t="b">
        <f>IF(BO81=13,9)</f>
        <v>0</v>
      </c>
      <c r="BL110" s="135"/>
      <c r="BM110" s="135"/>
      <c r="BN110" s="135"/>
      <c r="BO110" s="135"/>
      <c r="BP110" s="135"/>
      <c r="BQ110" s="135"/>
      <c r="BR110" s="135"/>
      <c r="BS110" s="136" t="b">
        <f>IF(BO81=13,17)</f>
        <v>0</v>
      </c>
      <c r="BT110" s="169"/>
      <c r="BU110" s="101"/>
      <c r="BV110" s="170"/>
      <c r="BW110" s="168"/>
      <c r="BY110" s="82"/>
      <c r="BZ110" s="82"/>
      <c r="CA110" s="85"/>
      <c r="CB110" s="85"/>
      <c r="CC110" s="85"/>
      <c r="CD110" s="85"/>
      <c r="CE110" s="85"/>
      <c r="CF110" s="85"/>
      <c r="CG110" s="85"/>
      <c r="CH110" s="85"/>
      <c r="CI110" s="85"/>
      <c r="CJ110" s="85"/>
      <c r="CK110" s="85"/>
      <c r="CL110" s="85"/>
      <c r="CM110" s="85"/>
      <c r="CN110" s="85"/>
      <c r="CO110" s="85"/>
      <c r="CP110" s="85"/>
    </row>
    <row r="111" spans="2:94" ht="21" hidden="1" thickBot="1" x14ac:dyDescent="0.35">
      <c r="B111" s="375"/>
      <c r="C111" s="271"/>
      <c r="D111" s="271"/>
      <c r="E111" s="376"/>
      <c r="F111" s="97"/>
      <c r="AP111" s="380"/>
      <c r="AQ111" s="150"/>
      <c r="AR111" s="150"/>
      <c r="AS111" s="150"/>
      <c r="AT111" s="150"/>
      <c r="AZ111" s="94"/>
      <c r="BA111" s="151"/>
      <c r="BB111" s="142">
        <v>12</v>
      </c>
      <c r="BC111" s="82"/>
      <c r="BE111" s="154"/>
      <c r="BF111" s="154"/>
      <c r="BG111" s="157"/>
      <c r="BH111" s="154"/>
      <c r="BI111" s="129" t="b">
        <f>IF(BN81=12,7)</f>
        <v>0</v>
      </c>
      <c r="BJ111" s="131"/>
      <c r="BK111" s="131"/>
      <c r="BL111" s="131"/>
      <c r="BM111" s="131"/>
      <c r="BN111" s="131"/>
      <c r="BO111" s="131"/>
      <c r="BP111" s="131"/>
      <c r="BQ111" s="131"/>
      <c r="BR111" s="131"/>
      <c r="BS111" s="115" t="b">
        <f>IF(BN81=12,17)</f>
        <v>0</v>
      </c>
      <c r="BT111" s="171"/>
      <c r="BU111" s="157"/>
      <c r="BV111" s="172"/>
      <c r="BW111" s="154"/>
      <c r="BY111" s="82"/>
      <c r="BZ111" s="82"/>
      <c r="CA111" s="85"/>
      <c r="CB111" s="85"/>
      <c r="CC111" s="85"/>
      <c r="CD111" s="85"/>
      <c r="CE111" s="85"/>
      <c r="CF111" s="85"/>
      <c r="CG111" s="85"/>
      <c r="CH111" s="85"/>
      <c r="CI111" s="85"/>
      <c r="CJ111" s="85"/>
      <c r="CK111" s="85"/>
      <c r="CL111" s="85"/>
      <c r="CM111" s="85"/>
      <c r="CN111" s="85"/>
      <c r="CO111" s="85"/>
      <c r="CP111" s="85"/>
    </row>
    <row r="112" spans="2:94" ht="21" hidden="1" thickBot="1" x14ac:dyDescent="0.35">
      <c r="B112" s="375"/>
      <c r="C112" s="271"/>
      <c r="D112" s="69"/>
      <c r="E112" s="376"/>
      <c r="F112" s="69"/>
      <c r="AP112" s="380"/>
      <c r="AQ112" s="150"/>
      <c r="AR112" s="150"/>
      <c r="AS112" s="150"/>
      <c r="AT112" s="150"/>
      <c r="AZ112" s="94"/>
      <c r="BA112" s="151"/>
      <c r="BB112" s="142">
        <v>11</v>
      </c>
      <c r="BD112" s="168"/>
      <c r="BE112" s="101"/>
      <c r="BF112" s="168"/>
      <c r="BG112" s="129" t="b">
        <f>IF(BM81=11,5)</f>
        <v>0</v>
      </c>
      <c r="BH112" s="131"/>
      <c r="BI112" s="131"/>
      <c r="BJ112" s="131"/>
      <c r="BK112" s="131"/>
      <c r="BL112" s="131"/>
      <c r="BM112" s="131"/>
      <c r="BN112" s="131"/>
      <c r="BO112" s="131"/>
      <c r="BP112" s="131"/>
      <c r="BQ112" s="131"/>
      <c r="BR112" s="131"/>
      <c r="BS112" s="115" t="b">
        <f>IF(BM81=11,17)</f>
        <v>0</v>
      </c>
      <c r="BT112" s="169"/>
      <c r="BU112" s="101"/>
      <c r="BV112" s="170"/>
      <c r="BX112" s="82"/>
      <c r="BY112" s="82"/>
      <c r="BZ112" s="82"/>
      <c r="CA112" s="85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</row>
    <row r="113" spans="1:94" ht="24" hidden="1" thickBot="1" x14ac:dyDescent="0.4">
      <c r="B113" s="381"/>
      <c r="C113" s="379"/>
      <c r="D113" s="381"/>
      <c r="E113" s="381"/>
      <c r="F113" s="97"/>
      <c r="AP113" s="374"/>
      <c r="AQ113" s="150"/>
      <c r="AR113" s="150"/>
      <c r="AS113" s="150"/>
      <c r="AT113" s="150"/>
      <c r="AZ113" s="94"/>
      <c r="BA113" s="151"/>
      <c r="BB113" s="142">
        <v>10</v>
      </c>
      <c r="BD113" s="168"/>
      <c r="BE113" s="129" t="b">
        <f>IF(BL81=10,3)</f>
        <v>0</v>
      </c>
      <c r="BF113" s="131"/>
      <c r="BG113" s="131"/>
      <c r="BH113" s="131"/>
      <c r="BI113" s="131"/>
      <c r="BJ113" s="131"/>
      <c r="BK113" s="131"/>
      <c r="BL113" s="131"/>
      <c r="BM113" s="131"/>
      <c r="BN113" s="131"/>
      <c r="BO113" s="131"/>
      <c r="BP113" s="131"/>
      <c r="BQ113" s="131"/>
      <c r="BR113" s="131"/>
      <c r="BS113" s="115" t="b">
        <f>IF(BL81=10,17)</f>
        <v>0</v>
      </c>
      <c r="BT113" s="169"/>
      <c r="BV113" s="173"/>
      <c r="BW113" s="82"/>
      <c r="BX113" s="82"/>
      <c r="BY113" s="82"/>
      <c r="BZ113" s="82"/>
      <c r="CA113" s="85"/>
      <c r="CB113" s="85"/>
      <c r="CC113" s="85"/>
      <c r="CD113" s="85"/>
      <c r="CE113" s="85"/>
      <c r="CF113" s="85"/>
      <c r="CG113" s="85"/>
      <c r="CH113" s="85"/>
      <c r="CI113" s="85"/>
      <c r="CJ113" s="85"/>
      <c r="CK113" s="85"/>
      <c r="CL113" s="85"/>
      <c r="CM113" s="85"/>
      <c r="CN113" s="85"/>
      <c r="CO113" s="85"/>
      <c r="CP113" s="85"/>
    </row>
    <row r="114" spans="1:94" ht="21" hidden="1" thickBot="1" x14ac:dyDescent="0.35">
      <c r="B114" s="382"/>
      <c r="C114" s="379"/>
      <c r="D114" s="383"/>
      <c r="E114" s="384"/>
      <c r="F114" s="97"/>
      <c r="AP114" s="380"/>
      <c r="AR114" s="150"/>
      <c r="AS114" s="150"/>
      <c r="AT114" s="150"/>
      <c r="AZ114" s="94"/>
      <c r="BA114" s="151"/>
      <c r="BB114" s="142">
        <v>9</v>
      </c>
      <c r="BC114" s="129" t="b">
        <f>IF(BK81=9,1)</f>
        <v>0</v>
      </c>
      <c r="BD114" s="131"/>
      <c r="BE114" s="131"/>
      <c r="BF114" s="131"/>
      <c r="BG114" s="131"/>
      <c r="BH114" s="131"/>
      <c r="BI114" s="131"/>
      <c r="BJ114" s="131"/>
      <c r="BK114" s="131"/>
      <c r="BL114" s="131"/>
      <c r="BM114" s="131"/>
      <c r="BN114" s="131"/>
      <c r="BO114" s="131"/>
      <c r="BP114" s="131"/>
      <c r="BQ114" s="131"/>
      <c r="BR114" s="131"/>
      <c r="BS114" s="115" t="b">
        <f>IF(BK81=9,17)</f>
        <v>0</v>
      </c>
      <c r="BT114" s="82"/>
      <c r="BU114" s="82"/>
      <c r="BV114" s="173"/>
      <c r="BW114" s="82"/>
      <c r="BX114" s="82"/>
      <c r="BY114" s="82"/>
      <c r="BZ114" s="82"/>
      <c r="CA114" s="85"/>
      <c r="CB114" s="85"/>
      <c r="CC114" s="85"/>
      <c r="CD114" s="85"/>
      <c r="CE114" s="85"/>
      <c r="CF114" s="85"/>
      <c r="CG114" s="85"/>
      <c r="CH114" s="85"/>
      <c r="CI114" s="85"/>
      <c r="CJ114" s="85"/>
      <c r="CK114" s="85"/>
      <c r="CL114" s="85"/>
      <c r="CM114" s="85"/>
      <c r="CN114" s="85"/>
      <c r="CO114" s="85"/>
      <c r="CP114" s="85"/>
    </row>
    <row r="115" spans="1:94" ht="21" hidden="1" thickBot="1" x14ac:dyDescent="0.35">
      <c r="B115" s="382"/>
      <c r="C115" s="379"/>
      <c r="D115" s="379"/>
      <c r="E115" s="384"/>
      <c r="F115" s="97"/>
      <c r="AP115" s="380"/>
      <c r="AQ115" s="150"/>
      <c r="AR115" s="150"/>
      <c r="AS115" s="150"/>
      <c r="AT115" s="150"/>
      <c r="AZ115" s="94"/>
      <c r="BA115" s="151"/>
      <c r="BB115" s="142">
        <v>8</v>
      </c>
      <c r="BC115" s="129" t="b">
        <f>IF(BJ81=8,1)</f>
        <v>0</v>
      </c>
      <c r="BD115" s="131"/>
      <c r="BE115" s="130"/>
      <c r="BF115" s="131"/>
      <c r="BG115" s="131"/>
      <c r="BH115" s="131"/>
      <c r="BI115" s="131"/>
      <c r="BJ115" s="131"/>
      <c r="BK115" s="131"/>
      <c r="BL115" s="131"/>
      <c r="BM115" s="131"/>
      <c r="BN115" s="131"/>
      <c r="BO115" s="130"/>
      <c r="BP115" s="131"/>
      <c r="BQ115" s="115" t="b">
        <f>IF(BJ81=8,15)</f>
        <v>0</v>
      </c>
      <c r="BR115" s="82"/>
      <c r="BS115" s="82"/>
      <c r="BT115" s="174"/>
      <c r="BU115" s="82"/>
      <c r="BV115" s="173"/>
      <c r="BW115" s="82"/>
      <c r="BX115" s="82"/>
      <c r="BY115" s="82"/>
      <c r="BZ115" s="82"/>
      <c r="CA115" s="85"/>
      <c r="CB115" s="85"/>
      <c r="CC115" s="85"/>
      <c r="CD115" s="85"/>
      <c r="CE115" s="85"/>
      <c r="CF115" s="85"/>
      <c r="CG115" s="85"/>
      <c r="CH115" s="85"/>
      <c r="CI115" s="85"/>
      <c r="CJ115" s="85"/>
      <c r="CK115" s="85"/>
      <c r="CL115" s="85"/>
      <c r="CM115" s="85"/>
      <c r="CN115" s="85"/>
      <c r="CO115" s="85"/>
      <c r="CP115" s="85"/>
    </row>
    <row r="116" spans="1:94" ht="21" hidden="1" thickBot="1" x14ac:dyDescent="0.35">
      <c r="A116" s="225"/>
      <c r="B116" s="385"/>
      <c r="C116" s="383"/>
      <c r="D116" s="383"/>
      <c r="E116" s="383"/>
      <c r="F116" s="97"/>
      <c r="AP116" s="380"/>
      <c r="AR116" s="150"/>
      <c r="AS116" s="150"/>
      <c r="AT116" s="150"/>
      <c r="AZ116" s="94"/>
      <c r="BA116" s="151"/>
      <c r="BB116" s="142">
        <v>7</v>
      </c>
      <c r="BC116" s="129" t="b">
        <f>IF(BI81=7,1)</f>
        <v>0</v>
      </c>
      <c r="BD116" s="130"/>
      <c r="BE116" s="131"/>
      <c r="BF116" s="131"/>
      <c r="BG116" s="131"/>
      <c r="BH116" s="131"/>
      <c r="BI116" s="131"/>
      <c r="BJ116" s="131"/>
      <c r="BK116" s="131"/>
      <c r="BL116" s="131"/>
      <c r="BM116" s="130"/>
      <c r="BN116" s="130"/>
      <c r="BO116" s="115" t="b">
        <f>IF(BI81=7,13)</f>
        <v>0</v>
      </c>
      <c r="BP116" s="82"/>
      <c r="BQ116" s="82"/>
      <c r="BR116" s="82"/>
      <c r="BS116" s="82"/>
      <c r="BT116" s="174"/>
      <c r="BU116" s="82"/>
      <c r="BV116" s="173"/>
      <c r="BW116" s="82"/>
      <c r="BX116" s="82"/>
      <c r="BY116" s="82"/>
      <c r="BZ116" s="82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5"/>
      <c r="CO116" s="85"/>
      <c r="CP116" s="85"/>
    </row>
    <row r="117" spans="1:94" ht="21" hidden="1" thickBot="1" x14ac:dyDescent="0.35">
      <c r="A117" s="225"/>
      <c r="B117" s="382"/>
      <c r="C117" s="379"/>
      <c r="D117" s="97"/>
      <c r="E117" s="97"/>
      <c r="F117" s="97"/>
      <c r="AP117" s="355"/>
      <c r="AR117" s="150"/>
      <c r="AS117" s="150"/>
      <c r="AT117" s="150"/>
      <c r="AZ117" s="94"/>
      <c r="BA117" s="151"/>
      <c r="BB117" s="142">
        <v>6</v>
      </c>
      <c r="BC117" s="132" t="b">
        <f>IF(BH81=6,1)</f>
        <v>0</v>
      </c>
      <c r="BD117" s="135"/>
      <c r="BE117" s="135"/>
      <c r="BF117" s="135"/>
      <c r="BG117" s="135"/>
      <c r="BH117" s="135"/>
      <c r="BI117" s="135"/>
      <c r="BJ117" s="135"/>
      <c r="BK117" s="135"/>
      <c r="BL117" s="135"/>
      <c r="BM117" s="136" t="b">
        <f>IF(BH81=6,11)</f>
        <v>0</v>
      </c>
      <c r="BN117" s="82"/>
      <c r="BO117" s="82"/>
      <c r="BP117" s="82"/>
      <c r="BQ117" s="82"/>
      <c r="BR117" s="82"/>
      <c r="BS117" s="82"/>
      <c r="BT117" s="174"/>
      <c r="BU117" s="82"/>
      <c r="BV117" s="173"/>
      <c r="BW117" s="82"/>
      <c r="BX117" s="82"/>
      <c r="BY117" s="82"/>
      <c r="BZ117" s="82"/>
      <c r="CA117" s="85"/>
      <c r="CB117" s="85"/>
      <c r="CC117" s="85"/>
      <c r="CD117" s="85"/>
      <c r="CE117" s="85"/>
      <c r="CF117" s="85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</row>
    <row r="118" spans="1:94" ht="21" hidden="1" thickBot="1" x14ac:dyDescent="0.35">
      <c r="A118" s="225"/>
      <c r="B118" s="386"/>
      <c r="C118" s="383"/>
      <c r="D118" s="386"/>
      <c r="E118" s="387"/>
      <c r="F118" s="97"/>
      <c r="AP118" s="63"/>
      <c r="AQ118" s="150"/>
      <c r="AR118" s="150"/>
      <c r="AS118" s="150"/>
      <c r="AT118" s="150"/>
      <c r="AZ118" s="94"/>
      <c r="BA118" s="151"/>
      <c r="BB118" s="142">
        <v>5</v>
      </c>
      <c r="BC118" s="132" t="b">
        <f>IF(BG81=5,1)</f>
        <v>0</v>
      </c>
      <c r="BD118" s="134"/>
      <c r="BE118" s="135"/>
      <c r="BF118" s="135"/>
      <c r="BG118" s="135"/>
      <c r="BH118" s="135"/>
      <c r="BI118" s="135"/>
      <c r="BJ118" s="134"/>
      <c r="BK118" s="136" t="b">
        <f>IF(BG81=5,9)</f>
        <v>0</v>
      </c>
      <c r="BL118" s="82"/>
      <c r="BM118" s="82"/>
      <c r="BN118" s="82"/>
      <c r="BO118" s="82"/>
      <c r="BP118" s="82"/>
      <c r="BQ118" s="82"/>
      <c r="BR118" s="82"/>
      <c r="BS118" s="82"/>
      <c r="BT118" s="174"/>
      <c r="BU118" s="82"/>
      <c r="BV118" s="173"/>
      <c r="BW118" s="82"/>
      <c r="BX118" s="82"/>
      <c r="BY118" s="82"/>
      <c r="BZ118" s="82"/>
      <c r="CA118" s="85"/>
      <c r="CB118" s="85"/>
      <c r="CC118" s="85"/>
      <c r="CD118" s="85"/>
      <c r="CE118" s="85"/>
      <c r="CF118" s="85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</row>
    <row r="119" spans="1:94" ht="21" hidden="1" thickBot="1" x14ac:dyDescent="0.35">
      <c r="A119" s="225"/>
      <c r="B119" s="386"/>
      <c r="C119" s="383"/>
      <c r="D119" s="386"/>
      <c r="E119" s="22"/>
      <c r="F119" s="97"/>
      <c r="AP119" s="63"/>
      <c r="AR119" s="150"/>
      <c r="AS119" s="150"/>
      <c r="AT119" s="150"/>
      <c r="AZ119" s="94"/>
      <c r="BA119" s="151"/>
      <c r="BB119" s="142">
        <v>4</v>
      </c>
      <c r="BC119" s="132" t="b">
        <f>IF(BF81=4,1)</f>
        <v>0</v>
      </c>
      <c r="BD119" s="135"/>
      <c r="BE119" s="135"/>
      <c r="BF119" s="135"/>
      <c r="BG119" s="135"/>
      <c r="BH119" s="135"/>
      <c r="BI119" s="136" t="b">
        <f>IF(BF81=4,7)</f>
        <v>0</v>
      </c>
      <c r="BJ119" s="82"/>
      <c r="BK119" s="175"/>
      <c r="BL119" s="175"/>
      <c r="BM119" s="82"/>
      <c r="BN119" s="175"/>
      <c r="BO119" s="82"/>
      <c r="BP119" s="82"/>
      <c r="BQ119" s="82"/>
      <c r="BR119" s="82"/>
      <c r="BS119" s="82"/>
      <c r="BT119" s="174"/>
      <c r="BU119" s="82"/>
      <c r="BV119" s="173"/>
      <c r="BW119" s="82"/>
      <c r="BX119" s="82"/>
      <c r="BY119" s="82"/>
      <c r="BZ119" s="82"/>
      <c r="CA119" s="85"/>
      <c r="CB119" s="85"/>
      <c r="CC119" s="85"/>
      <c r="CD119" s="85"/>
      <c r="CE119" s="85"/>
      <c r="CF119" s="85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</row>
    <row r="120" spans="1:94" ht="21" hidden="1" thickBot="1" x14ac:dyDescent="0.35">
      <c r="A120" s="225"/>
      <c r="B120" s="159"/>
      <c r="C120" s="97"/>
      <c r="D120" s="51"/>
      <c r="E120" s="51"/>
      <c r="AP120" s="63"/>
      <c r="AQ120" s="150"/>
      <c r="AR120" s="150"/>
      <c r="AS120" s="150"/>
      <c r="AT120" s="150"/>
      <c r="AZ120" s="94"/>
      <c r="BA120" s="151"/>
      <c r="BB120" s="142">
        <v>3</v>
      </c>
      <c r="BC120" s="132" t="b">
        <f>IF(BE81=3,1)</f>
        <v>0</v>
      </c>
      <c r="BD120" s="135"/>
      <c r="BE120" s="135"/>
      <c r="BF120" s="135"/>
      <c r="BG120" s="136" t="b">
        <f>IF(BE81=3,5)</f>
        <v>0</v>
      </c>
      <c r="BH120" s="82"/>
      <c r="BI120" s="82"/>
      <c r="BJ120" s="82"/>
      <c r="BK120" s="82"/>
      <c r="BL120" s="82"/>
      <c r="BM120" s="82"/>
      <c r="BN120" s="82"/>
      <c r="BO120" s="82"/>
      <c r="BP120" s="82"/>
      <c r="BQ120" s="82"/>
      <c r="BR120" s="82"/>
      <c r="BS120" s="82"/>
      <c r="BT120" s="174"/>
      <c r="BU120" s="82"/>
      <c r="BV120" s="173"/>
      <c r="BW120" s="82"/>
      <c r="BX120" s="82"/>
      <c r="BY120" s="82"/>
      <c r="BZ120" s="82"/>
      <c r="CA120" s="85"/>
      <c r="CB120" s="85"/>
      <c r="CC120" s="85"/>
      <c r="CD120" s="85"/>
      <c r="CE120" s="85"/>
      <c r="CF120" s="85"/>
      <c r="CG120" s="85"/>
      <c r="CH120" s="85"/>
      <c r="CI120" s="85"/>
      <c r="CJ120" s="85"/>
      <c r="CK120" s="85"/>
      <c r="CL120" s="85"/>
      <c r="CM120" s="85"/>
      <c r="CN120" s="85"/>
      <c r="CO120" s="85"/>
      <c r="CP120" s="85"/>
    </row>
    <row r="121" spans="1:94" ht="20.25" hidden="1" x14ac:dyDescent="0.3">
      <c r="A121" s="225"/>
      <c r="B121" s="68"/>
      <c r="C121" s="271"/>
      <c r="D121" s="51"/>
      <c r="E121" s="51"/>
      <c r="AP121" s="63"/>
      <c r="AQ121" s="150"/>
      <c r="AR121" s="150"/>
      <c r="AS121" s="150"/>
      <c r="AT121" s="150"/>
      <c r="AZ121" s="94"/>
      <c r="BA121" s="151"/>
      <c r="BB121" s="142">
        <v>2</v>
      </c>
      <c r="BC121" s="176" t="b">
        <f>IF(BD81=2,1)</f>
        <v>0</v>
      </c>
      <c r="BD121" s="177"/>
      <c r="BE121" s="178" t="b">
        <f>IF(BD81=2,3)</f>
        <v>0</v>
      </c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2"/>
      <c r="BQ121" s="82"/>
      <c r="BR121" s="82"/>
      <c r="BS121" s="82"/>
      <c r="BT121" s="174"/>
      <c r="BU121" s="82"/>
      <c r="BV121" s="173"/>
      <c r="BW121" s="82"/>
      <c r="BX121" s="82"/>
      <c r="BY121" s="82"/>
      <c r="BZ121" s="82"/>
      <c r="CA121" s="85"/>
      <c r="CB121" s="85"/>
      <c r="CC121" s="85"/>
      <c r="CD121" s="85"/>
      <c r="CE121" s="85"/>
      <c r="CF121" s="85"/>
      <c r="CG121" s="85"/>
      <c r="CH121" s="85"/>
      <c r="CI121" s="85"/>
      <c r="CJ121" s="85"/>
      <c r="CK121" s="85"/>
      <c r="CL121" s="85"/>
      <c r="CM121" s="85"/>
      <c r="CN121" s="85"/>
      <c r="CO121" s="85"/>
      <c r="CP121" s="85"/>
    </row>
    <row r="122" spans="1:94" ht="21" hidden="1" thickBot="1" x14ac:dyDescent="0.35">
      <c r="A122" s="225"/>
      <c r="B122" s="375"/>
      <c r="C122" s="271"/>
      <c r="D122" s="271"/>
      <c r="E122" s="369"/>
      <c r="AP122" s="63"/>
      <c r="AQ122" s="150"/>
      <c r="AR122" s="150"/>
      <c r="AS122" s="150"/>
      <c r="AT122" s="150"/>
      <c r="AZ122" s="94"/>
      <c r="BA122" s="151"/>
      <c r="BB122" s="179"/>
      <c r="BC122" s="180">
        <f>SUM(BC87:BC121)</f>
        <v>0</v>
      </c>
      <c r="BD122" s="180">
        <f t="shared" ref="BD122:CM122" si="3">SUM(BD87:BD121)</f>
        <v>0</v>
      </c>
      <c r="BE122" s="180">
        <f t="shared" si="3"/>
        <v>0</v>
      </c>
      <c r="BF122" s="180">
        <f t="shared" si="3"/>
        <v>0</v>
      </c>
      <c r="BG122" s="180">
        <f t="shared" si="3"/>
        <v>0</v>
      </c>
      <c r="BH122" s="180">
        <f t="shared" si="3"/>
        <v>0</v>
      </c>
      <c r="BI122" s="180">
        <f t="shared" si="3"/>
        <v>0</v>
      </c>
      <c r="BJ122" s="180">
        <f t="shared" si="3"/>
        <v>0</v>
      </c>
      <c r="BK122" s="180">
        <f t="shared" si="3"/>
        <v>0</v>
      </c>
      <c r="BL122" s="180">
        <f t="shared" si="3"/>
        <v>0</v>
      </c>
      <c r="BM122" s="180">
        <f t="shared" si="3"/>
        <v>0</v>
      </c>
      <c r="BN122" s="180">
        <f t="shared" si="3"/>
        <v>12</v>
      </c>
      <c r="BO122" s="180">
        <f t="shared" si="3"/>
        <v>0</v>
      </c>
      <c r="BP122" s="180">
        <f t="shared" si="3"/>
        <v>0</v>
      </c>
      <c r="BQ122" s="180">
        <f t="shared" si="3"/>
        <v>0</v>
      </c>
      <c r="BR122" s="180">
        <f t="shared" si="3"/>
        <v>0</v>
      </c>
      <c r="BS122" s="181">
        <f t="shared" si="3"/>
        <v>0</v>
      </c>
      <c r="BT122" s="182"/>
      <c r="BU122" s="183"/>
      <c r="BV122" s="184"/>
      <c r="BW122" s="888">
        <f t="shared" si="3"/>
        <v>0</v>
      </c>
      <c r="BX122" s="180">
        <f t="shared" si="3"/>
        <v>0</v>
      </c>
      <c r="BY122" s="180">
        <f t="shared" si="3"/>
        <v>0</v>
      </c>
      <c r="BZ122" s="180">
        <f t="shared" si="3"/>
        <v>0</v>
      </c>
      <c r="CA122" s="180">
        <f t="shared" si="3"/>
        <v>0</v>
      </c>
      <c r="CB122" s="180">
        <f t="shared" si="3"/>
        <v>26</v>
      </c>
      <c r="CC122" s="180">
        <f t="shared" si="3"/>
        <v>0</v>
      </c>
      <c r="CD122" s="180">
        <f t="shared" si="3"/>
        <v>0</v>
      </c>
      <c r="CE122" s="180">
        <f t="shared" si="3"/>
        <v>0</v>
      </c>
      <c r="CF122" s="180">
        <f t="shared" si="3"/>
        <v>0</v>
      </c>
      <c r="CG122" s="180">
        <f t="shared" si="3"/>
        <v>0</v>
      </c>
      <c r="CH122" s="180">
        <f t="shared" si="3"/>
        <v>0</v>
      </c>
      <c r="CI122" s="180">
        <f t="shared" si="3"/>
        <v>0</v>
      </c>
      <c r="CJ122" s="180">
        <f t="shared" si="3"/>
        <v>0</v>
      </c>
      <c r="CK122" s="180">
        <f t="shared" si="3"/>
        <v>0</v>
      </c>
      <c r="CL122" s="180">
        <f t="shared" si="3"/>
        <v>0</v>
      </c>
      <c r="CM122" s="180">
        <f t="shared" si="3"/>
        <v>0</v>
      </c>
      <c r="CN122" s="85"/>
      <c r="CO122" s="85"/>
      <c r="CP122" s="85"/>
    </row>
    <row r="123" spans="1:94" ht="21" hidden="1" thickBot="1" x14ac:dyDescent="0.35">
      <c r="A123" s="225"/>
      <c r="B123" s="375"/>
      <c r="C123" s="271"/>
      <c r="D123" s="271"/>
      <c r="E123" s="369"/>
      <c r="AP123" s="63"/>
      <c r="AQ123" s="150"/>
      <c r="AR123" s="150"/>
      <c r="AS123" s="150"/>
      <c r="AT123" s="150"/>
      <c r="AZ123" s="94"/>
      <c r="BA123" s="151"/>
      <c r="BB123" s="179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  <c r="CK123" s="186"/>
      <c r="CL123" s="186"/>
      <c r="CM123" s="186"/>
      <c r="CN123" s="85"/>
      <c r="CO123" s="85"/>
      <c r="CP123" s="85"/>
    </row>
    <row r="124" spans="1:94" ht="42" thickBot="1" x14ac:dyDescent="0.4">
      <c r="A124" s="225"/>
      <c r="B124" s="375"/>
      <c r="C124" s="271"/>
      <c r="D124" s="271"/>
      <c r="E124" s="369"/>
      <c r="AP124" s="63"/>
      <c r="AQ124" s="150"/>
      <c r="AR124" s="150"/>
      <c r="AS124" s="150"/>
      <c r="AT124" s="150"/>
      <c r="AZ124" s="94"/>
      <c r="BA124" s="90" t="s">
        <v>128</v>
      </c>
      <c r="BB124" s="188" t="s">
        <v>124</v>
      </c>
      <c r="BC124" s="851" t="str">
        <f>IF(BC122=1,"17","")</f>
        <v/>
      </c>
      <c r="BD124" s="852" t="str">
        <f>IF(BD122=2,"16","")</f>
        <v/>
      </c>
      <c r="BE124" s="852" t="str">
        <f>IF(BE122=3,"15","")</f>
        <v/>
      </c>
      <c r="BF124" s="852" t="str">
        <f>IF(BF122=4,"14","")</f>
        <v/>
      </c>
      <c r="BG124" s="852" t="str">
        <f>IF(BG122=5,"13","")</f>
        <v/>
      </c>
      <c r="BH124" s="852" t="str">
        <f>IF(BH122=6,"12","")</f>
        <v/>
      </c>
      <c r="BI124" s="852" t="str">
        <f>IF(BI122=7,"11","")</f>
        <v/>
      </c>
      <c r="BJ124" s="852" t="str">
        <f>IF(BJ122=8,"10","")</f>
        <v/>
      </c>
      <c r="BK124" s="852" t="str">
        <f>IF(BK122=9,"9","")</f>
        <v/>
      </c>
      <c r="BL124" s="852" t="str">
        <f>IF(BL122=10,"8","")</f>
        <v/>
      </c>
      <c r="BM124" s="852" t="str">
        <f>IF(BM122=11,"7","")</f>
        <v/>
      </c>
      <c r="BN124" s="853" t="str">
        <f>IF(BN122=12,"6  ADS ","")</f>
        <v xml:space="preserve">6  ADS </v>
      </c>
      <c r="BO124" s="852" t="str">
        <f>IF(BO122=13,"5","")</f>
        <v/>
      </c>
      <c r="BP124" s="852" t="str">
        <f>IF(BP122=14,"4","")</f>
        <v/>
      </c>
      <c r="BQ124" s="852" t="str">
        <f>IF(BQ122=15,"3","")</f>
        <v/>
      </c>
      <c r="BR124" s="852" t="str">
        <f>IF(BR122=16,"2","")</f>
        <v/>
      </c>
      <c r="BS124" s="852" t="str">
        <f>IF(BS122=17,"1","")</f>
        <v/>
      </c>
      <c r="BT124" s="189"/>
      <c r="BU124" s="190"/>
      <c r="BV124" s="191"/>
      <c r="BW124" s="854" t="str">
        <f>IF(BW122=21,"1","")</f>
        <v/>
      </c>
      <c r="BX124" s="854" t="str">
        <f>IF(BX122=22,"2","")</f>
        <v/>
      </c>
      <c r="BY124" s="854" t="str">
        <f>IF(BY122=23,"3","")</f>
        <v/>
      </c>
      <c r="BZ124" s="854" t="str">
        <f>IF(BZ122=24,"4","")</f>
        <v/>
      </c>
      <c r="CA124" s="854" t="str">
        <f>IF(CA122=25,"5","")</f>
        <v/>
      </c>
      <c r="CB124" s="1013" t="str">
        <f>IF(CB122=26,"6  ADS ","")</f>
        <v xml:space="preserve">6  ADS </v>
      </c>
      <c r="CC124" s="854" t="str">
        <f>IF(CC122=27,"7","")</f>
        <v/>
      </c>
      <c r="CD124" s="854" t="str">
        <f>IF(CD122=28,"8","")</f>
        <v/>
      </c>
      <c r="CE124" s="854" t="str">
        <f>IF(CE122=29,"9","")</f>
        <v/>
      </c>
      <c r="CF124" s="854" t="str">
        <f>IF(CF122=30,"10","")</f>
        <v/>
      </c>
      <c r="CG124" s="854" t="str">
        <f>IF(CG122=31,"11","")</f>
        <v/>
      </c>
      <c r="CH124" s="854" t="str">
        <f>IF(CH122=32,"12","")</f>
        <v/>
      </c>
      <c r="CI124" s="854" t="str">
        <f>IF(CI122=33,"13","")</f>
        <v/>
      </c>
      <c r="CJ124" s="854" t="str">
        <f>IF(CJ122=34,"14","")</f>
        <v/>
      </c>
      <c r="CK124" s="854" t="str">
        <f>IF(CK122=35,"15","")</f>
        <v/>
      </c>
      <c r="CL124" s="854" t="str">
        <f>IF(CL122=36,"16","")</f>
        <v/>
      </c>
      <c r="CM124" s="856" t="str">
        <f>IF(CM122=37,"17","")</f>
        <v/>
      </c>
      <c r="CN124" s="388"/>
      <c r="CO124" s="85"/>
      <c r="CP124" s="85"/>
    </row>
    <row r="125" spans="1:94" ht="45" customHeight="1" thickBot="1" x14ac:dyDescent="0.4">
      <c r="B125" s="375"/>
      <c r="C125" s="271"/>
      <c r="D125" s="271"/>
      <c r="E125" s="370"/>
      <c r="AP125" s="63"/>
      <c r="AQ125" s="150"/>
      <c r="AR125" s="150"/>
      <c r="AS125" s="150"/>
      <c r="AT125" s="150"/>
      <c r="AY125" s="40" t="b">
        <f>AND(BA125&gt;=10,$AN$142&gt;=10,$AO$142&gt;=10)</f>
        <v>1</v>
      </c>
      <c r="AZ125" s="92" t="str">
        <f>IF(AY125=TRUE,"O K","OVERLOAD")</f>
        <v>O K</v>
      </c>
      <c r="BA125" s="20">
        <f>+$D$16/(BC49/2)</f>
        <v>115.94202898550725</v>
      </c>
      <c r="BB125" s="889" t="s">
        <v>186</v>
      </c>
      <c r="BC125" s="890">
        <v>-10</v>
      </c>
      <c r="BD125" s="890">
        <v>-9</v>
      </c>
      <c r="BE125" s="890">
        <v>-8</v>
      </c>
      <c r="BF125" s="890">
        <v>-7</v>
      </c>
      <c r="BG125" s="890">
        <v>-6</v>
      </c>
      <c r="BH125" s="890">
        <v>-5</v>
      </c>
      <c r="BI125" s="890">
        <v>-4</v>
      </c>
      <c r="BJ125" s="890">
        <v>-3</v>
      </c>
      <c r="BK125" s="890">
        <v>-2</v>
      </c>
      <c r="BL125" s="890">
        <v>-1</v>
      </c>
      <c r="BM125" s="890">
        <v>0</v>
      </c>
      <c r="BN125" s="890">
        <v>1</v>
      </c>
      <c r="BO125" s="890">
        <v>2</v>
      </c>
      <c r="BP125" s="890">
        <v>3</v>
      </c>
      <c r="BQ125" s="890">
        <v>4</v>
      </c>
      <c r="BR125" s="890">
        <v>5</v>
      </c>
      <c r="BS125" s="890">
        <v>6</v>
      </c>
      <c r="BT125" s="890">
        <v>7</v>
      </c>
      <c r="BU125" s="890">
        <v>8</v>
      </c>
      <c r="BV125" s="890">
        <v>9</v>
      </c>
      <c r="BW125" s="890">
        <v>10</v>
      </c>
      <c r="BX125" s="890">
        <v>11</v>
      </c>
      <c r="BY125" s="890">
        <v>12</v>
      </c>
      <c r="BZ125" s="890">
        <v>13</v>
      </c>
      <c r="CA125" s="890">
        <v>14</v>
      </c>
      <c r="CB125" s="890">
        <v>15</v>
      </c>
      <c r="CC125" s="890">
        <v>16</v>
      </c>
      <c r="CD125" s="890">
        <v>17</v>
      </c>
      <c r="CE125" s="890">
        <v>18</v>
      </c>
      <c r="CF125" s="890">
        <v>19</v>
      </c>
      <c r="CG125" s="890">
        <v>20</v>
      </c>
      <c r="CH125" s="890">
        <v>21</v>
      </c>
      <c r="CI125" s="890">
        <v>22</v>
      </c>
      <c r="CJ125" s="890">
        <v>23</v>
      </c>
      <c r="CK125" s="890">
        <v>24</v>
      </c>
      <c r="CL125" s="890">
        <v>25</v>
      </c>
      <c r="CM125" s="892">
        <v>26</v>
      </c>
      <c r="CN125" s="85"/>
      <c r="CO125" s="85"/>
      <c r="CP125" s="85"/>
    </row>
    <row r="126" spans="1:94" ht="21" thickBot="1" x14ac:dyDescent="0.35">
      <c r="AY126" s="150"/>
      <c r="AZ126" s="150"/>
      <c r="BB126" s="85"/>
      <c r="BC126" s="218"/>
      <c r="BD126" s="218"/>
      <c r="BE126" s="218"/>
      <c r="BF126" s="218"/>
      <c r="BG126" s="218"/>
      <c r="BH126" s="218"/>
      <c r="BI126" s="218"/>
      <c r="BJ126" s="218"/>
      <c r="BK126" s="218"/>
      <c r="BL126" s="218"/>
      <c r="BM126" s="218"/>
      <c r="BN126" s="218"/>
      <c r="BO126" s="218"/>
      <c r="BP126" s="218"/>
      <c r="BQ126" s="218"/>
      <c r="BR126" s="218"/>
      <c r="BS126" s="218"/>
      <c r="BT126" s="218"/>
      <c r="BU126" s="218"/>
      <c r="BV126" s="218"/>
      <c r="BW126" s="218"/>
      <c r="BX126" s="218"/>
      <c r="BY126" s="218"/>
      <c r="BZ126" s="218"/>
      <c r="CA126" s="218"/>
      <c r="CB126" s="218"/>
      <c r="CC126" s="218"/>
      <c r="CD126" s="218"/>
      <c r="CE126" s="218"/>
      <c r="CF126" s="218"/>
      <c r="CG126" s="218"/>
      <c r="CH126" s="218"/>
      <c r="CI126" s="218"/>
      <c r="CJ126" s="218"/>
      <c r="CK126" s="218"/>
      <c r="CL126" s="218"/>
      <c r="CM126" s="218"/>
      <c r="CN126" s="218"/>
      <c r="CO126" s="85"/>
      <c r="CP126" s="85"/>
    </row>
    <row r="127" spans="1:94" ht="20.25" hidden="1" x14ac:dyDescent="0.3">
      <c r="B127" s="375"/>
      <c r="C127" s="271"/>
      <c r="D127" s="271"/>
      <c r="E127" s="370"/>
      <c r="AP127" s="63"/>
      <c r="AQ127" s="150"/>
      <c r="AR127" s="150"/>
      <c r="AS127" s="150"/>
      <c r="AT127" s="150"/>
      <c r="AY127" s="150"/>
      <c r="AZ127" s="150"/>
      <c r="BA127" s="150"/>
      <c r="BB127" s="85"/>
      <c r="BC127" s="218"/>
      <c r="BD127" s="218"/>
      <c r="BE127" s="218"/>
      <c r="BF127" s="218"/>
      <c r="BG127" s="218"/>
      <c r="BH127" s="218"/>
      <c r="BI127" s="218"/>
      <c r="BJ127" s="218"/>
      <c r="BK127" s="218"/>
      <c r="BL127" s="218"/>
      <c r="BM127" s="218"/>
      <c r="BN127" s="221"/>
      <c r="BO127" s="218"/>
      <c r="BP127" s="218"/>
      <c r="BQ127" s="218"/>
      <c r="BR127" s="218"/>
      <c r="BS127" s="218"/>
      <c r="BT127" s="218"/>
      <c r="BU127" s="218"/>
      <c r="BV127" s="218"/>
      <c r="BW127" s="218"/>
      <c r="BX127" s="218"/>
      <c r="BY127" s="218"/>
      <c r="BZ127" s="218"/>
      <c r="CA127" s="218"/>
      <c r="CB127" s="218"/>
      <c r="CC127" s="218"/>
      <c r="CD127" s="218"/>
      <c r="CE127" s="218"/>
      <c r="CF127" s="218"/>
      <c r="CG127" s="218"/>
      <c r="CH127" s="218"/>
      <c r="CI127" s="218"/>
      <c r="CJ127" s="218"/>
      <c r="CK127" s="218"/>
      <c r="CL127" s="218"/>
      <c r="CM127" s="218"/>
      <c r="CN127" s="218"/>
    </row>
    <row r="128" spans="1:94" ht="20.25" hidden="1" x14ac:dyDescent="0.3">
      <c r="B128" s="375"/>
      <c r="C128" s="271"/>
      <c r="D128" s="271"/>
      <c r="E128" s="370"/>
      <c r="AP128" s="63"/>
      <c r="AQ128" s="150"/>
      <c r="AR128" s="150"/>
      <c r="AS128" s="150"/>
      <c r="AT128" s="150"/>
      <c r="AY128" s="150"/>
      <c r="AZ128" s="150"/>
      <c r="BA128" s="150"/>
      <c r="BB128" s="82"/>
      <c r="BC128" s="82"/>
      <c r="BD128" s="82"/>
      <c r="BE128" s="82"/>
      <c r="BF128" s="82"/>
      <c r="BG128" s="82"/>
      <c r="BH128" s="224"/>
      <c r="BI128" s="224"/>
      <c r="BJ128" s="224"/>
      <c r="BK128" s="224"/>
      <c r="BL128" s="224"/>
      <c r="BM128" s="224"/>
      <c r="BN128" s="224"/>
      <c r="BO128" s="224"/>
      <c r="BP128" s="224"/>
      <c r="BQ128" s="224"/>
      <c r="BR128" s="224"/>
      <c r="BS128" s="224"/>
      <c r="BT128" s="224"/>
      <c r="BU128" s="224"/>
      <c r="BV128" s="84"/>
      <c r="BW128" s="85"/>
      <c r="BX128" s="85"/>
      <c r="BY128" s="85"/>
      <c r="BZ128" s="85"/>
      <c r="CA128" s="85"/>
      <c r="CB128" s="85"/>
      <c r="CC128" s="85"/>
      <c r="CD128" s="85"/>
      <c r="CE128" s="85"/>
      <c r="CF128" s="85"/>
      <c r="CG128" s="85"/>
      <c r="CH128" s="85"/>
      <c r="CI128" s="85"/>
      <c r="CJ128" s="85"/>
      <c r="CK128" s="85"/>
      <c r="CL128" s="85"/>
      <c r="CM128" s="85"/>
      <c r="CN128" s="85"/>
      <c r="CO128" s="85"/>
      <c r="CP128" s="85"/>
    </row>
    <row r="129" spans="2:94" ht="20.25" hidden="1" x14ac:dyDescent="0.3">
      <c r="B129" s="375"/>
      <c r="C129" s="271"/>
      <c r="D129" s="271"/>
      <c r="E129" s="370"/>
      <c r="AP129" s="389"/>
      <c r="AQ129" s="150"/>
      <c r="AR129" s="150"/>
      <c r="AS129" s="150"/>
      <c r="AT129" s="150"/>
      <c r="AY129" s="150"/>
      <c r="AZ129" s="150"/>
      <c r="BA129" s="150"/>
      <c r="BB129" s="226"/>
      <c r="BC129" s="226"/>
      <c r="BD129" s="226"/>
      <c r="BE129" s="226"/>
      <c r="BF129" s="226"/>
      <c r="BG129" s="226"/>
      <c r="BH129" s="227"/>
      <c r="BI129" s="227"/>
      <c r="BJ129" s="227"/>
      <c r="BK129" s="227"/>
      <c r="BL129" s="227"/>
      <c r="BM129" s="227"/>
      <c r="BN129" s="227"/>
      <c r="BO129" s="227"/>
      <c r="BP129" s="227"/>
      <c r="BQ129" s="227"/>
      <c r="BR129" s="227"/>
      <c r="BS129" s="227"/>
      <c r="BT129" s="227"/>
      <c r="BU129" s="227"/>
      <c r="BV129" s="225"/>
    </row>
    <row r="130" spans="2:94" ht="20.25" hidden="1" x14ac:dyDescent="0.3">
      <c r="B130" s="375"/>
      <c r="C130" s="271"/>
      <c r="D130" s="271"/>
      <c r="E130" s="370"/>
      <c r="AQ130" s="150"/>
      <c r="AR130" s="150"/>
      <c r="AS130" s="150"/>
      <c r="AT130" s="150"/>
      <c r="AY130" s="150"/>
      <c r="AZ130" s="229"/>
      <c r="BA130" s="150"/>
      <c r="BB130" s="230"/>
      <c r="BE130" s="226"/>
      <c r="BF130" s="226"/>
      <c r="BG130" s="226"/>
      <c r="BH130" s="227"/>
      <c r="BI130" s="227"/>
      <c r="BJ130" s="227"/>
      <c r="BK130" s="227"/>
      <c r="BL130" s="227"/>
      <c r="BM130" s="227"/>
      <c r="BN130" s="227"/>
      <c r="BO130" s="227"/>
      <c r="BP130" s="227"/>
      <c r="BQ130" s="227"/>
      <c r="BR130" s="227"/>
      <c r="BS130" s="227"/>
      <c r="BT130" s="227"/>
      <c r="BU130" s="227"/>
      <c r="BV130" s="225"/>
      <c r="CD130" s="230"/>
      <c r="CP130" s="228" t="s">
        <v>58</v>
      </c>
    </row>
    <row r="131" spans="2:94" ht="20.25" hidden="1" x14ac:dyDescent="0.3">
      <c r="B131" s="375"/>
      <c r="C131" s="271"/>
      <c r="D131" s="271"/>
      <c r="E131" s="370"/>
      <c r="AQ131" s="150"/>
      <c r="AR131" s="150"/>
      <c r="AS131" s="150"/>
      <c r="AT131" s="150"/>
      <c r="AY131" s="150"/>
      <c r="AZ131" s="229"/>
      <c r="BA131" s="150"/>
      <c r="BB131" s="230"/>
      <c r="BE131" s="226"/>
      <c r="BF131" s="226"/>
      <c r="BG131" s="226"/>
      <c r="BH131" s="227"/>
      <c r="BI131" s="227"/>
      <c r="BJ131" s="227"/>
      <c r="BK131" s="227"/>
      <c r="BL131" s="227"/>
      <c r="BM131" s="227"/>
      <c r="BN131" s="227"/>
      <c r="BO131" s="227"/>
      <c r="BP131" s="227"/>
      <c r="BQ131" s="227"/>
      <c r="BR131" s="227"/>
      <c r="BS131" s="227"/>
      <c r="BT131" s="227"/>
      <c r="BU131" s="227"/>
      <c r="BV131" s="225"/>
      <c r="CB131" s="238"/>
      <c r="CD131" s="230"/>
      <c r="CP131" s="228">
        <f>+-AT197</f>
        <v>-775.50977177669017</v>
      </c>
    </row>
    <row r="132" spans="2:94" ht="21" hidden="1" thickBot="1" x14ac:dyDescent="0.35">
      <c r="B132" s="375"/>
      <c r="C132" s="271"/>
      <c r="D132" s="271"/>
      <c r="E132" s="370"/>
      <c r="AQ132" s="150"/>
      <c r="AR132" s="150"/>
      <c r="AS132" s="150"/>
      <c r="AT132" s="150"/>
      <c r="AY132" s="150"/>
      <c r="AZ132" s="150"/>
      <c r="BA132" s="150"/>
      <c r="BB132" s="226"/>
      <c r="BC132" s="226"/>
      <c r="BD132" s="226"/>
      <c r="BE132" s="226"/>
      <c r="BF132" s="226"/>
      <c r="BG132" s="226"/>
      <c r="BH132" s="227"/>
      <c r="BI132" s="227"/>
      <c r="BJ132" s="227"/>
      <c r="BK132" s="227"/>
      <c r="BL132" s="227"/>
      <c r="BM132" s="227"/>
      <c r="BN132" s="227"/>
      <c r="BO132" s="227"/>
      <c r="BP132" s="227"/>
      <c r="BQ132" s="227"/>
      <c r="BR132" s="227"/>
      <c r="BS132" s="227"/>
      <c r="BT132" s="227"/>
      <c r="BU132" s="227"/>
      <c r="BV132" s="225"/>
    </row>
    <row r="133" spans="2:94" ht="41.25" customHeight="1" thickBot="1" x14ac:dyDescent="0.45">
      <c r="B133" s="375"/>
      <c r="C133" s="37"/>
      <c r="D133" s="391" t="str">
        <f>IF(AX159&gt;0," ","change the angle of frame")</f>
        <v xml:space="preserve"> </v>
      </c>
      <c r="E133" s="234"/>
      <c r="F133" s="234"/>
      <c r="G133" s="225"/>
      <c r="H133" s="225"/>
      <c r="I133" s="225"/>
      <c r="J133" s="225"/>
      <c r="K133" s="225"/>
      <c r="L133" s="225"/>
      <c r="M133" s="225"/>
      <c r="N133" s="225"/>
      <c r="O133" s="225"/>
      <c r="P133" s="225"/>
      <c r="Q133" s="225"/>
      <c r="R133" s="343"/>
      <c r="S133" s="390"/>
      <c r="T133" s="390"/>
      <c r="U133" s="51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  <c r="AM133" s="225"/>
      <c r="AN133" s="225"/>
      <c r="AO133" s="225"/>
      <c r="AQ133" s="150"/>
      <c r="AR133" s="150"/>
      <c r="AS133" s="150"/>
      <c r="AT133" s="150"/>
      <c r="AY133" s="241"/>
      <c r="AZ133" s="241"/>
      <c r="BA133" s="241"/>
      <c r="BB133" s="226"/>
      <c r="BC133" s="226"/>
      <c r="BD133" s="226"/>
      <c r="BE133" s="226"/>
      <c r="BF133" s="226"/>
      <c r="BG133" s="226"/>
      <c r="BH133" s="227"/>
      <c r="BI133" s="227"/>
      <c r="BJ133" s="227"/>
      <c r="BK133" s="227"/>
      <c r="BL133" s="227"/>
      <c r="BM133" s="227"/>
      <c r="BN133" s="227"/>
      <c r="BO133" s="227"/>
      <c r="BP133" s="227"/>
      <c r="BQ133" s="227"/>
      <c r="BR133" s="227"/>
      <c r="BS133" s="227"/>
      <c r="BT133" s="227"/>
      <c r="BU133" s="227"/>
      <c r="BV133" s="225"/>
    </row>
    <row r="134" spans="2:94" ht="41.25" customHeight="1" thickBot="1" x14ac:dyDescent="0.45">
      <c r="B134" s="1106" t="s">
        <v>116</v>
      </c>
      <c r="C134" s="37"/>
      <c r="D134" s="391" t="str">
        <f>IF(CP131&lt;0," ","change the angle of frame")</f>
        <v xml:space="preserve"> </v>
      </c>
      <c r="E134" s="234"/>
      <c r="F134" s="234"/>
      <c r="G134" s="225"/>
      <c r="H134" s="225"/>
      <c r="I134" s="225"/>
      <c r="J134" s="225"/>
      <c r="K134" s="225"/>
      <c r="L134" s="225"/>
      <c r="M134" s="225"/>
      <c r="N134" s="225"/>
      <c r="O134" s="225"/>
      <c r="P134" s="225"/>
      <c r="Q134" s="904" t="s">
        <v>175</v>
      </c>
      <c r="R134" s="896"/>
      <c r="S134" s="896"/>
      <c r="T134" s="896"/>
      <c r="U134" s="897"/>
      <c r="V134" s="898"/>
      <c r="W134" s="898"/>
      <c r="X134" s="905" t="s">
        <v>179</v>
      </c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  <c r="AM134" s="159"/>
      <c r="AN134" s="159"/>
      <c r="AO134" s="159"/>
      <c r="AQ134" s="150"/>
      <c r="AR134" s="150"/>
      <c r="AS134" s="150"/>
      <c r="AT134" s="150"/>
      <c r="AY134" s="241"/>
      <c r="AZ134" s="241"/>
      <c r="BA134" s="241"/>
      <c r="BB134" s="226"/>
      <c r="BC134" s="226"/>
      <c r="BD134" s="226"/>
      <c r="BE134" s="226"/>
      <c r="BF134" s="226"/>
      <c r="BG134" s="226"/>
      <c r="BH134" s="227"/>
      <c r="BI134" s="227"/>
      <c r="BJ134" s="227"/>
      <c r="BK134" s="227"/>
      <c r="BL134" s="227"/>
      <c r="BM134" s="227"/>
      <c r="BN134" s="227"/>
      <c r="BO134" s="227"/>
      <c r="BP134" s="227"/>
      <c r="BQ134" s="227"/>
      <c r="BR134" s="227"/>
      <c r="BS134" s="227"/>
      <c r="BT134" s="227"/>
      <c r="BU134" s="227"/>
      <c r="BV134" s="225"/>
    </row>
    <row r="135" spans="2:94" ht="41.25" customHeight="1" thickBot="1" x14ac:dyDescent="0.45">
      <c r="B135" s="1107"/>
      <c r="C135" s="239"/>
      <c r="D135" s="391" t="str">
        <f>IF(AX159&gt;(+COS(($B$136*-1)*3.14159265358979/180)*451.5)," ","USE EXBAR AR AT THE FRONT")</f>
        <v xml:space="preserve"> </v>
      </c>
      <c r="E135" s="234"/>
      <c r="F135" s="234"/>
      <c r="G135" s="225"/>
      <c r="H135" s="225"/>
      <c r="I135" s="225"/>
      <c r="J135" s="225"/>
      <c r="K135" s="225"/>
      <c r="L135" s="225"/>
      <c r="M135" s="225"/>
      <c r="N135" s="225"/>
      <c r="O135" s="225"/>
      <c r="P135" s="225"/>
      <c r="Q135" s="839" t="s">
        <v>176</v>
      </c>
      <c r="R135" s="899" t="s">
        <v>177</v>
      </c>
      <c r="S135" s="899" t="s">
        <v>178</v>
      </c>
      <c r="T135" s="900" t="s">
        <v>182</v>
      </c>
      <c r="U135" s="897"/>
      <c r="V135" s="898"/>
      <c r="W135" s="898"/>
      <c r="X135" s="901" t="s">
        <v>180</v>
      </c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225"/>
      <c r="AN135" s="225"/>
      <c r="AO135" s="225"/>
      <c r="AQ135" s="150"/>
      <c r="AR135" s="150"/>
      <c r="AS135" s="150"/>
      <c r="AT135" s="150"/>
      <c r="AY135" s="241"/>
      <c r="AZ135" s="241"/>
      <c r="BA135" s="241"/>
      <c r="BB135" s="226"/>
      <c r="BC135" s="226"/>
      <c r="BD135" s="226"/>
      <c r="BE135" s="226"/>
      <c r="BF135" s="226"/>
      <c r="BG135" s="226"/>
      <c r="BH135" s="227"/>
      <c r="BI135" s="227"/>
      <c r="BJ135" s="227"/>
      <c r="BK135" s="227"/>
      <c r="BL135" s="227"/>
      <c r="BM135" s="227"/>
      <c r="BN135" s="227"/>
      <c r="BO135" s="227"/>
      <c r="BP135" s="227"/>
      <c r="BQ135" s="227"/>
      <c r="BR135" s="227"/>
      <c r="BS135" s="227"/>
      <c r="BT135" s="227"/>
      <c r="BU135" s="227"/>
      <c r="BV135" s="225"/>
    </row>
    <row r="136" spans="2:94" ht="41.25" customHeight="1" thickBot="1" x14ac:dyDescent="0.45">
      <c r="B136" s="3">
        <v>0</v>
      </c>
      <c r="C136" s="239"/>
      <c r="D136" s="391" t="str">
        <f>IF(CP131&lt;-(+COS(($B$136*-1)*3.14159265358979/180)*365.5)," ","USE EXBAR AR AT THE BACK")</f>
        <v xml:space="preserve"> </v>
      </c>
      <c r="E136" s="234"/>
      <c r="F136" s="234"/>
      <c r="Q136" s="839">
        <v>6.8623010000000004</v>
      </c>
      <c r="R136" s="899">
        <f>+$B$136-Q136</f>
        <v>-6.8623010000000004</v>
      </c>
      <c r="S136" s="902">
        <f>COS(R136*3.14159265358979/180)</f>
        <v>0.99283617366519983</v>
      </c>
      <c r="T136" s="895">
        <f>+S136*378.71303</f>
        <v>375.99999562235405</v>
      </c>
      <c r="U136" s="897"/>
      <c r="V136" s="898"/>
      <c r="W136" s="898"/>
      <c r="X136" s="903">
        <f>+((X142*AF142)+(T136*31))/(AF142+31)</f>
        <v>346.99024192591281</v>
      </c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225"/>
      <c r="AN136" s="225"/>
      <c r="AO136" s="225"/>
      <c r="AQ136" s="150"/>
      <c r="AR136" s="150"/>
      <c r="AS136" s="150"/>
      <c r="AT136" s="150"/>
      <c r="AY136" s="241"/>
      <c r="AZ136" s="241"/>
      <c r="BA136" s="241"/>
      <c r="BU136" s="264"/>
      <c r="BV136" s="264"/>
      <c r="BW136" s="264"/>
      <c r="BX136" s="264"/>
      <c r="BY136" s="264"/>
      <c r="BZ136" s="264"/>
    </row>
    <row r="137" spans="2:94" ht="10.5" customHeight="1" thickBot="1" x14ac:dyDescent="0.45">
      <c r="C137" s="37"/>
      <c r="D137" s="51"/>
      <c r="E137" s="51"/>
      <c r="F137" s="51"/>
      <c r="G137" s="392" t="s">
        <v>87</v>
      </c>
      <c r="H137" s="392" t="s">
        <v>88</v>
      </c>
      <c r="I137" s="392" t="s">
        <v>89</v>
      </c>
      <c r="O137" s="392" t="s">
        <v>90</v>
      </c>
      <c r="P137" s="392" t="s">
        <v>91</v>
      </c>
      <c r="Q137" s="375"/>
      <c r="R137" s="392" t="s">
        <v>92</v>
      </c>
      <c r="S137" s="51"/>
      <c r="T137" s="51"/>
      <c r="U137" s="393"/>
      <c r="V137" s="394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225"/>
      <c r="AN137" s="225"/>
      <c r="AO137" s="225"/>
      <c r="AQ137" s="150"/>
      <c r="AR137" s="150"/>
      <c r="AS137" s="150"/>
      <c r="AT137" s="150"/>
      <c r="AY137" s="241"/>
      <c r="AZ137" s="241"/>
      <c r="BA137" s="241"/>
    </row>
    <row r="138" spans="2:94" ht="69" customHeight="1" thickBot="1" x14ac:dyDescent="0.45">
      <c r="B138" s="395" t="s">
        <v>30</v>
      </c>
      <c r="C138" s="396"/>
      <c r="D138" s="1119" t="s">
        <v>109</v>
      </c>
      <c r="E138" s="1120"/>
      <c r="F138" s="39"/>
      <c r="S138" s="138"/>
      <c r="T138" s="138"/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F138" s="225"/>
      <c r="AG138" s="225"/>
      <c r="AH138" s="225"/>
      <c r="AI138" s="225"/>
      <c r="AJ138" s="225"/>
      <c r="AK138" s="225"/>
      <c r="AL138" s="225"/>
      <c r="AM138" s="225"/>
      <c r="AN138" s="1117" t="s">
        <v>52</v>
      </c>
      <c r="AO138" s="1118"/>
      <c r="AQ138" s="150"/>
      <c r="AR138" s="150"/>
      <c r="AS138" s="150"/>
      <c r="AT138" s="150"/>
      <c r="AY138" s="241"/>
      <c r="AZ138" s="241"/>
      <c r="BA138" s="241"/>
    </row>
    <row r="139" spans="2:94" ht="40.5" customHeight="1" thickBot="1" x14ac:dyDescent="0.45">
      <c r="B139" s="29">
        <v>1</v>
      </c>
      <c r="C139" s="397"/>
      <c r="D139" s="398" t="s">
        <v>22</v>
      </c>
      <c r="E139" s="399"/>
      <c r="F139" s="375"/>
      <c r="G139" s="375"/>
      <c r="H139" s="375"/>
      <c r="I139" s="375"/>
      <c r="J139" s="375"/>
      <c r="K139" s="375"/>
      <c r="L139" s="375"/>
      <c r="M139" s="375"/>
      <c r="N139" s="375"/>
      <c r="O139" s="375"/>
      <c r="P139" s="375"/>
      <c r="Q139" s="375"/>
      <c r="R139" s="375"/>
      <c r="S139" s="375"/>
      <c r="T139" s="375"/>
      <c r="U139" s="225"/>
      <c r="V139" s="225"/>
      <c r="W139" s="225"/>
      <c r="X139" s="225"/>
      <c r="Y139" s="225"/>
      <c r="Z139" s="225"/>
      <c r="AA139" s="225"/>
      <c r="AB139" s="225"/>
      <c r="AC139" s="225"/>
      <c r="AD139" s="225"/>
      <c r="AE139" s="225"/>
      <c r="AF139" s="225"/>
      <c r="AG139" s="225"/>
      <c r="AH139" s="225"/>
      <c r="AI139" s="225"/>
      <c r="AJ139" s="225"/>
      <c r="AK139" s="225"/>
      <c r="AL139" s="225"/>
      <c r="AM139" s="400"/>
      <c r="AN139" s="401" t="s">
        <v>23</v>
      </c>
      <c r="AO139" s="401" t="s">
        <v>24</v>
      </c>
      <c r="AQ139" s="150"/>
      <c r="AR139" s="150"/>
      <c r="AS139" s="150"/>
      <c r="AT139" s="150"/>
      <c r="AY139" s="241"/>
      <c r="AZ139" s="241"/>
      <c r="BA139" s="241"/>
    </row>
    <row r="140" spans="2:94" ht="21" hidden="1" thickBot="1" x14ac:dyDescent="0.45">
      <c r="B140" s="402"/>
      <c r="C140" s="403"/>
      <c r="D140" s="404"/>
      <c r="E140" s="405"/>
      <c r="F140" s="97"/>
      <c r="G140" s="5" t="s">
        <v>4</v>
      </c>
      <c r="H140" s="5" t="s">
        <v>1</v>
      </c>
      <c r="I140" s="407" t="s">
        <v>73</v>
      </c>
      <c r="J140" s="442" t="s">
        <v>2</v>
      </c>
      <c r="K140" s="442" t="s">
        <v>3</v>
      </c>
      <c r="L140" s="442" t="s">
        <v>8</v>
      </c>
      <c r="M140" s="442" t="s">
        <v>5</v>
      </c>
      <c r="N140" s="442" t="s">
        <v>6</v>
      </c>
      <c r="O140" s="442" t="s">
        <v>7</v>
      </c>
      <c r="P140" s="442" t="s">
        <v>9</v>
      </c>
      <c r="Q140" s="442" t="s">
        <v>10</v>
      </c>
      <c r="R140" s="442" t="s">
        <v>11</v>
      </c>
      <c r="S140" s="443" t="s">
        <v>12</v>
      </c>
      <c r="T140" s="409"/>
      <c r="U140" s="410"/>
      <c r="V140" s="259"/>
      <c r="W140" s="259"/>
      <c r="X140" s="259"/>
      <c r="Y140" s="259"/>
      <c r="Z140" s="259"/>
      <c r="AA140" s="259"/>
      <c r="AB140" s="259"/>
      <c r="AC140" s="259"/>
      <c r="AD140" s="259"/>
      <c r="AE140" s="259"/>
      <c r="AF140" s="259"/>
      <c r="AG140" s="259"/>
      <c r="AH140" s="259"/>
      <c r="AI140" s="259"/>
      <c r="AJ140" s="259"/>
      <c r="AK140" s="259"/>
      <c r="AL140" s="400"/>
      <c r="AM140" s="400"/>
      <c r="AN140" s="259"/>
      <c r="AO140" s="259"/>
      <c r="AQ140" s="150"/>
      <c r="AR140" s="150"/>
      <c r="AS140" s="150"/>
      <c r="AT140" s="150"/>
      <c r="AY140" s="241"/>
      <c r="AZ140" s="241"/>
      <c r="BA140" s="241"/>
      <c r="BB140" s="51"/>
    </row>
    <row r="141" spans="2:94" ht="33.75" hidden="1" thickBot="1" x14ac:dyDescent="0.45">
      <c r="B141" s="411"/>
      <c r="C141" s="412"/>
      <c r="D141" s="413"/>
      <c r="E141" s="414"/>
      <c r="F141" s="268"/>
      <c r="G141" s="5"/>
      <c r="H141" s="5"/>
      <c r="I141" s="407"/>
      <c r="J141" s="442"/>
      <c r="K141" s="442"/>
      <c r="L141" s="442"/>
      <c r="M141" s="442"/>
      <c r="N141" s="442"/>
      <c r="O141" s="442"/>
      <c r="P141" s="442"/>
      <c r="Q141" s="442"/>
      <c r="R141" s="442"/>
      <c r="S141" s="443"/>
      <c r="T141" s="409"/>
      <c r="U141" s="410"/>
      <c r="V141" s="259"/>
      <c r="W141" s="259"/>
      <c r="X141" s="409" t="s">
        <v>38</v>
      </c>
      <c r="Y141" s="415" t="s">
        <v>31</v>
      </c>
      <c r="Z141" s="10" t="s">
        <v>108</v>
      </c>
      <c r="AA141" s="417" t="s">
        <v>32</v>
      </c>
      <c r="AB141" s="9" t="s">
        <v>33</v>
      </c>
      <c r="AC141" s="8" t="s">
        <v>107</v>
      </c>
      <c r="AD141" s="420" t="s">
        <v>34</v>
      </c>
      <c r="AE141" s="7" t="s">
        <v>35</v>
      </c>
      <c r="AF141" s="416" t="s">
        <v>148</v>
      </c>
      <c r="AG141" s="422" t="s">
        <v>46</v>
      </c>
      <c r="AH141" s="422" t="s">
        <v>39</v>
      </c>
      <c r="AI141" s="422" t="s">
        <v>70</v>
      </c>
      <c r="AJ141" s="423" t="s">
        <v>41</v>
      </c>
      <c r="AK141" s="423" t="s">
        <v>42</v>
      </c>
      <c r="AL141" s="424" t="s">
        <v>23</v>
      </c>
      <c r="AM141" s="424" t="s">
        <v>24</v>
      </c>
      <c r="AN141" s="425"/>
      <c r="AO141" s="425"/>
      <c r="AQ141" s="150"/>
      <c r="AR141" s="150"/>
      <c r="AS141" s="150"/>
      <c r="AT141" s="150"/>
      <c r="AY141" s="241"/>
      <c r="AZ141" s="241"/>
      <c r="BA141" s="241"/>
      <c r="BB141" s="51"/>
    </row>
    <row r="142" spans="2:94" ht="21" thickBot="1" x14ac:dyDescent="0.45">
      <c r="B142" s="426">
        <v>1</v>
      </c>
      <c r="C142" s="427">
        <f>+(B136*-1)+D142</f>
        <v>0</v>
      </c>
      <c r="D142" s="28">
        <v>0</v>
      </c>
      <c r="E142" s="428" t="s">
        <v>80</v>
      </c>
      <c r="F142" s="429"/>
      <c r="G142" s="14">
        <v>414.62658399999998</v>
      </c>
      <c r="H142" s="15">
        <v>36.220413100000002</v>
      </c>
      <c r="I142" s="444">
        <f>+H142-C142</f>
        <v>36.220413100000002</v>
      </c>
      <c r="J142" s="442"/>
      <c r="K142" s="442"/>
      <c r="L142" s="442"/>
      <c r="M142" s="442"/>
      <c r="N142" s="442"/>
      <c r="O142" s="445">
        <f>COS(I142*3.14159265358979/180)</f>
        <v>0.80674984242354264</v>
      </c>
      <c r="P142" s="445">
        <f>+O142*G142</f>
        <v>334.49993130661176</v>
      </c>
      <c r="Q142" s="430">
        <v>334.5</v>
      </c>
      <c r="R142" s="445">
        <f>+P142</f>
        <v>334.49993130661176</v>
      </c>
      <c r="S142" s="442">
        <f t="shared" ref="S142:S153" si="4">+R142</f>
        <v>334.49993130661176</v>
      </c>
      <c r="T142" s="256"/>
      <c r="U142" s="287" t="str">
        <f>IF(AM142&lt;0,"use the locking pin"," ")</f>
        <v xml:space="preserve"> </v>
      </c>
      <c r="V142" s="315">
        <f t="shared" ref="V142:V153" si="5">IF(B142&lt;($B$139+1),S142,0)</f>
        <v>334.49993130661176</v>
      </c>
      <c r="W142" s="431"/>
      <c r="X142" s="315">
        <f>SUM(V142:V153)/($B$139)</f>
        <v>334.49993130661176</v>
      </c>
      <c r="Y142" s="432">
        <f>+D142+C142</f>
        <v>0</v>
      </c>
      <c r="Z142" s="6">
        <f>53.779595+Y142</f>
        <v>53.779595</v>
      </c>
      <c r="AA142" s="434">
        <f>SIN(Z142*3.14159265358979/180)</f>
        <v>0.8067499259590819</v>
      </c>
      <c r="AB142" s="6">
        <f>+AA142*414.6266</f>
        <v>334.49997885066585</v>
      </c>
      <c r="AC142" s="6">
        <f>59.2910885-Y142</f>
        <v>59.291088500000001</v>
      </c>
      <c r="AD142" s="436">
        <f>SIN(AC142*3.14159265358979/180)</f>
        <v>0.85977285389573432</v>
      </c>
      <c r="AE142" s="6">
        <f>+AD142*479.7721</f>
        <v>412.49502763654965</v>
      </c>
      <c r="AF142" s="446">
        <f>72*B139</f>
        <v>72</v>
      </c>
      <c r="AG142" s="437">
        <f>+AE142+AB142</f>
        <v>746.99500648721551</v>
      </c>
      <c r="AH142" s="322">
        <f>+V142-AB142</f>
        <v>-4.7544054098125343E-5</v>
      </c>
      <c r="AI142" s="322">
        <f t="shared" ref="AI142:AI153" si="6">+X142-AH142</f>
        <v>334.49997885066585</v>
      </c>
      <c r="AJ142" s="323">
        <f>+((AG142-AI142)/AG142)*AF142</f>
        <v>39.75882265866241</v>
      </c>
      <c r="AK142" s="323">
        <f>+(AI142/AG142)*AF142</f>
        <v>32.24117734133759</v>
      </c>
      <c r="AL142" s="288">
        <f t="shared" ref="AL142:AL153" si="7">2*$B$15/AJ142</f>
        <v>291.75914235661259</v>
      </c>
      <c r="AM142" s="288">
        <f>2*$C$15/AK142</f>
        <v>359.788350071423</v>
      </c>
      <c r="AN142" s="438">
        <f>ABS(AL142)</f>
        <v>291.75914235661259</v>
      </c>
      <c r="AO142" s="438">
        <f>ABS(AM142)</f>
        <v>359.788350071423</v>
      </c>
      <c r="AQ142" s="150"/>
      <c r="AR142" s="150"/>
      <c r="AS142" s="150"/>
      <c r="AT142" s="150"/>
      <c r="AY142" s="241"/>
      <c r="AZ142" s="241"/>
      <c r="BA142" s="241"/>
      <c r="BB142" s="51"/>
    </row>
    <row r="143" spans="2:94" ht="21" thickBot="1" x14ac:dyDescent="0.45">
      <c r="B143" s="439">
        <v>2</v>
      </c>
      <c r="C143" s="439"/>
      <c r="D143" s="28">
        <v>0</v>
      </c>
      <c r="E143" s="428" t="s">
        <v>80</v>
      </c>
      <c r="F143" s="440"/>
      <c r="G143" s="5">
        <v>479.77208100000001</v>
      </c>
      <c r="H143" s="5">
        <v>61.416098300000002</v>
      </c>
      <c r="I143" s="407">
        <f>+H143+D143</f>
        <v>61.416098300000002</v>
      </c>
      <c r="J143" s="442">
        <f t="shared" ref="J143:J153" si="8">+I143/2</f>
        <v>30.708049150000001</v>
      </c>
      <c r="K143" s="442">
        <f t="shared" ref="K143:K153" si="9">SIN(J143*3.14159265358979/180)</f>
        <v>0.51066370850547771</v>
      </c>
      <c r="L143" s="442">
        <f t="shared" ref="L143:L153" si="10">+K143*G143</f>
        <v>245.00219012085046</v>
      </c>
      <c r="M143" s="442">
        <f t="shared" ref="M143:M153" si="11">+L143*2</f>
        <v>490.00438024170091</v>
      </c>
      <c r="N143" s="442">
        <f>+C142+(D143/2)</f>
        <v>0</v>
      </c>
      <c r="O143" s="442">
        <f t="shared" ref="O143:O153" si="12">SIN(N143*3.14159265358979/180)</f>
        <v>0</v>
      </c>
      <c r="P143" s="442">
        <f t="shared" ref="P143:P153" si="13">+O143*M143</f>
        <v>0</v>
      </c>
      <c r="Q143" s="442">
        <f t="shared" ref="Q143:Q153" si="14">+S142</f>
        <v>334.49993130661176</v>
      </c>
      <c r="R143" s="442">
        <f>+Q143+P143</f>
        <v>334.49993130661176</v>
      </c>
      <c r="S143" s="442">
        <f t="shared" si="4"/>
        <v>334.49993130661176</v>
      </c>
      <c r="T143" s="256"/>
      <c r="U143" s="287" t="e">
        <f t="shared" ref="U143:U153" si="15">IF(AM143&lt;0,"use the locking pin"," ")</f>
        <v>#DIV/0!</v>
      </c>
      <c r="V143" s="315">
        <f t="shared" si="5"/>
        <v>0</v>
      </c>
      <c r="W143" s="431"/>
      <c r="X143" s="315" t="e">
        <f>SUM(V143:V153)/($B$139-B142)</f>
        <v>#DIV/0!</v>
      </c>
      <c r="Y143" s="316">
        <f>SUM(D143)+$C$142</f>
        <v>0</v>
      </c>
      <c r="Z143" s="6">
        <f t="shared" ref="Z143:Z153" si="16">53.779595+Y143</f>
        <v>53.779595</v>
      </c>
      <c r="AA143" s="434">
        <f>SIN(Z143*3.14159265358979/180)</f>
        <v>0.8067499259590819</v>
      </c>
      <c r="AB143" s="6">
        <f t="shared" ref="AB143:AB153" si="17">+AA143*414.6266</f>
        <v>334.49997885066585</v>
      </c>
      <c r="AC143" s="6">
        <f t="shared" ref="AC143:AC153" si="18">59.2910885-Y143</f>
        <v>59.291088500000001</v>
      </c>
      <c r="AD143" s="436">
        <f t="shared" ref="AD143:AD153" si="19">SIN(AC143*3.14159265358979/180)</f>
        <v>0.85977285389573432</v>
      </c>
      <c r="AE143" s="6">
        <f t="shared" ref="AE143:AE153" si="20">+AD143*479.7721</f>
        <v>412.49502763654965</v>
      </c>
      <c r="AF143" s="446">
        <f t="shared" ref="AF143:AF153" si="21">72*($B$139-B142)</f>
        <v>0</v>
      </c>
      <c r="AG143" s="437">
        <f t="shared" ref="AG143:AG153" si="22">+AE143+AB143</f>
        <v>746.99500648721551</v>
      </c>
      <c r="AH143" s="322">
        <f t="shared" ref="AH143:AH153" si="23">+V143-AB143</f>
        <v>-334.49997885066585</v>
      </c>
      <c r="AI143" s="322" t="e">
        <f t="shared" si="6"/>
        <v>#DIV/0!</v>
      </c>
      <c r="AJ143" s="323" t="e">
        <f t="shared" ref="AJ143:AJ153" si="24">+((AG143-AI143)/AG143)*AF143</f>
        <v>#DIV/0!</v>
      </c>
      <c r="AK143" s="323" t="e">
        <f t="shared" ref="AK143:AK153" si="25">+(AI143/AG143)*AF143</f>
        <v>#DIV/0!</v>
      </c>
      <c r="AL143" s="288" t="e">
        <f t="shared" si="7"/>
        <v>#DIV/0!</v>
      </c>
      <c r="AM143" s="288" t="e">
        <f t="shared" ref="AM143:AM153" si="26">2*$C$15/AK143</f>
        <v>#DIV/0!</v>
      </c>
      <c r="AN143" s="438" t="e">
        <f t="shared" ref="AN143:AO153" si="27">ABS(AL143)</f>
        <v>#DIV/0!</v>
      </c>
      <c r="AO143" s="438" t="e">
        <f t="shared" si="27"/>
        <v>#DIV/0!</v>
      </c>
      <c r="AQ143" s="150"/>
      <c r="AR143" s="150"/>
      <c r="AS143" s="150"/>
      <c r="AT143" s="150"/>
      <c r="AY143" s="241"/>
      <c r="AZ143" s="241"/>
      <c r="BA143" s="241"/>
      <c r="BB143" s="51"/>
    </row>
    <row r="144" spans="2:94" ht="21" thickBot="1" x14ac:dyDescent="0.45">
      <c r="B144" s="439">
        <v>3</v>
      </c>
      <c r="C144" s="439"/>
      <c r="D144" s="28">
        <v>0</v>
      </c>
      <c r="E144" s="428" t="s">
        <v>80</v>
      </c>
      <c r="F144" s="440"/>
      <c r="G144" s="5">
        <v>479.77208100000001</v>
      </c>
      <c r="H144" s="5">
        <v>61.416098300000002</v>
      </c>
      <c r="I144" s="407">
        <f t="shared" ref="I144:I153" si="28">+H144+D144</f>
        <v>61.416098300000002</v>
      </c>
      <c r="J144" s="442">
        <f t="shared" si="8"/>
        <v>30.708049150000001</v>
      </c>
      <c r="K144" s="442">
        <f t="shared" si="9"/>
        <v>0.51066370850547771</v>
      </c>
      <c r="L144" s="442">
        <f t="shared" si="10"/>
        <v>245.00219012085046</v>
      </c>
      <c r="M144" s="442">
        <f t="shared" si="11"/>
        <v>490.00438024170091</v>
      </c>
      <c r="N144" s="442">
        <f>+C142+D143+(D144/2)</f>
        <v>0</v>
      </c>
      <c r="O144" s="442">
        <f t="shared" si="12"/>
        <v>0</v>
      </c>
      <c r="P144" s="442">
        <f t="shared" si="13"/>
        <v>0</v>
      </c>
      <c r="Q144" s="442">
        <f t="shared" si="14"/>
        <v>334.49993130661176</v>
      </c>
      <c r="R144" s="442">
        <f t="shared" ref="R144:R153" si="29">+R143+P144</f>
        <v>334.49993130661176</v>
      </c>
      <c r="S144" s="442">
        <f t="shared" si="4"/>
        <v>334.49993130661176</v>
      </c>
      <c r="T144" s="256"/>
      <c r="U144" s="287" t="str">
        <f t="shared" si="15"/>
        <v>use the locking pin</v>
      </c>
      <c r="V144" s="315">
        <f t="shared" si="5"/>
        <v>0</v>
      </c>
      <c r="W144" s="431"/>
      <c r="X144" s="315">
        <f>SUM(V144:V153)/($B$139-B143)</f>
        <v>0</v>
      </c>
      <c r="Y144" s="316">
        <f>SUM(D143:D144)+$C$142</f>
        <v>0</v>
      </c>
      <c r="Z144" s="6">
        <f t="shared" si="16"/>
        <v>53.779595</v>
      </c>
      <c r="AA144" s="434">
        <f t="shared" ref="AA144:AA153" si="30">SIN(Z144*3.14159265358979/180)</f>
        <v>0.8067499259590819</v>
      </c>
      <c r="AB144" s="6">
        <f t="shared" si="17"/>
        <v>334.49997885066585</v>
      </c>
      <c r="AC144" s="6">
        <f t="shared" si="18"/>
        <v>59.291088500000001</v>
      </c>
      <c r="AD144" s="436">
        <f t="shared" si="19"/>
        <v>0.85977285389573432</v>
      </c>
      <c r="AE144" s="6">
        <f t="shared" si="20"/>
        <v>412.49502763654965</v>
      </c>
      <c r="AF144" s="446">
        <f t="shared" si="21"/>
        <v>-72</v>
      </c>
      <c r="AG144" s="437">
        <f t="shared" si="22"/>
        <v>746.99500648721551</v>
      </c>
      <c r="AH144" s="322">
        <f t="shared" si="23"/>
        <v>-334.49997885066585</v>
      </c>
      <c r="AI144" s="322">
        <f t="shared" si="6"/>
        <v>334.49997885066585</v>
      </c>
      <c r="AJ144" s="323">
        <f t="shared" si="24"/>
        <v>-39.75882265866241</v>
      </c>
      <c r="AK144" s="323">
        <f t="shared" si="25"/>
        <v>-32.24117734133759</v>
      </c>
      <c r="AL144" s="288">
        <f t="shared" si="7"/>
        <v>-291.75914235661259</v>
      </c>
      <c r="AM144" s="288">
        <f t="shared" si="26"/>
        <v>-359.788350071423</v>
      </c>
      <c r="AN144" s="438">
        <f t="shared" si="27"/>
        <v>291.75914235661259</v>
      </c>
      <c r="AO144" s="438">
        <f t="shared" si="27"/>
        <v>359.788350071423</v>
      </c>
      <c r="AQ144" s="150"/>
      <c r="AR144" s="150"/>
      <c r="AS144" s="150"/>
      <c r="AT144" s="150"/>
      <c r="AY144" s="241"/>
      <c r="AZ144" s="241"/>
      <c r="BA144" s="241"/>
      <c r="BB144" s="51"/>
    </row>
    <row r="145" spans="2:54" ht="21" thickBot="1" x14ac:dyDescent="0.45">
      <c r="B145" s="439">
        <v>4</v>
      </c>
      <c r="C145" s="439"/>
      <c r="D145" s="28">
        <v>0</v>
      </c>
      <c r="E145" s="428" t="s">
        <v>80</v>
      </c>
      <c r="F145" s="440"/>
      <c r="G145" s="5">
        <v>479.77208100000001</v>
      </c>
      <c r="H145" s="5">
        <v>61.416098300000002</v>
      </c>
      <c r="I145" s="407">
        <f t="shared" si="28"/>
        <v>61.416098300000002</v>
      </c>
      <c r="J145" s="442">
        <f t="shared" si="8"/>
        <v>30.708049150000001</v>
      </c>
      <c r="K145" s="442">
        <f t="shared" si="9"/>
        <v>0.51066370850547771</v>
      </c>
      <c r="L145" s="442">
        <f t="shared" si="10"/>
        <v>245.00219012085046</v>
      </c>
      <c r="M145" s="442">
        <f t="shared" si="11"/>
        <v>490.00438024170091</v>
      </c>
      <c r="N145" s="442">
        <f>+C142+D143+D144+(D145/2)</f>
        <v>0</v>
      </c>
      <c r="O145" s="442">
        <f t="shared" si="12"/>
        <v>0</v>
      </c>
      <c r="P145" s="442">
        <f t="shared" si="13"/>
        <v>0</v>
      </c>
      <c r="Q145" s="442">
        <f t="shared" si="14"/>
        <v>334.49993130661176</v>
      </c>
      <c r="R145" s="442">
        <f t="shared" si="29"/>
        <v>334.49993130661176</v>
      </c>
      <c r="S145" s="442">
        <f t="shared" si="4"/>
        <v>334.49993130661176</v>
      </c>
      <c r="T145" s="256"/>
      <c r="U145" s="287" t="str">
        <f t="shared" si="15"/>
        <v>use the locking pin</v>
      </c>
      <c r="V145" s="315">
        <f t="shared" si="5"/>
        <v>0</v>
      </c>
      <c r="W145" s="431"/>
      <c r="X145" s="315">
        <f>SUM(V145:V153)/($B$139-B144)</f>
        <v>0</v>
      </c>
      <c r="Y145" s="316">
        <f>SUM(D143:D145)+$C$142</f>
        <v>0</v>
      </c>
      <c r="Z145" s="6">
        <f t="shared" si="16"/>
        <v>53.779595</v>
      </c>
      <c r="AA145" s="434">
        <f t="shared" si="30"/>
        <v>0.8067499259590819</v>
      </c>
      <c r="AB145" s="6">
        <f t="shared" si="17"/>
        <v>334.49997885066585</v>
      </c>
      <c r="AC145" s="6">
        <f t="shared" si="18"/>
        <v>59.291088500000001</v>
      </c>
      <c r="AD145" s="436">
        <f t="shared" si="19"/>
        <v>0.85977285389573432</v>
      </c>
      <c r="AE145" s="6">
        <f t="shared" si="20"/>
        <v>412.49502763654965</v>
      </c>
      <c r="AF145" s="446">
        <f t="shared" si="21"/>
        <v>-144</v>
      </c>
      <c r="AG145" s="437">
        <f t="shared" si="22"/>
        <v>746.99500648721551</v>
      </c>
      <c r="AH145" s="322">
        <f t="shared" si="23"/>
        <v>-334.49997885066585</v>
      </c>
      <c r="AI145" s="322">
        <f t="shared" si="6"/>
        <v>334.49997885066585</v>
      </c>
      <c r="AJ145" s="323">
        <f t="shared" si="24"/>
        <v>-79.517645317324821</v>
      </c>
      <c r="AK145" s="323">
        <f t="shared" si="25"/>
        <v>-64.482354682675179</v>
      </c>
      <c r="AL145" s="288">
        <f t="shared" si="7"/>
        <v>-145.87957117830629</v>
      </c>
      <c r="AM145" s="288">
        <f t="shared" si="26"/>
        <v>-179.8941750357115</v>
      </c>
      <c r="AN145" s="438">
        <f t="shared" si="27"/>
        <v>145.87957117830629</v>
      </c>
      <c r="AO145" s="438">
        <f t="shared" si="27"/>
        <v>179.8941750357115</v>
      </c>
      <c r="AQ145" s="150"/>
      <c r="AR145" s="150"/>
      <c r="AS145" s="150"/>
      <c r="AT145" s="150"/>
      <c r="AY145" s="241"/>
      <c r="AZ145" s="241"/>
      <c r="BA145" s="241"/>
      <c r="BB145" s="51"/>
    </row>
    <row r="146" spans="2:54" ht="21" thickBot="1" x14ac:dyDescent="0.45">
      <c r="B146" s="439">
        <v>5</v>
      </c>
      <c r="C146" s="439"/>
      <c r="D146" s="28">
        <v>0</v>
      </c>
      <c r="E146" s="428" t="s">
        <v>80</v>
      </c>
      <c r="F146" s="440"/>
      <c r="G146" s="5">
        <v>479.77208100000001</v>
      </c>
      <c r="H146" s="5">
        <v>61.416098300000002</v>
      </c>
      <c r="I146" s="407">
        <f t="shared" si="28"/>
        <v>61.416098300000002</v>
      </c>
      <c r="J146" s="442">
        <f t="shared" si="8"/>
        <v>30.708049150000001</v>
      </c>
      <c r="K146" s="442">
        <f t="shared" si="9"/>
        <v>0.51066370850547771</v>
      </c>
      <c r="L146" s="442">
        <f t="shared" si="10"/>
        <v>245.00219012085046</v>
      </c>
      <c r="M146" s="442">
        <f t="shared" si="11"/>
        <v>490.00438024170091</v>
      </c>
      <c r="N146" s="442">
        <f>+C142+D143+D144+D145+(D146/2)</f>
        <v>0</v>
      </c>
      <c r="O146" s="442">
        <f t="shared" si="12"/>
        <v>0</v>
      </c>
      <c r="P146" s="442">
        <f t="shared" si="13"/>
        <v>0</v>
      </c>
      <c r="Q146" s="442">
        <f t="shared" si="14"/>
        <v>334.49993130661176</v>
      </c>
      <c r="R146" s="442">
        <f t="shared" si="29"/>
        <v>334.49993130661176</v>
      </c>
      <c r="S146" s="442">
        <f t="shared" si="4"/>
        <v>334.49993130661176</v>
      </c>
      <c r="T146" s="256"/>
      <c r="U146" s="287" t="str">
        <f t="shared" si="15"/>
        <v>use the locking pin</v>
      </c>
      <c r="V146" s="315">
        <f t="shared" si="5"/>
        <v>0</v>
      </c>
      <c r="W146" s="431"/>
      <c r="X146" s="315">
        <f>SUM(V146:V153)/($B$139-B145)</f>
        <v>0</v>
      </c>
      <c r="Y146" s="316">
        <f>SUM(D143:D146)+$C$142</f>
        <v>0</v>
      </c>
      <c r="Z146" s="6">
        <f t="shared" si="16"/>
        <v>53.779595</v>
      </c>
      <c r="AA146" s="434">
        <f t="shared" si="30"/>
        <v>0.8067499259590819</v>
      </c>
      <c r="AB146" s="6">
        <f t="shared" si="17"/>
        <v>334.49997885066585</v>
      </c>
      <c r="AC146" s="6">
        <f t="shared" si="18"/>
        <v>59.291088500000001</v>
      </c>
      <c r="AD146" s="436">
        <f t="shared" si="19"/>
        <v>0.85977285389573432</v>
      </c>
      <c r="AE146" s="6">
        <f t="shared" si="20"/>
        <v>412.49502763654965</v>
      </c>
      <c r="AF146" s="446">
        <f t="shared" si="21"/>
        <v>-216</v>
      </c>
      <c r="AG146" s="437">
        <f t="shared" si="22"/>
        <v>746.99500648721551</v>
      </c>
      <c r="AH146" s="322">
        <f t="shared" si="23"/>
        <v>-334.49997885066585</v>
      </c>
      <c r="AI146" s="322">
        <f t="shared" si="6"/>
        <v>334.49997885066585</v>
      </c>
      <c r="AJ146" s="323">
        <f t="shared" si="24"/>
        <v>-119.27646797598722</v>
      </c>
      <c r="AK146" s="323">
        <f t="shared" si="25"/>
        <v>-96.723532024012783</v>
      </c>
      <c r="AL146" s="288">
        <f t="shared" si="7"/>
        <v>-97.2530474522042</v>
      </c>
      <c r="AM146" s="288">
        <f t="shared" si="26"/>
        <v>-119.92945002380765</v>
      </c>
      <c r="AN146" s="438">
        <f t="shared" si="27"/>
        <v>97.2530474522042</v>
      </c>
      <c r="AO146" s="438">
        <f t="shared" si="27"/>
        <v>119.92945002380765</v>
      </c>
      <c r="AQ146" s="150"/>
      <c r="AR146" s="150"/>
      <c r="AS146" s="150"/>
      <c r="AT146" s="150"/>
      <c r="AY146" s="241"/>
      <c r="AZ146" s="241"/>
      <c r="BA146" s="241"/>
      <c r="BB146" s="51"/>
    </row>
    <row r="147" spans="2:54" ht="21" thickBot="1" x14ac:dyDescent="0.45">
      <c r="B147" s="439">
        <v>6</v>
      </c>
      <c r="C147" s="439"/>
      <c r="D147" s="28">
        <v>0</v>
      </c>
      <c r="E147" s="428" t="s">
        <v>80</v>
      </c>
      <c r="F147" s="440"/>
      <c r="G147" s="5">
        <v>479.77208100000001</v>
      </c>
      <c r="H147" s="5">
        <v>61.416098300000002</v>
      </c>
      <c r="I147" s="407">
        <f t="shared" si="28"/>
        <v>61.416098300000002</v>
      </c>
      <c r="J147" s="442">
        <f t="shared" si="8"/>
        <v>30.708049150000001</v>
      </c>
      <c r="K147" s="442">
        <f t="shared" si="9"/>
        <v>0.51066370850547771</v>
      </c>
      <c r="L147" s="442">
        <f t="shared" si="10"/>
        <v>245.00219012085046</v>
      </c>
      <c r="M147" s="442">
        <f t="shared" si="11"/>
        <v>490.00438024170091</v>
      </c>
      <c r="N147" s="442">
        <f>+C142+D143+D144+D145+D146+(D147/2)</f>
        <v>0</v>
      </c>
      <c r="O147" s="442">
        <f t="shared" si="12"/>
        <v>0</v>
      </c>
      <c r="P147" s="442">
        <f t="shared" si="13"/>
        <v>0</v>
      </c>
      <c r="Q147" s="442">
        <f t="shared" si="14"/>
        <v>334.49993130661176</v>
      </c>
      <c r="R147" s="442">
        <f t="shared" si="29"/>
        <v>334.49993130661176</v>
      </c>
      <c r="S147" s="442">
        <f t="shared" si="4"/>
        <v>334.49993130661176</v>
      </c>
      <c r="T147" s="256"/>
      <c r="U147" s="287" t="str">
        <f t="shared" si="15"/>
        <v>use the locking pin</v>
      </c>
      <c r="V147" s="315">
        <f t="shared" si="5"/>
        <v>0</v>
      </c>
      <c r="W147" s="431"/>
      <c r="X147" s="315">
        <f>SUM(V147:V153)/($B$139-B146)</f>
        <v>0</v>
      </c>
      <c r="Y147" s="316">
        <f>SUM(D143:D147)+$C$142</f>
        <v>0</v>
      </c>
      <c r="Z147" s="6">
        <f t="shared" si="16"/>
        <v>53.779595</v>
      </c>
      <c r="AA147" s="434">
        <f t="shared" si="30"/>
        <v>0.8067499259590819</v>
      </c>
      <c r="AB147" s="6">
        <f t="shared" si="17"/>
        <v>334.49997885066585</v>
      </c>
      <c r="AC147" s="6">
        <f t="shared" si="18"/>
        <v>59.291088500000001</v>
      </c>
      <c r="AD147" s="436">
        <f t="shared" si="19"/>
        <v>0.85977285389573432</v>
      </c>
      <c r="AE147" s="6">
        <f t="shared" si="20"/>
        <v>412.49502763654965</v>
      </c>
      <c r="AF147" s="446">
        <f t="shared" si="21"/>
        <v>-288</v>
      </c>
      <c r="AG147" s="437">
        <f t="shared" si="22"/>
        <v>746.99500648721551</v>
      </c>
      <c r="AH147" s="322">
        <f t="shared" si="23"/>
        <v>-334.49997885066585</v>
      </c>
      <c r="AI147" s="322">
        <f t="shared" si="6"/>
        <v>334.49997885066585</v>
      </c>
      <c r="AJ147" s="323">
        <f t="shared" si="24"/>
        <v>-159.03529063464964</v>
      </c>
      <c r="AK147" s="323">
        <f t="shared" si="25"/>
        <v>-128.96470936535036</v>
      </c>
      <c r="AL147" s="288">
        <f t="shared" si="7"/>
        <v>-72.939785589153146</v>
      </c>
      <c r="AM147" s="288">
        <f t="shared" si="26"/>
        <v>-89.947087517855749</v>
      </c>
      <c r="AN147" s="438">
        <f t="shared" si="27"/>
        <v>72.939785589153146</v>
      </c>
      <c r="AO147" s="438">
        <f t="shared" si="27"/>
        <v>89.947087517855749</v>
      </c>
      <c r="AQ147" s="150"/>
      <c r="AR147" s="150"/>
      <c r="AS147" s="150"/>
      <c r="AT147" s="150"/>
      <c r="AU147" s="150"/>
      <c r="AW147" s="150"/>
      <c r="AX147" s="150"/>
      <c r="AY147" s="241"/>
      <c r="AZ147" s="241"/>
      <c r="BA147" s="241"/>
    </row>
    <row r="148" spans="2:54" ht="21" thickBot="1" x14ac:dyDescent="0.45">
      <c r="B148" s="439">
        <v>7</v>
      </c>
      <c r="C148" s="439"/>
      <c r="D148" s="28">
        <v>0</v>
      </c>
      <c r="E148" s="428" t="s">
        <v>80</v>
      </c>
      <c r="F148" s="440"/>
      <c r="G148" s="5">
        <v>479.77208100000001</v>
      </c>
      <c r="H148" s="5">
        <v>61.416098300000002</v>
      </c>
      <c r="I148" s="407">
        <f t="shared" si="28"/>
        <v>61.416098300000002</v>
      </c>
      <c r="J148" s="442">
        <f t="shared" si="8"/>
        <v>30.708049150000001</v>
      </c>
      <c r="K148" s="442">
        <f t="shared" si="9"/>
        <v>0.51066370850547771</v>
      </c>
      <c r="L148" s="442">
        <f t="shared" si="10"/>
        <v>245.00219012085046</v>
      </c>
      <c r="M148" s="442">
        <f t="shared" si="11"/>
        <v>490.00438024170091</v>
      </c>
      <c r="N148" s="442">
        <f>+C142+D143+D144+D145+D146+D147+(D148/2)</f>
        <v>0</v>
      </c>
      <c r="O148" s="442">
        <f t="shared" si="12"/>
        <v>0</v>
      </c>
      <c r="P148" s="442">
        <f t="shared" si="13"/>
        <v>0</v>
      </c>
      <c r="Q148" s="442">
        <f t="shared" si="14"/>
        <v>334.49993130661176</v>
      </c>
      <c r="R148" s="442">
        <f t="shared" si="29"/>
        <v>334.49993130661176</v>
      </c>
      <c r="S148" s="442">
        <f t="shared" si="4"/>
        <v>334.49993130661176</v>
      </c>
      <c r="T148" s="256"/>
      <c r="U148" s="287" t="str">
        <f t="shared" si="15"/>
        <v>use the locking pin</v>
      </c>
      <c r="V148" s="315">
        <f t="shared" si="5"/>
        <v>0</v>
      </c>
      <c r="W148" s="431"/>
      <c r="X148" s="315">
        <f>SUM(V148:V153)/($B$139-B147)</f>
        <v>0</v>
      </c>
      <c r="Y148" s="316">
        <f>SUM(D143:D148)+$C$142</f>
        <v>0</v>
      </c>
      <c r="Z148" s="6">
        <f t="shared" si="16"/>
        <v>53.779595</v>
      </c>
      <c r="AA148" s="434">
        <f t="shared" si="30"/>
        <v>0.8067499259590819</v>
      </c>
      <c r="AB148" s="6">
        <f t="shared" si="17"/>
        <v>334.49997885066585</v>
      </c>
      <c r="AC148" s="6">
        <f t="shared" si="18"/>
        <v>59.291088500000001</v>
      </c>
      <c r="AD148" s="436">
        <f t="shared" si="19"/>
        <v>0.85977285389573432</v>
      </c>
      <c r="AE148" s="6">
        <f t="shared" si="20"/>
        <v>412.49502763654965</v>
      </c>
      <c r="AF148" s="446">
        <f t="shared" si="21"/>
        <v>-360</v>
      </c>
      <c r="AG148" s="437">
        <f t="shared" si="22"/>
        <v>746.99500648721551</v>
      </c>
      <c r="AH148" s="322">
        <f t="shared" si="23"/>
        <v>-334.49997885066585</v>
      </c>
      <c r="AI148" s="322">
        <f t="shared" si="6"/>
        <v>334.49997885066585</v>
      </c>
      <c r="AJ148" s="323">
        <f t="shared" si="24"/>
        <v>-198.79411329331202</v>
      </c>
      <c r="AK148" s="323">
        <f t="shared" si="25"/>
        <v>-161.20588670668798</v>
      </c>
      <c r="AL148" s="288">
        <f t="shared" si="7"/>
        <v>-58.351828471322527</v>
      </c>
      <c r="AM148" s="288">
        <f t="shared" si="26"/>
        <v>-71.957670014284588</v>
      </c>
      <c r="AN148" s="438">
        <f t="shared" si="27"/>
        <v>58.351828471322527</v>
      </c>
      <c r="AO148" s="438">
        <f t="shared" si="27"/>
        <v>71.957670014284588</v>
      </c>
      <c r="AQ148" s="150"/>
      <c r="AR148" s="150"/>
      <c r="AS148" s="150"/>
      <c r="AT148" s="150"/>
      <c r="AU148" s="150"/>
      <c r="AV148" s="150"/>
      <c r="AW148" s="150"/>
      <c r="AX148" s="150"/>
      <c r="AY148" s="241"/>
      <c r="AZ148" s="241"/>
      <c r="BA148" s="241"/>
    </row>
    <row r="149" spans="2:54" ht="21" thickBot="1" x14ac:dyDescent="0.45">
      <c r="B149" s="439">
        <v>8</v>
      </c>
      <c r="C149" s="439"/>
      <c r="D149" s="28">
        <v>0</v>
      </c>
      <c r="E149" s="428" t="s">
        <v>80</v>
      </c>
      <c r="F149" s="440"/>
      <c r="G149" s="5">
        <v>479.77208100000001</v>
      </c>
      <c r="H149" s="5">
        <v>61.416098300000002</v>
      </c>
      <c r="I149" s="407">
        <f t="shared" si="28"/>
        <v>61.416098300000002</v>
      </c>
      <c r="J149" s="442">
        <f t="shared" si="8"/>
        <v>30.708049150000001</v>
      </c>
      <c r="K149" s="442">
        <f t="shared" si="9"/>
        <v>0.51066370850547771</v>
      </c>
      <c r="L149" s="442">
        <f t="shared" si="10"/>
        <v>245.00219012085046</v>
      </c>
      <c r="M149" s="442">
        <f t="shared" si="11"/>
        <v>490.00438024170091</v>
      </c>
      <c r="N149" s="442">
        <f>+C142+D143+D144+D145+D146+D147+D148+(D149/2)</f>
        <v>0</v>
      </c>
      <c r="O149" s="442">
        <f t="shared" si="12"/>
        <v>0</v>
      </c>
      <c r="P149" s="442">
        <f t="shared" si="13"/>
        <v>0</v>
      </c>
      <c r="Q149" s="442">
        <f t="shared" si="14"/>
        <v>334.49993130661176</v>
      </c>
      <c r="R149" s="442">
        <f t="shared" si="29"/>
        <v>334.49993130661176</v>
      </c>
      <c r="S149" s="442">
        <f t="shared" si="4"/>
        <v>334.49993130661176</v>
      </c>
      <c r="T149" s="256"/>
      <c r="U149" s="287" t="str">
        <f t="shared" si="15"/>
        <v>use the locking pin</v>
      </c>
      <c r="V149" s="315">
        <f t="shared" si="5"/>
        <v>0</v>
      </c>
      <c r="W149" s="431"/>
      <c r="X149" s="315">
        <f>SUM(V149:V153)/($B$139-B148)</f>
        <v>0</v>
      </c>
      <c r="Y149" s="316">
        <f>SUM(D143:D149)+$C$142</f>
        <v>0</v>
      </c>
      <c r="Z149" s="6">
        <f t="shared" si="16"/>
        <v>53.779595</v>
      </c>
      <c r="AA149" s="434">
        <f t="shared" si="30"/>
        <v>0.8067499259590819</v>
      </c>
      <c r="AB149" s="6">
        <f t="shared" si="17"/>
        <v>334.49997885066585</v>
      </c>
      <c r="AC149" s="6">
        <f t="shared" si="18"/>
        <v>59.291088500000001</v>
      </c>
      <c r="AD149" s="436">
        <f t="shared" si="19"/>
        <v>0.85977285389573432</v>
      </c>
      <c r="AE149" s="6">
        <f t="shared" si="20"/>
        <v>412.49502763654965</v>
      </c>
      <c r="AF149" s="446">
        <f t="shared" si="21"/>
        <v>-432</v>
      </c>
      <c r="AG149" s="437">
        <f t="shared" si="22"/>
        <v>746.99500648721551</v>
      </c>
      <c r="AH149" s="322">
        <f t="shared" si="23"/>
        <v>-334.49997885066585</v>
      </c>
      <c r="AI149" s="322">
        <f t="shared" si="6"/>
        <v>334.49997885066585</v>
      </c>
      <c r="AJ149" s="323">
        <f t="shared" si="24"/>
        <v>-238.55293595197443</v>
      </c>
      <c r="AK149" s="323">
        <f t="shared" si="25"/>
        <v>-193.44706404802557</v>
      </c>
      <c r="AL149" s="288">
        <f t="shared" si="7"/>
        <v>-48.6265237261021</v>
      </c>
      <c r="AM149" s="288">
        <f t="shared" si="26"/>
        <v>-59.964725011903823</v>
      </c>
      <c r="AN149" s="438">
        <f t="shared" si="27"/>
        <v>48.6265237261021</v>
      </c>
      <c r="AO149" s="438">
        <f t="shared" si="27"/>
        <v>59.964725011903823</v>
      </c>
      <c r="AQ149" s="150"/>
      <c r="AR149" s="150"/>
      <c r="AS149" s="150"/>
      <c r="AT149" s="150"/>
      <c r="AU149" s="150"/>
      <c r="AV149" s="150"/>
      <c r="AW149" s="150"/>
      <c r="AX149" s="150"/>
      <c r="AY149" s="241"/>
      <c r="AZ149" s="241"/>
      <c r="BA149" s="241"/>
    </row>
    <row r="150" spans="2:54" ht="21" thickBot="1" x14ac:dyDescent="0.45">
      <c r="B150" s="439">
        <v>9</v>
      </c>
      <c r="C150" s="439"/>
      <c r="D150" s="28">
        <v>0</v>
      </c>
      <c r="E150" s="428" t="s">
        <v>80</v>
      </c>
      <c r="F150" s="440"/>
      <c r="G150" s="5">
        <v>479.77208100000001</v>
      </c>
      <c r="H150" s="5">
        <v>61.416098300000002</v>
      </c>
      <c r="I150" s="407">
        <f t="shared" si="28"/>
        <v>61.416098300000002</v>
      </c>
      <c r="J150" s="442">
        <f t="shared" si="8"/>
        <v>30.708049150000001</v>
      </c>
      <c r="K150" s="442">
        <f t="shared" si="9"/>
        <v>0.51066370850547771</v>
      </c>
      <c r="L150" s="442">
        <f t="shared" si="10"/>
        <v>245.00219012085046</v>
      </c>
      <c r="M150" s="442">
        <f t="shared" si="11"/>
        <v>490.00438024170091</v>
      </c>
      <c r="N150" s="442">
        <f>+C142+D143+D144+D145+D146+D147+D148+D149+(D150/2)</f>
        <v>0</v>
      </c>
      <c r="O150" s="442">
        <f t="shared" si="12"/>
        <v>0</v>
      </c>
      <c r="P150" s="442">
        <f t="shared" si="13"/>
        <v>0</v>
      </c>
      <c r="Q150" s="442">
        <f t="shared" si="14"/>
        <v>334.49993130661176</v>
      </c>
      <c r="R150" s="442">
        <f t="shared" si="29"/>
        <v>334.49993130661176</v>
      </c>
      <c r="S150" s="442">
        <f t="shared" si="4"/>
        <v>334.49993130661176</v>
      </c>
      <c r="T150" s="256"/>
      <c r="U150" s="287" t="str">
        <f t="shared" si="15"/>
        <v>use the locking pin</v>
      </c>
      <c r="V150" s="315">
        <f t="shared" si="5"/>
        <v>0</v>
      </c>
      <c r="W150" s="431"/>
      <c r="X150" s="315">
        <f>SUM(V150:V153)/($B$139-B149)</f>
        <v>0</v>
      </c>
      <c r="Y150" s="316">
        <f>SUM(D143:D150)+$C$142</f>
        <v>0</v>
      </c>
      <c r="Z150" s="6">
        <f t="shared" si="16"/>
        <v>53.779595</v>
      </c>
      <c r="AA150" s="434">
        <f t="shared" si="30"/>
        <v>0.8067499259590819</v>
      </c>
      <c r="AB150" s="6">
        <f t="shared" si="17"/>
        <v>334.49997885066585</v>
      </c>
      <c r="AC150" s="6">
        <f t="shared" si="18"/>
        <v>59.291088500000001</v>
      </c>
      <c r="AD150" s="436">
        <f t="shared" si="19"/>
        <v>0.85977285389573432</v>
      </c>
      <c r="AE150" s="6">
        <f t="shared" si="20"/>
        <v>412.49502763654965</v>
      </c>
      <c r="AF150" s="446">
        <f t="shared" si="21"/>
        <v>-504</v>
      </c>
      <c r="AG150" s="437">
        <f t="shared" si="22"/>
        <v>746.99500648721551</v>
      </c>
      <c r="AH150" s="322">
        <f t="shared" si="23"/>
        <v>-334.49997885066585</v>
      </c>
      <c r="AI150" s="322">
        <f t="shared" si="6"/>
        <v>334.49997885066585</v>
      </c>
      <c r="AJ150" s="323">
        <f t="shared" si="24"/>
        <v>-278.31175861063684</v>
      </c>
      <c r="AK150" s="323">
        <f t="shared" si="25"/>
        <v>-225.68824138936316</v>
      </c>
      <c r="AL150" s="288">
        <f t="shared" si="7"/>
        <v>-41.679877479516087</v>
      </c>
      <c r="AM150" s="288">
        <f t="shared" si="26"/>
        <v>-51.398335724488994</v>
      </c>
      <c r="AN150" s="438">
        <f t="shared" si="27"/>
        <v>41.679877479516087</v>
      </c>
      <c r="AO150" s="438">
        <f t="shared" si="27"/>
        <v>51.398335724488994</v>
      </c>
      <c r="AQ150" s="150"/>
      <c r="AR150" s="150"/>
      <c r="AS150" s="150"/>
      <c r="AT150" s="150"/>
      <c r="AU150" s="150"/>
      <c r="AV150" s="150"/>
      <c r="AW150" s="150"/>
      <c r="AX150" s="150"/>
      <c r="AY150" s="241"/>
      <c r="AZ150" s="241"/>
      <c r="BA150" s="241"/>
    </row>
    <row r="151" spans="2:54" ht="21" thickBot="1" x14ac:dyDescent="0.45">
      <c r="B151" s="439">
        <v>10</v>
      </c>
      <c r="C151" s="439"/>
      <c r="D151" s="28">
        <v>0</v>
      </c>
      <c r="E151" s="428" t="s">
        <v>80</v>
      </c>
      <c r="F151" s="440"/>
      <c r="G151" s="5">
        <v>479.77208100000001</v>
      </c>
      <c r="H151" s="5">
        <v>61.416098300000002</v>
      </c>
      <c r="I151" s="407">
        <f t="shared" si="28"/>
        <v>61.416098300000002</v>
      </c>
      <c r="J151" s="442">
        <f t="shared" si="8"/>
        <v>30.708049150000001</v>
      </c>
      <c r="K151" s="442">
        <f t="shared" si="9"/>
        <v>0.51066370850547771</v>
      </c>
      <c r="L151" s="442">
        <f t="shared" si="10"/>
        <v>245.00219012085046</v>
      </c>
      <c r="M151" s="442">
        <f t="shared" si="11"/>
        <v>490.00438024170091</v>
      </c>
      <c r="N151" s="442">
        <f>+C142+D143+D144+D145+D146+D147+D148+D149+D150+(D151/2)</f>
        <v>0</v>
      </c>
      <c r="O151" s="442">
        <f t="shared" si="12"/>
        <v>0</v>
      </c>
      <c r="P151" s="442">
        <f t="shared" si="13"/>
        <v>0</v>
      </c>
      <c r="Q151" s="442">
        <f t="shared" si="14"/>
        <v>334.49993130661176</v>
      </c>
      <c r="R151" s="442">
        <f t="shared" si="29"/>
        <v>334.49993130661176</v>
      </c>
      <c r="S151" s="442">
        <f t="shared" si="4"/>
        <v>334.49993130661176</v>
      </c>
      <c r="T151" s="256"/>
      <c r="U151" s="287" t="str">
        <f t="shared" si="15"/>
        <v>use the locking pin</v>
      </c>
      <c r="V151" s="315">
        <f t="shared" si="5"/>
        <v>0</v>
      </c>
      <c r="W151" s="431"/>
      <c r="X151" s="315">
        <f>SUM(V151:V153)/($B$139-B150)</f>
        <v>0</v>
      </c>
      <c r="Y151" s="316">
        <f>SUM(D143:D151)+$C$142</f>
        <v>0</v>
      </c>
      <c r="Z151" s="6">
        <f t="shared" si="16"/>
        <v>53.779595</v>
      </c>
      <c r="AA151" s="434">
        <f t="shared" si="30"/>
        <v>0.8067499259590819</v>
      </c>
      <c r="AB151" s="6">
        <f t="shared" si="17"/>
        <v>334.49997885066585</v>
      </c>
      <c r="AC151" s="6">
        <f t="shared" si="18"/>
        <v>59.291088500000001</v>
      </c>
      <c r="AD151" s="436">
        <f t="shared" si="19"/>
        <v>0.85977285389573432</v>
      </c>
      <c r="AE151" s="6">
        <f t="shared" si="20"/>
        <v>412.49502763654965</v>
      </c>
      <c r="AF151" s="446">
        <f t="shared" si="21"/>
        <v>-576</v>
      </c>
      <c r="AG151" s="437">
        <f t="shared" si="22"/>
        <v>746.99500648721551</v>
      </c>
      <c r="AH151" s="322">
        <f t="shared" si="23"/>
        <v>-334.49997885066585</v>
      </c>
      <c r="AI151" s="322">
        <f t="shared" si="6"/>
        <v>334.49997885066585</v>
      </c>
      <c r="AJ151" s="323">
        <f t="shared" si="24"/>
        <v>-318.07058126929928</v>
      </c>
      <c r="AK151" s="323">
        <f t="shared" si="25"/>
        <v>-257.92941873070072</v>
      </c>
      <c r="AL151" s="288">
        <f t="shared" si="7"/>
        <v>-36.469892794576573</v>
      </c>
      <c r="AM151" s="288">
        <f t="shared" si="26"/>
        <v>-44.973543758927875</v>
      </c>
      <c r="AN151" s="438">
        <f t="shared" si="27"/>
        <v>36.469892794576573</v>
      </c>
      <c r="AO151" s="438">
        <f t="shared" si="27"/>
        <v>44.973543758927875</v>
      </c>
      <c r="AQ151" s="150"/>
      <c r="AR151" s="150"/>
      <c r="AS151" s="150"/>
      <c r="AT151" s="150"/>
      <c r="AU151" s="150"/>
      <c r="AV151" s="150"/>
      <c r="AW151" s="150"/>
      <c r="AX151" s="150"/>
      <c r="AY151" s="241"/>
      <c r="AZ151" s="241"/>
      <c r="BA151" s="241"/>
    </row>
    <row r="152" spans="2:54" ht="21" thickBot="1" x14ac:dyDescent="0.45">
      <c r="B152" s="439">
        <v>11</v>
      </c>
      <c r="C152" s="439"/>
      <c r="D152" s="28">
        <v>0</v>
      </c>
      <c r="E152" s="428" t="s">
        <v>80</v>
      </c>
      <c r="F152" s="440"/>
      <c r="G152" s="5">
        <v>479.77208100000001</v>
      </c>
      <c r="H152" s="5">
        <v>61.416098300000002</v>
      </c>
      <c r="I152" s="407">
        <f t="shared" si="28"/>
        <v>61.416098300000002</v>
      </c>
      <c r="J152" s="442">
        <f t="shared" si="8"/>
        <v>30.708049150000001</v>
      </c>
      <c r="K152" s="442">
        <f t="shared" si="9"/>
        <v>0.51066370850547771</v>
      </c>
      <c r="L152" s="442">
        <f t="shared" si="10"/>
        <v>245.00219012085046</v>
      </c>
      <c r="M152" s="442">
        <f t="shared" si="11"/>
        <v>490.00438024170091</v>
      </c>
      <c r="N152" s="442">
        <f>+C142+D143+D144+D145+D146+D147+D148+D149+D150+D151+(D152/2)</f>
        <v>0</v>
      </c>
      <c r="O152" s="442">
        <f t="shared" si="12"/>
        <v>0</v>
      </c>
      <c r="P152" s="442">
        <f t="shared" si="13"/>
        <v>0</v>
      </c>
      <c r="Q152" s="442">
        <f t="shared" si="14"/>
        <v>334.49993130661176</v>
      </c>
      <c r="R152" s="442">
        <f t="shared" si="29"/>
        <v>334.49993130661176</v>
      </c>
      <c r="S152" s="442">
        <f t="shared" si="4"/>
        <v>334.49993130661176</v>
      </c>
      <c r="T152" s="256"/>
      <c r="U152" s="287" t="str">
        <f t="shared" si="15"/>
        <v>use the locking pin</v>
      </c>
      <c r="V152" s="315">
        <f t="shared" si="5"/>
        <v>0</v>
      </c>
      <c r="W152" s="431"/>
      <c r="X152" s="315">
        <f>SUM(V152:V153)/($B$139-B151)</f>
        <v>0</v>
      </c>
      <c r="Y152" s="316">
        <f>SUM(D143:D152)+$C$142</f>
        <v>0</v>
      </c>
      <c r="Z152" s="6">
        <f t="shared" si="16"/>
        <v>53.779595</v>
      </c>
      <c r="AA152" s="434">
        <f t="shared" si="30"/>
        <v>0.8067499259590819</v>
      </c>
      <c r="AB152" s="6">
        <f t="shared" si="17"/>
        <v>334.49997885066585</v>
      </c>
      <c r="AC152" s="6">
        <f t="shared" si="18"/>
        <v>59.291088500000001</v>
      </c>
      <c r="AD152" s="436">
        <f t="shared" si="19"/>
        <v>0.85977285389573432</v>
      </c>
      <c r="AE152" s="6">
        <f t="shared" si="20"/>
        <v>412.49502763654965</v>
      </c>
      <c r="AF152" s="446">
        <f t="shared" si="21"/>
        <v>-648</v>
      </c>
      <c r="AG152" s="437">
        <f t="shared" si="22"/>
        <v>746.99500648721551</v>
      </c>
      <c r="AH152" s="322">
        <f t="shared" si="23"/>
        <v>-334.49997885066585</v>
      </c>
      <c r="AI152" s="322">
        <f t="shared" si="6"/>
        <v>334.49997885066585</v>
      </c>
      <c r="AJ152" s="323">
        <f t="shared" si="24"/>
        <v>-357.82940392796166</v>
      </c>
      <c r="AK152" s="323">
        <f t="shared" si="25"/>
        <v>-290.17059607203834</v>
      </c>
      <c r="AL152" s="288">
        <f t="shared" si="7"/>
        <v>-32.417682484068067</v>
      </c>
      <c r="AM152" s="288">
        <f t="shared" si="26"/>
        <v>-39.976483341269216</v>
      </c>
      <c r="AN152" s="438">
        <f t="shared" si="27"/>
        <v>32.417682484068067</v>
      </c>
      <c r="AO152" s="438">
        <f t="shared" si="27"/>
        <v>39.976483341269216</v>
      </c>
      <c r="AQ152" s="150"/>
      <c r="AR152" s="150"/>
      <c r="AS152" s="150"/>
      <c r="AT152" s="150"/>
      <c r="AU152" s="150"/>
      <c r="AV152" s="150"/>
      <c r="AW152" s="150"/>
      <c r="AX152" s="150"/>
      <c r="AY152" s="241"/>
      <c r="AZ152" s="241"/>
      <c r="BA152" s="241"/>
    </row>
    <row r="153" spans="2:54" ht="21" thickBot="1" x14ac:dyDescent="0.45">
      <c r="B153" s="439">
        <v>12</v>
      </c>
      <c r="C153" s="439"/>
      <c r="D153" s="28">
        <v>0</v>
      </c>
      <c r="E153" s="428" t="s">
        <v>80</v>
      </c>
      <c r="F153" s="440"/>
      <c r="G153" s="5">
        <v>479.77208100000001</v>
      </c>
      <c r="H153" s="5">
        <v>61.416098300000002</v>
      </c>
      <c r="I153" s="407">
        <f t="shared" si="28"/>
        <v>61.416098300000002</v>
      </c>
      <c r="J153" s="442">
        <f t="shared" si="8"/>
        <v>30.708049150000001</v>
      </c>
      <c r="K153" s="442">
        <f t="shared" si="9"/>
        <v>0.51066370850547771</v>
      </c>
      <c r="L153" s="442">
        <f t="shared" si="10"/>
        <v>245.00219012085046</v>
      </c>
      <c r="M153" s="442">
        <f t="shared" si="11"/>
        <v>490.00438024170091</v>
      </c>
      <c r="N153" s="442">
        <f>+C142+D143+D144+D145+D146+D147+D148+D149+D150+D151+D152+(D153/2)</f>
        <v>0</v>
      </c>
      <c r="O153" s="442">
        <f t="shared" si="12"/>
        <v>0</v>
      </c>
      <c r="P153" s="442">
        <f t="shared" si="13"/>
        <v>0</v>
      </c>
      <c r="Q153" s="442">
        <f t="shared" si="14"/>
        <v>334.49993130661176</v>
      </c>
      <c r="R153" s="442">
        <f t="shared" si="29"/>
        <v>334.49993130661176</v>
      </c>
      <c r="S153" s="442">
        <f t="shared" si="4"/>
        <v>334.49993130661176</v>
      </c>
      <c r="T153" s="256"/>
      <c r="U153" s="287" t="str">
        <f t="shared" si="15"/>
        <v>use the locking pin</v>
      </c>
      <c r="V153" s="315">
        <f t="shared" si="5"/>
        <v>0</v>
      </c>
      <c r="W153" s="431"/>
      <c r="X153" s="315">
        <f>SUM(V153)/($B$139-B152)</f>
        <v>0</v>
      </c>
      <c r="Y153" s="316">
        <f>SUM(D143:D153)+$C$142</f>
        <v>0</v>
      </c>
      <c r="Z153" s="6">
        <f t="shared" si="16"/>
        <v>53.779595</v>
      </c>
      <c r="AA153" s="434">
        <f t="shared" si="30"/>
        <v>0.8067499259590819</v>
      </c>
      <c r="AB153" s="6">
        <f t="shared" si="17"/>
        <v>334.49997885066585</v>
      </c>
      <c r="AC153" s="6">
        <f t="shared" si="18"/>
        <v>59.291088500000001</v>
      </c>
      <c r="AD153" s="436">
        <f t="shared" si="19"/>
        <v>0.85977285389573432</v>
      </c>
      <c r="AE153" s="6">
        <f t="shared" si="20"/>
        <v>412.49502763654965</v>
      </c>
      <c r="AF153" s="446">
        <f t="shared" si="21"/>
        <v>-720</v>
      </c>
      <c r="AG153" s="437">
        <f t="shared" si="22"/>
        <v>746.99500648721551</v>
      </c>
      <c r="AH153" s="322">
        <f t="shared" si="23"/>
        <v>-334.49997885066585</v>
      </c>
      <c r="AI153" s="322">
        <f t="shared" si="6"/>
        <v>334.49997885066585</v>
      </c>
      <c r="AJ153" s="323">
        <f t="shared" si="24"/>
        <v>-397.58822658662405</v>
      </c>
      <c r="AK153" s="323">
        <f t="shared" si="25"/>
        <v>-322.41177341337595</v>
      </c>
      <c r="AL153" s="288">
        <f t="shared" si="7"/>
        <v>-29.175914235661264</v>
      </c>
      <c r="AM153" s="288">
        <f t="shared" si="26"/>
        <v>-35.978835007142294</v>
      </c>
      <c r="AN153" s="438">
        <f t="shared" si="27"/>
        <v>29.175914235661264</v>
      </c>
      <c r="AO153" s="438">
        <f t="shared" si="27"/>
        <v>35.978835007142294</v>
      </c>
      <c r="AQ153" s="150"/>
      <c r="AR153" s="150"/>
      <c r="AS153" s="150"/>
      <c r="AT153" s="150"/>
      <c r="AU153" s="150"/>
      <c r="AV153" s="150"/>
      <c r="AW153" s="150"/>
      <c r="AX153" s="150"/>
      <c r="AY153" s="241"/>
      <c r="AZ153" s="241"/>
      <c r="BA153" s="241"/>
    </row>
    <row r="154" spans="2:54" ht="19.5" x14ac:dyDescent="0.4">
      <c r="G154" s="225"/>
      <c r="H154" s="225"/>
      <c r="I154" s="225"/>
      <c r="AQ154" s="150"/>
      <c r="AR154" s="150"/>
      <c r="AS154" s="150"/>
      <c r="AT154" s="150"/>
      <c r="AU154" s="150"/>
      <c r="AV154" s="150"/>
      <c r="AW154" s="150"/>
      <c r="AX154" s="150"/>
      <c r="AY154" s="241"/>
      <c r="AZ154" s="241"/>
      <c r="BA154" s="241"/>
    </row>
    <row r="155" spans="2:54" ht="19.5" x14ac:dyDescent="0.4">
      <c r="G155" s="225"/>
      <c r="H155" s="225"/>
      <c r="I155" s="225"/>
      <c r="AQ155" s="150"/>
      <c r="AR155" s="150"/>
      <c r="AS155" s="150"/>
      <c r="AT155" s="150"/>
      <c r="AU155" s="150"/>
      <c r="AV155" s="150"/>
      <c r="AW155" s="150"/>
      <c r="AX155" s="150"/>
      <c r="AY155" s="241"/>
      <c r="AZ155" s="241"/>
      <c r="BA155" s="241"/>
    </row>
    <row r="156" spans="2:54" ht="19.5" x14ac:dyDescent="0.4">
      <c r="G156" s="225"/>
      <c r="H156" s="225"/>
      <c r="I156" s="225"/>
      <c r="AQ156" s="150"/>
      <c r="AR156" s="150"/>
      <c r="AS156" s="150"/>
      <c r="AT156" s="150"/>
      <c r="AU156" s="150"/>
      <c r="AV156" s="150"/>
      <c r="AW156" s="150"/>
      <c r="AX156" s="150"/>
      <c r="AY156" s="241"/>
      <c r="AZ156" s="241"/>
      <c r="BA156" s="241"/>
    </row>
    <row r="157" spans="2:54" ht="19.5" x14ac:dyDescent="0.4">
      <c r="B157" s="400"/>
      <c r="AQ157" s="150"/>
      <c r="AR157" s="150"/>
      <c r="AS157" s="150"/>
      <c r="AT157" s="150"/>
      <c r="AU157" s="150"/>
      <c r="AV157" s="150"/>
      <c r="AW157" s="150"/>
      <c r="AX157" s="150"/>
      <c r="AY157" s="241"/>
      <c r="AZ157" s="241"/>
      <c r="BA157" s="241"/>
    </row>
    <row r="158" spans="2:54" ht="20.25" x14ac:dyDescent="0.4">
      <c r="AQ158" s="150"/>
      <c r="AR158" s="150"/>
      <c r="AS158" s="150"/>
      <c r="AT158" s="150"/>
      <c r="AU158" s="150"/>
      <c r="AV158" s="150"/>
      <c r="AX158" s="228" t="s">
        <v>59</v>
      </c>
      <c r="AY158" s="241"/>
      <c r="AZ158" s="241"/>
      <c r="BA158" s="241"/>
    </row>
    <row r="159" spans="2:54" ht="20.25" x14ac:dyDescent="0.4">
      <c r="AQ159" s="150"/>
      <c r="AR159" s="150"/>
      <c r="AS159" s="150"/>
      <c r="AT159" s="150"/>
      <c r="AU159" s="150"/>
      <c r="AV159" s="150"/>
      <c r="AW159" s="238"/>
      <c r="AX159" s="228">
        <f>-+AT161</f>
        <v>772.49022822330983</v>
      </c>
      <c r="AY159" s="241"/>
      <c r="AZ159" s="241"/>
      <c r="BA159" s="241"/>
    </row>
    <row r="160" spans="2:54" ht="20.25" x14ac:dyDescent="0.4">
      <c r="AQ160" s="150"/>
      <c r="AR160" s="150"/>
      <c r="AS160" s="328" t="s">
        <v>122</v>
      </c>
      <c r="AT160" s="150"/>
      <c r="AU160" s="150"/>
      <c r="AV160" s="150"/>
      <c r="AW160" s="150"/>
      <c r="AX160" s="150"/>
      <c r="AY160" s="241"/>
      <c r="AZ160" s="241"/>
      <c r="BA160" s="241"/>
    </row>
    <row r="161" spans="43:53" ht="20.25" x14ac:dyDescent="0.4">
      <c r="AQ161" s="329">
        <v>1</v>
      </c>
      <c r="AR161" s="330">
        <v>-473</v>
      </c>
      <c r="AS161" s="331">
        <f>+COS(($B$136*-1)*3.14159265358979/180)*AR161</f>
        <v>-473</v>
      </c>
      <c r="AT161" s="334">
        <f t="shared" ref="AT161:AT197" si="31">+AS161-D$3</f>
        <v>-772.49022822330983</v>
      </c>
      <c r="AU161" s="333">
        <f t="shared" ref="AU161:AU197" si="32">ABS(AT161)</f>
        <v>772.49022822330983</v>
      </c>
      <c r="AV161" s="334">
        <f>MIN(AU161:AU197)</f>
        <v>1.5097717766901724</v>
      </c>
      <c r="AW161" s="333" t="b">
        <f t="shared" ref="AW161:AW197" si="33">IF(AV161=AU161,AQ161)</f>
        <v>0</v>
      </c>
      <c r="AX161" s="335">
        <v>1</v>
      </c>
      <c r="AY161" s="241"/>
      <c r="AZ161" s="241"/>
      <c r="BA161" s="241"/>
    </row>
    <row r="162" spans="43:53" ht="20.25" x14ac:dyDescent="0.4">
      <c r="AQ162" s="329">
        <v>2</v>
      </c>
      <c r="AR162" s="330">
        <f>+AR161+43</f>
        <v>-430</v>
      </c>
      <c r="AS162" s="45">
        <f>+AS161+$E$2</f>
        <v>-430</v>
      </c>
      <c r="AT162" s="334">
        <f t="shared" si="31"/>
        <v>-729.49022822330983</v>
      </c>
      <c r="AU162" s="333">
        <f t="shared" si="32"/>
        <v>729.49022822330983</v>
      </c>
      <c r="AV162" s="333">
        <f>+AV161</f>
        <v>1.5097717766901724</v>
      </c>
      <c r="AW162" s="333" t="b">
        <f t="shared" si="33"/>
        <v>0</v>
      </c>
      <c r="AX162" s="335">
        <v>2</v>
      </c>
      <c r="AY162" s="241"/>
      <c r="AZ162" s="241"/>
      <c r="BA162" s="241"/>
    </row>
    <row r="163" spans="43:53" ht="20.25" x14ac:dyDescent="0.4">
      <c r="AQ163" s="329">
        <v>3</v>
      </c>
      <c r="AR163" s="330">
        <f t="shared" ref="AR163:AR197" si="34">+AR162+43</f>
        <v>-387</v>
      </c>
      <c r="AS163" s="45">
        <f t="shared" ref="AS163:AS197" si="35">+AS162+$E$2</f>
        <v>-387</v>
      </c>
      <c r="AT163" s="334">
        <f t="shared" si="31"/>
        <v>-686.49022822330983</v>
      </c>
      <c r="AU163" s="333">
        <f t="shared" si="32"/>
        <v>686.49022822330983</v>
      </c>
      <c r="AV163" s="333">
        <f t="shared" ref="AV163:AV197" si="36">+AV162</f>
        <v>1.5097717766901724</v>
      </c>
      <c r="AW163" s="333" t="b">
        <f t="shared" si="33"/>
        <v>0</v>
      </c>
      <c r="AX163" s="335">
        <v>3</v>
      </c>
      <c r="AY163" s="241"/>
      <c r="AZ163" s="241"/>
      <c r="BA163" s="241"/>
    </row>
    <row r="164" spans="43:53" ht="20.25" x14ac:dyDescent="0.4">
      <c r="AQ164" s="329">
        <v>4</v>
      </c>
      <c r="AR164" s="330">
        <f t="shared" si="34"/>
        <v>-344</v>
      </c>
      <c r="AS164" s="45">
        <f t="shared" si="35"/>
        <v>-344</v>
      </c>
      <c r="AT164" s="334">
        <f t="shared" si="31"/>
        <v>-643.49022822330983</v>
      </c>
      <c r="AU164" s="333">
        <f t="shared" si="32"/>
        <v>643.49022822330983</v>
      </c>
      <c r="AV164" s="333">
        <f t="shared" si="36"/>
        <v>1.5097717766901724</v>
      </c>
      <c r="AW164" s="333" t="b">
        <f t="shared" si="33"/>
        <v>0</v>
      </c>
      <c r="AX164" s="335">
        <v>4</v>
      </c>
      <c r="AY164" s="241"/>
      <c r="AZ164" s="241"/>
      <c r="BA164" s="241"/>
    </row>
    <row r="165" spans="43:53" ht="20.25" x14ac:dyDescent="0.4">
      <c r="AQ165" s="329">
        <v>5</v>
      </c>
      <c r="AR165" s="330">
        <f t="shared" si="34"/>
        <v>-301</v>
      </c>
      <c r="AS165" s="45">
        <f t="shared" si="35"/>
        <v>-301</v>
      </c>
      <c r="AT165" s="334">
        <f t="shared" si="31"/>
        <v>-600.49022822330983</v>
      </c>
      <c r="AU165" s="333">
        <f t="shared" si="32"/>
        <v>600.49022822330983</v>
      </c>
      <c r="AV165" s="333">
        <f t="shared" si="36"/>
        <v>1.5097717766901724</v>
      </c>
      <c r="AW165" s="333" t="b">
        <f t="shared" si="33"/>
        <v>0</v>
      </c>
      <c r="AX165" s="335">
        <v>5</v>
      </c>
      <c r="AY165" s="241"/>
      <c r="AZ165" s="241"/>
      <c r="BA165" s="241"/>
    </row>
    <row r="166" spans="43:53" ht="20.25" x14ac:dyDescent="0.4">
      <c r="AQ166" s="329">
        <v>6</v>
      </c>
      <c r="AR166" s="330">
        <f t="shared" si="34"/>
        <v>-258</v>
      </c>
      <c r="AS166" s="45">
        <f t="shared" si="35"/>
        <v>-258</v>
      </c>
      <c r="AT166" s="334">
        <f t="shared" si="31"/>
        <v>-557.49022822330983</v>
      </c>
      <c r="AU166" s="333">
        <f t="shared" si="32"/>
        <v>557.49022822330983</v>
      </c>
      <c r="AV166" s="333">
        <f t="shared" si="36"/>
        <v>1.5097717766901724</v>
      </c>
      <c r="AW166" s="333" t="b">
        <f t="shared" si="33"/>
        <v>0</v>
      </c>
      <c r="AX166" s="335">
        <v>6</v>
      </c>
      <c r="AY166" s="241"/>
      <c r="AZ166" s="241"/>
      <c r="BA166" s="241"/>
    </row>
    <row r="167" spans="43:53" ht="20.25" x14ac:dyDescent="0.4">
      <c r="AQ167" s="329">
        <v>7</v>
      </c>
      <c r="AR167" s="330">
        <f t="shared" si="34"/>
        <v>-215</v>
      </c>
      <c r="AS167" s="45">
        <f t="shared" si="35"/>
        <v>-215</v>
      </c>
      <c r="AT167" s="334">
        <f t="shared" si="31"/>
        <v>-514.49022822330983</v>
      </c>
      <c r="AU167" s="333">
        <f t="shared" si="32"/>
        <v>514.49022822330983</v>
      </c>
      <c r="AV167" s="333">
        <f t="shared" si="36"/>
        <v>1.5097717766901724</v>
      </c>
      <c r="AW167" s="333" t="b">
        <f t="shared" si="33"/>
        <v>0</v>
      </c>
      <c r="AX167" s="335">
        <v>7</v>
      </c>
      <c r="AY167" s="241"/>
      <c r="AZ167" s="241"/>
      <c r="BA167" s="241"/>
    </row>
    <row r="168" spans="43:53" ht="20.25" x14ac:dyDescent="0.4">
      <c r="AQ168" s="329">
        <v>8</v>
      </c>
      <c r="AR168" s="330">
        <f t="shared" si="34"/>
        <v>-172</v>
      </c>
      <c r="AS168" s="45">
        <f t="shared" si="35"/>
        <v>-172</v>
      </c>
      <c r="AT168" s="334">
        <f t="shared" si="31"/>
        <v>-471.49022822330983</v>
      </c>
      <c r="AU168" s="333">
        <f t="shared" si="32"/>
        <v>471.49022822330983</v>
      </c>
      <c r="AV168" s="333">
        <f t="shared" si="36"/>
        <v>1.5097717766901724</v>
      </c>
      <c r="AW168" s="333" t="b">
        <f t="shared" si="33"/>
        <v>0</v>
      </c>
      <c r="AX168" s="335">
        <v>8</v>
      </c>
      <c r="AY168" s="241"/>
      <c r="AZ168" s="241"/>
      <c r="BA168" s="241"/>
    </row>
    <row r="169" spans="43:53" ht="20.25" x14ac:dyDescent="0.4">
      <c r="AQ169" s="329">
        <v>9</v>
      </c>
      <c r="AR169" s="330">
        <f t="shared" si="34"/>
        <v>-129</v>
      </c>
      <c r="AS169" s="45">
        <f t="shared" si="35"/>
        <v>-129</v>
      </c>
      <c r="AT169" s="334">
        <f t="shared" si="31"/>
        <v>-428.49022822330983</v>
      </c>
      <c r="AU169" s="333">
        <f t="shared" si="32"/>
        <v>428.49022822330983</v>
      </c>
      <c r="AV169" s="333">
        <f t="shared" si="36"/>
        <v>1.5097717766901724</v>
      </c>
      <c r="AW169" s="333" t="b">
        <f t="shared" si="33"/>
        <v>0</v>
      </c>
      <c r="AX169" s="335">
        <v>9</v>
      </c>
      <c r="AY169" s="241"/>
      <c r="AZ169" s="241"/>
      <c r="BA169" s="241"/>
    </row>
    <row r="170" spans="43:53" ht="20.25" x14ac:dyDescent="0.4">
      <c r="AQ170" s="329">
        <v>10</v>
      </c>
      <c r="AR170" s="330">
        <f t="shared" si="34"/>
        <v>-86</v>
      </c>
      <c r="AS170" s="45">
        <f t="shared" si="35"/>
        <v>-86</v>
      </c>
      <c r="AT170" s="334">
        <f t="shared" si="31"/>
        <v>-385.49022822330983</v>
      </c>
      <c r="AU170" s="333">
        <f t="shared" si="32"/>
        <v>385.49022822330983</v>
      </c>
      <c r="AV170" s="333">
        <f t="shared" si="36"/>
        <v>1.5097717766901724</v>
      </c>
      <c r="AW170" s="333" t="b">
        <f t="shared" si="33"/>
        <v>0</v>
      </c>
      <c r="AX170" s="335">
        <v>10</v>
      </c>
    </row>
    <row r="171" spans="43:53" ht="20.25" x14ac:dyDescent="0.4">
      <c r="AQ171" s="329">
        <v>11</v>
      </c>
      <c r="AR171" s="330">
        <f t="shared" si="34"/>
        <v>-43</v>
      </c>
      <c r="AS171" s="45">
        <f t="shared" si="35"/>
        <v>-43</v>
      </c>
      <c r="AT171" s="334">
        <f t="shared" si="31"/>
        <v>-342.49022822330983</v>
      </c>
      <c r="AU171" s="333">
        <f t="shared" si="32"/>
        <v>342.49022822330983</v>
      </c>
      <c r="AV171" s="333">
        <f t="shared" si="36"/>
        <v>1.5097717766901724</v>
      </c>
      <c r="AW171" s="333" t="b">
        <f t="shared" si="33"/>
        <v>0</v>
      </c>
      <c r="AX171" s="335">
        <v>11</v>
      </c>
    </row>
    <row r="172" spans="43:53" ht="20.25" x14ac:dyDescent="0.4">
      <c r="AQ172" s="329">
        <v>12</v>
      </c>
      <c r="AR172" s="330">
        <f t="shared" si="34"/>
        <v>0</v>
      </c>
      <c r="AS172" s="45">
        <f t="shared" si="35"/>
        <v>0</v>
      </c>
      <c r="AT172" s="334">
        <f t="shared" si="31"/>
        <v>-299.49022822330983</v>
      </c>
      <c r="AU172" s="333">
        <f t="shared" si="32"/>
        <v>299.49022822330983</v>
      </c>
      <c r="AV172" s="333">
        <f t="shared" si="36"/>
        <v>1.5097717766901724</v>
      </c>
      <c r="AW172" s="333" t="b">
        <f t="shared" si="33"/>
        <v>0</v>
      </c>
      <c r="AX172" s="335">
        <v>12</v>
      </c>
    </row>
    <row r="173" spans="43:53" ht="20.25" x14ac:dyDescent="0.4">
      <c r="AQ173" s="329">
        <v>13</v>
      </c>
      <c r="AR173" s="330">
        <f t="shared" si="34"/>
        <v>43</v>
      </c>
      <c r="AS173" s="45">
        <f t="shared" si="35"/>
        <v>43</v>
      </c>
      <c r="AT173" s="334">
        <f t="shared" si="31"/>
        <v>-256.49022822330983</v>
      </c>
      <c r="AU173" s="333">
        <f t="shared" si="32"/>
        <v>256.49022822330983</v>
      </c>
      <c r="AV173" s="333">
        <f t="shared" si="36"/>
        <v>1.5097717766901724</v>
      </c>
      <c r="AW173" s="333" t="b">
        <f t="shared" si="33"/>
        <v>0</v>
      </c>
      <c r="AX173" s="335">
        <v>13</v>
      </c>
    </row>
    <row r="174" spans="43:53" ht="20.25" x14ac:dyDescent="0.4">
      <c r="AQ174" s="329">
        <v>14</v>
      </c>
      <c r="AR174" s="330">
        <f t="shared" si="34"/>
        <v>86</v>
      </c>
      <c r="AS174" s="45">
        <f t="shared" si="35"/>
        <v>86</v>
      </c>
      <c r="AT174" s="334">
        <f t="shared" si="31"/>
        <v>-213.49022822330983</v>
      </c>
      <c r="AU174" s="333">
        <f t="shared" si="32"/>
        <v>213.49022822330983</v>
      </c>
      <c r="AV174" s="333">
        <f t="shared" si="36"/>
        <v>1.5097717766901724</v>
      </c>
      <c r="AW174" s="333" t="b">
        <f t="shared" si="33"/>
        <v>0</v>
      </c>
      <c r="AX174" s="335">
        <v>14</v>
      </c>
    </row>
    <row r="175" spans="43:53" ht="20.25" x14ac:dyDescent="0.4">
      <c r="AQ175" s="329">
        <v>15</v>
      </c>
      <c r="AR175" s="330">
        <f t="shared" si="34"/>
        <v>129</v>
      </c>
      <c r="AS175" s="45">
        <f t="shared" si="35"/>
        <v>129</v>
      </c>
      <c r="AT175" s="334">
        <f t="shared" si="31"/>
        <v>-170.49022822330983</v>
      </c>
      <c r="AU175" s="333">
        <f t="shared" si="32"/>
        <v>170.49022822330983</v>
      </c>
      <c r="AV175" s="333">
        <f t="shared" si="36"/>
        <v>1.5097717766901724</v>
      </c>
      <c r="AW175" s="333" t="b">
        <f t="shared" si="33"/>
        <v>0</v>
      </c>
      <c r="AX175" s="335">
        <v>15</v>
      </c>
    </row>
    <row r="176" spans="43:53" ht="20.25" x14ac:dyDescent="0.4">
      <c r="AQ176" s="329">
        <v>16</v>
      </c>
      <c r="AR176" s="330">
        <f t="shared" si="34"/>
        <v>172</v>
      </c>
      <c r="AS176" s="45">
        <f t="shared" si="35"/>
        <v>172</v>
      </c>
      <c r="AT176" s="334">
        <f t="shared" si="31"/>
        <v>-127.49022822330983</v>
      </c>
      <c r="AU176" s="333">
        <f t="shared" si="32"/>
        <v>127.49022822330983</v>
      </c>
      <c r="AV176" s="333">
        <f t="shared" si="36"/>
        <v>1.5097717766901724</v>
      </c>
      <c r="AW176" s="333" t="b">
        <f t="shared" si="33"/>
        <v>0</v>
      </c>
      <c r="AX176" s="335">
        <v>16</v>
      </c>
    </row>
    <row r="177" spans="42:79" ht="20.25" x14ac:dyDescent="0.4">
      <c r="AQ177" s="329">
        <v>17</v>
      </c>
      <c r="AR177" s="330">
        <f t="shared" si="34"/>
        <v>215</v>
      </c>
      <c r="AS177" s="45">
        <f t="shared" si="35"/>
        <v>215</v>
      </c>
      <c r="AT177" s="334">
        <f t="shared" si="31"/>
        <v>-84.490228223309828</v>
      </c>
      <c r="AU177" s="333">
        <f t="shared" si="32"/>
        <v>84.490228223309828</v>
      </c>
      <c r="AV177" s="333">
        <f t="shared" si="36"/>
        <v>1.5097717766901724</v>
      </c>
      <c r="AW177" s="333" t="b">
        <f t="shared" si="33"/>
        <v>0</v>
      </c>
      <c r="AX177" s="335">
        <v>17</v>
      </c>
    </row>
    <row r="178" spans="42:79" ht="20.25" x14ac:dyDescent="0.4">
      <c r="AQ178" s="329">
        <v>18</v>
      </c>
      <c r="AR178" s="330">
        <f t="shared" si="34"/>
        <v>258</v>
      </c>
      <c r="AS178" s="45">
        <f t="shared" si="35"/>
        <v>258</v>
      </c>
      <c r="AT178" s="334">
        <f t="shared" si="31"/>
        <v>-41.490228223309828</v>
      </c>
      <c r="AU178" s="333">
        <f t="shared" si="32"/>
        <v>41.490228223309828</v>
      </c>
      <c r="AV178" s="333">
        <f t="shared" si="36"/>
        <v>1.5097717766901724</v>
      </c>
      <c r="AW178" s="333" t="b">
        <f t="shared" si="33"/>
        <v>0</v>
      </c>
      <c r="AX178" s="335">
        <v>18</v>
      </c>
    </row>
    <row r="179" spans="42:79" ht="20.25" x14ac:dyDescent="0.4">
      <c r="AQ179" s="329">
        <v>19</v>
      </c>
      <c r="AR179" s="330">
        <f t="shared" si="34"/>
        <v>301</v>
      </c>
      <c r="AS179" s="45">
        <f t="shared" si="35"/>
        <v>301</v>
      </c>
      <c r="AT179" s="334">
        <f t="shared" si="31"/>
        <v>1.5097717766901724</v>
      </c>
      <c r="AU179" s="333">
        <f t="shared" si="32"/>
        <v>1.5097717766901724</v>
      </c>
      <c r="AV179" s="333">
        <f t="shared" si="36"/>
        <v>1.5097717766901724</v>
      </c>
      <c r="AW179" s="333">
        <f t="shared" si="33"/>
        <v>19</v>
      </c>
      <c r="AX179" s="335">
        <v>19</v>
      </c>
    </row>
    <row r="180" spans="42:79" ht="20.25" x14ac:dyDescent="0.4">
      <c r="AP180" s="264"/>
      <c r="AQ180" s="329">
        <v>20</v>
      </c>
      <c r="AR180" s="330">
        <f t="shared" si="34"/>
        <v>344</v>
      </c>
      <c r="AS180" s="45">
        <f t="shared" si="35"/>
        <v>344</v>
      </c>
      <c r="AT180" s="334">
        <f t="shared" si="31"/>
        <v>44.509771776690172</v>
      </c>
      <c r="AU180" s="333">
        <f t="shared" si="32"/>
        <v>44.509771776690172</v>
      </c>
      <c r="AV180" s="333">
        <f t="shared" si="36"/>
        <v>1.5097717766901724</v>
      </c>
      <c r="AW180" s="333" t="b">
        <f t="shared" si="33"/>
        <v>0</v>
      </c>
      <c r="AX180" s="335">
        <v>20</v>
      </c>
    </row>
    <row r="181" spans="42:79" ht="20.25" x14ac:dyDescent="0.4">
      <c r="AQ181" s="329">
        <v>21</v>
      </c>
      <c r="AR181" s="330">
        <f t="shared" si="34"/>
        <v>387</v>
      </c>
      <c r="AS181" s="45">
        <f t="shared" si="35"/>
        <v>387</v>
      </c>
      <c r="AT181" s="334">
        <f t="shared" si="31"/>
        <v>87.509771776690172</v>
      </c>
      <c r="AU181" s="333">
        <f t="shared" si="32"/>
        <v>87.509771776690172</v>
      </c>
      <c r="AV181" s="333">
        <f t="shared" si="36"/>
        <v>1.5097717766901724</v>
      </c>
      <c r="AW181" s="333" t="b">
        <f t="shared" si="33"/>
        <v>0</v>
      </c>
      <c r="AX181" s="335">
        <v>21</v>
      </c>
    </row>
    <row r="182" spans="42:79" ht="20.25" x14ac:dyDescent="0.4">
      <c r="AQ182" s="329">
        <v>22</v>
      </c>
      <c r="AR182" s="330">
        <f t="shared" si="34"/>
        <v>430</v>
      </c>
      <c r="AS182" s="45">
        <f t="shared" si="35"/>
        <v>430</v>
      </c>
      <c r="AT182" s="334">
        <f t="shared" si="31"/>
        <v>130.50977177669017</v>
      </c>
      <c r="AU182" s="333">
        <f t="shared" si="32"/>
        <v>130.50977177669017</v>
      </c>
      <c r="AV182" s="333">
        <f t="shared" si="36"/>
        <v>1.5097717766901724</v>
      </c>
      <c r="AW182" s="333" t="b">
        <f t="shared" si="33"/>
        <v>0</v>
      </c>
      <c r="AX182" s="335">
        <v>22</v>
      </c>
      <c r="BB182" s="336"/>
      <c r="BC182" s="336"/>
      <c r="BD182" s="336"/>
      <c r="BE182" s="336"/>
      <c r="BF182" s="336"/>
      <c r="BG182" s="336"/>
      <c r="BH182" s="1092"/>
      <c r="BI182" s="1092"/>
      <c r="BJ182" s="1092"/>
      <c r="BK182" s="226"/>
      <c r="BL182" s="225"/>
      <c r="BM182" s="225"/>
      <c r="BN182" s="225"/>
      <c r="BO182" s="225"/>
      <c r="BP182" s="225"/>
      <c r="BQ182" s="225"/>
      <c r="BR182" s="225"/>
      <c r="BS182" s="225"/>
      <c r="BT182" s="225"/>
      <c r="BU182" s="225"/>
      <c r="BV182" s="225"/>
      <c r="BW182" s="225"/>
      <c r="BX182" s="225"/>
      <c r="BY182" s="225"/>
      <c r="BZ182" s="225"/>
      <c r="CA182" s="225"/>
    </row>
    <row r="183" spans="42:79" ht="20.25" x14ac:dyDescent="0.4">
      <c r="AQ183" s="329">
        <v>23</v>
      </c>
      <c r="AR183" s="330">
        <f t="shared" si="34"/>
        <v>473</v>
      </c>
      <c r="AS183" s="45">
        <f t="shared" si="35"/>
        <v>473</v>
      </c>
      <c r="AT183" s="334">
        <f t="shared" si="31"/>
        <v>173.50977177669017</v>
      </c>
      <c r="AU183" s="333">
        <f t="shared" si="32"/>
        <v>173.50977177669017</v>
      </c>
      <c r="AV183" s="333">
        <f t="shared" si="36"/>
        <v>1.5097717766901724</v>
      </c>
      <c r="AW183" s="333" t="b">
        <f t="shared" si="33"/>
        <v>0</v>
      </c>
      <c r="AX183" s="335">
        <v>23</v>
      </c>
      <c r="BB183" s="225"/>
      <c r="BC183" s="225"/>
      <c r="BD183" s="225"/>
      <c r="BE183" s="225"/>
      <c r="BF183" s="225"/>
      <c r="BG183" s="225"/>
      <c r="BH183" s="337"/>
      <c r="BI183" s="225"/>
      <c r="BJ183" s="225"/>
      <c r="BK183" s="225"/>
      <c r="BL183" s="225"/>
      <c r="BM183" s="225"/>
      <c r="BN183" s="225"/>
      <c r="BO183" s="225"/>
      <c r="BP183" s="225"/>
      <c r="BQ183" s="225"/>
      <c r="BR183" s="225"/>
      <c r="BS183" s="225"/>
      <c r="BT183" s="225"/>
      <c r="BU183" s="337"/>
      <c r="BV183" s="225"/>
      <c r="BW183" s="225"/>
      <c r="BX183" s="225"/>
      <c r="BY183" s="225"/>
      <c r="BZ183" s="225"/>
      <c r="CA183" s="225"/>
    </row>
    <row r="184" spans="42:79" ht="20.25" x14ac:dyDescent="0.4">
      <c r="AQ184" s="329">
        <v>24</v>
      </c>
      <c r="AR184" s="330">
        <f t="shared" si="34"/>
        <v>516</v>
      </c>
      <c r="AS184" s="45">
        <f t="shared" si="35"/>
        <v>516</v>
      </c>
      <c r="AT184" s="334">
        <f t="shared" si="31"/>
        <v>216.50977177669017</v>
      </c>
      <c r="AU184" s="333">
        <f t="shared" si="32"/>
        <v>216.50977177669017</v>
      </c>
      <c r="AV184" s="333">
        <f t="shared" si="36"/>
        <v>1.5097717766901724</v>
      </c>
      <c r="AW184" s="333" t="b">
        <f t="shared" si="33"/>
        <v>0</v>
      </c>
      <c r="AX184" s="335">
        <v>24</v>
      </c>
      <c r="BB184" s="338"/>
      <c r="BC184" s="338"/>
      <c r="BD184" s="338"/>
      <c r="BE184" s="338"/>
      <c r="BF184" s="338"/>
      <c r="BG184" s="338"/>
      <c r="BH184" s="1093"/>
      <c r="BI184" s="1093"/>
      <c r="BJ184" s="225"/>
      <c r="BK184" s="225"/>
      <c r="BL184" s="225"/>
      <c r="BM184" s="225"/>
      <c r="BN184" s="225"/>
      <c r="BO184" s="225"/>
      <c r="BP184" s="225"/>
      <c r="BQ184" s="225"/>
      <c r="BR184" s="225"/>
      <c r="BS184" s="225"/>
      <c r="BT184" s="1087"/>
      <c r="BU184" s="1087"/>
      <c r="BV184" s="225"/>
      <c r="BW184" s="225"/>
      <c r="BX184" s="225"/>
      <c r="BY184" s="225"/>
      <c r="BZ184" s="225"/>
      <c r="CA184" s="225"/>
    </row>
    <row r="185" spans="42:79" ht="20.25" x14ac:dyDescent="0.4">
      <c r="AQ185" s="329">
        <v>25</v>
      </c>
      <c r="AR185" s="330">
        <f t="shared" si="34"/>
        <v>559</v>
      </c>
      <c r="AS185" s="45">
        <f t="shared" si="35"/>
        <v>559</v>
      </c>
      <c r="AT185" s="334">
        <f t="shared" si="31"/>
        <v>259.50977177669017</v>
      </c>
      <c r="AU185" s="333">
        <f t="shared" si="32"/>
        <v>259.50977177669017</v>
      </c>
      <c r="AV185" s="333">
        <f t="shared" si="36"/>
        <v>1.5097717766901724</v>
      </c>
      <c r="AW185" s="333" t="b">
        <f t="shared" si="33"/>
        <v>0</v>
      </c>
      <c r="AX185" s="335">
        <v>25</v>
      </c>
      <c r="BB185" s="225"/>
      <c r="BC185" s="225"/>
      <c r="BD185" s="225"/>
      <c r="BE185" s="225"/>
      <c r="BF185" s="225"/>
      <c r="BG185" s="225"/>
      <c r="BH185" s="225"/>
      <c r="BI185" s="225"/>
      <c r="BJ185" s="225"/>
      <c r="BK185" s="225"/>
      <c r="BL185" s="225"/>
      <c r="BM185" s="225"/>
      <c r="BN185" s="225"/>
      <c r="BO185" s="225"/>
      <c r="BP185" s="225"/>
      <c r="BQ185" s="225"/>
      <c r="BR185" s="225"/>
      <c r="BS185" s="225"/>
      <c r="BT185" s="225"/>
      <c r="BU185" s="225"/>
      <c r="BV185" s="225"/>
      <c r="BW185" s="225"/>
      <c r="BX185" s="225"/>
      <c r="BY185" s="225"/>
      <c r="BZ185" s="225"/>
      <c r="CA185" s="225"/>
    </row>
    <row r="186" spans="42:79" ht="20.25" x14ac:dyDescent="0.4">
      <c r="AQ186" s="329">
        <v>26</v>
      </c>
      <c r="AR186" s="330">
        <f t="shared" si="34"/>
        <v>602</v>
      </c>
      <c r="AS186" s="45">
        <f t="shared" si="35"/>
        <v>602</v>
      </c>
      <c r="AT186" s="334">
        <f t="shared" si="31"/>
        <v>302.50977177669017</v>
      </c>
      <c r="AU186" s="333">
        <f t="shared" si="32"/>
        <v>302.50977177669017</v>
      </c>
      <c r="AV186" s="333">
        <f t="shared" si="36"/>
        <v>1.5097717766901724</v>
      </c>
      <c r="AW186" s="333" t="b">
        <f t="shared" si="33"/>
        <v>0</v>
      </c>
      <c r="AX186" s="335">
        <v>26</v>
      </c>
      <c r="BB186" s="225"/>
      <c r="BC186" s="225"/>
      <c r="BD186" s="225"/>
      <c r="BE186" s="225"/>
      <c r="BF186" s="225"/>
      <c r="BG186" s="225"/>
      <c r="BH186" s="225"/>
      <c r="BI186" s="225"/>
      <c r="BJ186" s="225"/>
      <c r="BK186" s="225"/>
      <c r="BL186" s="225"/>
      <c r="BM186" s="225"/>
      <c r="BN186" s="225"/>
      <c r="BO186" s="225"/>
      <c r="BP186" s="225"/>
      <c r="BQ186" s="225"/>
      <c r="BR186" s="225"/>
      <c r="BS186" s="225"/>
      <c r="BT186" s="225"/>
      <c r="BU186" s="225"/>
      <c r="BV186" s="225"/>
      <c r="BW186" s="225"/>
      <c r="BX186" s="225"/>
      <c r="BY186" s="225"/>
      <c r="BZ186" s="225"/>
      <c r="CA186" s="225"/>
    </row>
    <row r="187" spans="42:79" ht="20.25" x14ac:dyDescent="0.4">
      <c r="AQ187" s="329">
        <v>27</v>
      </c>
      <c r="AR187" s="330">
        <f t="shared" si="34"/>
        <v>645</v>
      </c>
      <c r="AS187" s="45">
        <f t="shared" si="35"/>
        <v>645</v>
      </c>
      <c r="AT187" s="334">
        <f t="shared" si="31"/>
        <v>345.50977177669017</v>
      </c>
      <c r="AU187" s="333">
        <f t="shared" si="32"/>
        <v>345.50977177669017</v>
      </c>
      <c r="AV187" s="333">
        <f t="shared" si="36"/>
        <v>1.5097717766901724</v>
      </c>
      <c r="AW187" s="333" t="b">
        <f t="shared" si="33"/>
        <v>0</v>
      </c>
      <c r="AX187" s="335">
        <v>27</v>
      </c>
      <c r="BB187" s="225"/>
      <c r="BC187" s="225"/>
      <c r="BD187" s="225"/>
      <c r="BE187" s="225"/>
      <c r="BF187" s="225"/>
      <c r="BG187" s="225"/>
      <c r="BH187" s="225"/>
      <c r="BI187" s="225"/>
      <c r="BJ187" s="225"/>
      <c r="BK187" s="225"/>
      <c r="BL187" s="225"/>
      <c r="BM187" s="225"/>
      <c r="BN187" s="225"/>
      <c r="BO187" s="225"/>
      <c r="BP187" s="225"/>
      <c r="BQ187" s="225"/>
      <c r="BR187" s="225"/>
      <c r="BS187" s="225"/>
      <c r="BT187" s="225"/>
      <c r="BU187" s="225"/>
      <c r="BV187" s="225"/>
      <c r="BW187" s="225"/>
      <c r="BX187" s="225"/>
      <c r="BY187" s="225"/>
      <c r="BZ187" s="225"/>
      <c r="CA187" s="225"/>
    </row>
    <row r="188" spans="42:79" ht="20.25" x14ac:dyDescent="0.4">
      <c r="AQ188" s="329">
        <v>28</v>
      </c>
      <c r="AR188" s="330">
        <f t="shared" si="34"/>
        <v>688</v>
      </c>
      <c r="AS188" s="45">
        <f t="shared" si="35"/>
        <v>688</v>
      </c>
      <c r="AT188" s="334">
        <f t="shared" si="31"/>
        <v>388.50977177669017</v>
      </c>
      <c r="AU188" s="333">
        <f t="shared" si="32"/>
        <v>388.50977177669017</v>
      </c>
      <c r="AV188" s="333">
        <f t="shared" si="36"/>
        <v>1.5097717766901724</v>
      </c>
      <c r="AW188" s="333" t="b">
        <f t="shared" si="33"/>
        <v>0</v>
      </c>
      <c r="AX188" s="335">
        <v>28</v>
      </c>
      <c r="BB188" s="225"/>
      <c r="BC188" s="225"/>
      <c r="BD188" s="225"/>
      <c r="BE188" s="225"/>
      <c r="BF188" s="225"/>
      <c r="BG188" s="225"/>
      <c r="BH188" s="225"/>
      <c r="BI188" s="225"/>
      <c r="BJ188" s="225"/>
      <c r="BK188" s="225"/>
      <c r="BL188" s="225"/>
      <c r="BM188" s="225"/>
      <c r="BN188" s="225"/>
      <c r="BO188" s="225"/>
      <c r="BP188" s="225"/>
      <c r="BQ188" s="225"/>
      <c r="BR188" s="225"/>
      <c r="BS188" s="225"/>
      <c r="BT188" s="225"/>
      <c r="BU188" s="225"/>
      <c r="BV188" s="225"/>
      <c r="BW188" s="225"/>
      <c r="BX188" s="225"/>
      <c r="BY188" s="225"/>
      <c r="BZ188" s="225"/>
      <c r="CA188" s="225"/>
    </row>
    <row r="189" spans="42:79" ht="20.25" x14ac:dyDescent="0.4">
      <c r="AQ189" s="329">
        <v>29</v>
      </c>
      <c r="AR189" s="330">
        <f t="shared" si="34"/>
        <v>731</v>
      </c>
      <c r="AS189" s="45">
        <f t="shared" si="35"/>
        <v>731</v>
      </c>
      <c r="AT189" s="334">
        <f t="shared" si="31"/>
        <v>431.50977177669017</v>
      </c>
      <c r="AU189" s="333">
        <f t="shared" si="32"/>
        <v>431.50977177669017</v>
      </c>
      <c r="AV189" s="333">
        <f t="shared" si="36"/>
        <v>1.5097717766901724</v>
      </c>
      <c r="AW189" s="333" t="b">
        <f t="shared" si="33"/>
        <v>0</v>
      </c>
      <c r="AX189" s="335">
        <v>29</v>
      </c>
      <c r="BB189" s="225"/>
      <c r="BC189" s="225"/>
      <c r="BD189" s="225"/>
      <c r="BE189" s="225"/>
      <c r="BF189" s="225"/>
      <c r="BG189" s="225"/>
      <c r="BH189" s="225"/>
      <c r="BI189" s="225"/>
      <c r="BJ189" s="225"/>
      <c r="BK189" s="225"/>
      <c r="BL189" s="225"/>
      <c r="BM189" s="225"/>
      <c r="BN189" s="225"/>
      <c r="BO189" s="225"/>
      <c r="BP189" s="225"/>
      <c r="BQ189" s="225"/>
      <c r="BR189" s="225"/>
      <c r="BS189" s="225"/>
      <c r="BT189" s="225"/>
      <c r="BU189" s="225"/>
      <c r="BV189" s="225"/>
      <c r="BW189" s="225"/>
      <c r="BX189" s="225"/>
      <c r="BY189" s="225"/>
      <c r="BZ189" s="225"/>
      <c r="CA189" s="225"/>
    </row>
    <row r="190" spans="42:79" ht="20.25" x14ac:dyDescent="0.4">
      <c r="AQ190" s="329">
        <v>30</v>
      </c>
      <c r="AR190" s="330">
        <f t="shared" si="34"/>
        <v>774</v>
      </c>
      <c r="AS190" s="45">
        <f t="shared" si="35"/>
        <v>774</v>
      </c>
      <c r="AT190" s="334">
        <f t="shared" si="31"/>
        <v>474.50977177669017</v>
      </c>
      <c r="AU190" s="333">
        <f t="shared" si="32"/>
        <v>474.50977177669017</v>
      </c>
      <c r="AV190" s="333">
        <f t="shared" si="36"/>
        <v>1.5097717766901724</v>
      </c>
      <c r="AW190" s="333" t="b">
        <f t="shared" si="33"/>
        <v>0</v>
      </c>
      <c r="AX190" s="335">
        <v>30</v>
      </c>
      <c r="BB190" s="225"/>
      <c r="BC190" s="225"/>
      <c r="BD190" s="225"/>
      <c r="BE190" s="225"/>
      <c r="BF190" s="225"/>
      <c r="BG190" s="225"/>
      <c r="BH190" s="225"/>
      <c r="BI190" s="225"/>
      <c r="BJ190" s="225"/>
      <c r="BK190" s="225"/>
      <c r="BL190" s="225"/>
      <c r="BM190" s="225"/>
      <c r="BN190" s="225"/>
      <c r="BO190" s="225"/>
      <c r="BP190" s="225"/>
      <c r="BQ190" s="225"/>
      <c r="BR190" s="225"/>
      <c r="BS190" s="225"/>
      <c r="BT190" s="225"/>
      <c r="BU190" s="225"/>
      <c r="BV190" s="225"/>
      <c r="BW190" s="225"/>
      <c r="BX190" s="225"/>
      <c r="BY190" s="225"/>
      <c r="BZ190" s="225"/>
      <c r="CA190" s="225"/>
    </row>
    <row r="191" spans="42:79" ht="20.25" x14ac:dyDescent="0.4">
      <c r="AQ191" s="329">
        <v>31</v>
      </c>
      <c r="AR191" s="330">
        <f t="shared" si="34"/>
        <v>817</v>
      </c>
      <c r="AS191" s="45">
        <f t="shared" si="35"/>
        <v>817</v>
      </c>
      <c r="AT191" s="334">
        <f t="shared" si="31"/>
        <v>517.50977177669017</v>
      </c>
      <c r="AU191" s="333">
        <f t="shared" si="32"/>
        <v>517.50977177669017</v>
      </c>
      <c r="AV191" s="333">
        <f t="shared" si="36"/>
        <v>1.5097717766901724</v>
      </c>
      <c r="AW191" s="333" t="b">
        <f t="shared" si="33"/>
        <v>0</v>
      </c>
      <c r="AX191" s="335">
        <v>31</v>
      </c>
      <c r="BB191" s="225"/>
      <c r="BC191" s="225"/>
      <c r="BD191" s="225"/>
      <c r="BE191" s="225"/>
      <c r="BF191" s="225"/>
      <c r="BG191" s="225"/>
      <c r="BH191" s="225"/>
      <c r="BI191" s="225"/>
      <c r="BJ191" s="225"/>
      <c r="BK191" s="225"/>
      <c r="BL191" s="225"/>
      <c r="BM191" s="225"/>
      <c r="BN191" s="225"/>
      <c r="BO191" s="225"/>
      <c r="BP191" s="225"/>
      <c r="BQ191" s="225"/>
      <c r="BR191" s="225"/>
      <c r="BS191" s="225"/>
      <c r="BT191" s="225"/>
      <c r="BU191" s="225"/>
      <c r="BV191" s="225"/>
      <c r="BW191" s="225"/>
      <c r="BX191" s="225"/>
      <c r="BY191" s="225"/>
      <c r="BZ191" s="225"/>
      <c r="CA191" s="225"/>
    </row>
    <row r="192" spans="42:79" ht="20.25" x14ac:dyDescent="0.4">
      <c r="AQ192" s="329">
        <v>32</v>
      </c>
      <c r="AR192" s="330">
        <f t="shared" si="34"/>
        <v>860</v>
      </c>
      <c r="AS192" s="45">
        <f t="shared" si="35"/>
        <v>860</v>
      </c>
      <c r="AT192" s="334">
        <f t="shared" si="31"/>
        <v>560.50977177669017</v>
      </c>
      <c r="AU192" s="333">
        <f t="shared" si="32"/>
        <v>560.50977177669017</v>
      </c>
      <c r="AV192" s="333">
        <f t="shared" si="36"/>
        <v>1.5097717766901724</v>
      </c>
      <c r="AW192" s="333" t="b">
        <f t="shared" si="33"/>
        <v>0</v>
      </c>
      <c r="AX192" s="335">
        <v>32</v>
      </c>
      <c r="BB192" s="225"/>
      <c r="BC192" s="225"/>
      <c r="BD192" s="225"/>
      <c r="BE192" s="225"/>
      <c r="BF192" s="225"/>
      <c r="BG192" s="225"/>
      <c r="BH192" s="225"/>
      <c r="BI192" s="225"/>
      <c r="BJ192" s="225"/>
      <c r="BK192" s="225"/>
      <c r="BL192" s="225"/>
      <c r="BM192" s="225"/>
      <c r="BN192" s="225"/>
      <c r="BO192" s="225"/>
      <c r="BP192" s="225"/>
      <c r="BQ192" s="225"/>
      <c r="BR192" s="225"/>
      <c r="BS192" s="225"/>
      <c r="BT192" s="225"/>
      <c r="BU192" s="225"/>
      <c r="BV192" s="225"/>
      <c r="BW192" s="225"/>
      <c r="BX192" s="225"/>
      <c r="BY192" s="225"/>
      <c r="BZ192" s="225"/>
      <c r="CA192" s="225"/>
    </row>
    <row r="193" spans="43:79" ht="20.25" x14ac:dyDescent="0.4">
      <c r="AQ193" s="329">
        <v>33</v>
      </c>
      <c r="AR193" s="330">
        <f t="shared" si="34"/>
        <v>903</v>
      </c>
      <c r="AS193" s="45">
        <f t="shared" si="35"/>
        <v>903</v>
      </c>
      <c r="AT193" s="334">
        <f t="shared" si="31"/>
        <v>603.50977177669017</v>
      </c>
      <c r="AU193" s="333">
        <f t="shared" si="32"/>
        <v>603.50977177669017</v>
      </c>
      <c r="AV193" s="333">
        <f t="shared" si="36"/>
        <v>1.5097717766901724</v>
      </c>
      <c r="AW193" s="333" t="b">
        <f t="shared" si="33"/>
        <v>0</v>
      </c>
      <c r="AX193" s="335">
        <v>33</v>
      </c>
      <c r="BB193" s="225"/>
      <c r="BC193" s="225"/>
      <c r="BD193" s="225"/>
      <c r="BE193" s="225"/>
      <c r="BF193" s="225"/>
      <c r="BG193" s="225"/>
      <c r="BH193" s="225"/>
      <c r="BI193" s="225"/>
      <c r="BJ193" s="225"/>
      <c r="BK193" s="225"/>
      <c r="BL193" s="225"/>
      <c r="BM193" s="225"/>
      <c r="BN193" s="225"/>
      <c r="BO193" s="225"/>
      <c r="BP193" s="225"/>
      <c r="BQ193" s="225"/>
      <c r="BR193" s="225"/>
      <c r="BS193" s="225"/>
      <c r="BT193" s="225"/>
      <c r="BU193" s="225"/>
      <c r="BV193" s="225"/>
      <c r="BW193" s="225"/>
      <c r="BX193" s="225"/>
      <c r="BY193" s="225"/>
      <c r="BZ193" s="225"/>
      <c r="CA193" s="225"/>
    </row>
    <row r="194" spans="43:79" ht="20.25" x14ac:dyDescent="0.4">
      <c r="AQ194" s="329">
        <v>34</v>
      </c>
      <c r="AR194" s="330">
        <f t="shared" si="34"/>
        <v>946</v>
      </c>
      <c r="AS194" s="45">
        <f t="shared" si="35"/>
        <v>946</v>
      </c>
      <c r="AT194" s="334">
        <f t="shared" si="31"/>
        <v>646.50977177669017</v>
      </c>
      <c r="AU194" s="333">
        <f t="shared" si="32"/>
        <v>646.50977177669017</v>
      </c>
      <c r="AV194" s="333">
        <f t="shared" si="36"/>
        <v>1.5097717766901724</v>
      </c>
      <c r="AW194" s="333" t="b">
        <f t="shared" si="33"/>
        <v>0</v>
      </c>
      <c r="AX194" s="335">
        <v>34</v>
      </c>
      <c r="BB194" s="225"/>
      <c r="BC194" s="225"/>
      <c r="BD194" s="225"/>
      <c r="BE194" s="225"/>
      <c r="BF194" s="225"/>
      <c r="BG194" s="225"/>
      <c r="BH194" s="225"/>
      <c r="BI194" s="225"/>
      <c r="BJ194" s="225"/>
      <c r="BK194" s="225"/>
      <c r="BL194" s="225"/>
      <c r="BM194" s="225"/>
      <c r="BN194" s="225"/>
      <c r="BO194" s="225"/>
      <c r="BP194" s="225"/>
      <c r="BQ194" s="225"/>
      <c r="BR194" s="225"/>
      <c r="BS194" s="225"/>
      <c r="BT194" s="225"/>
      <c r="BU194" s="225"/>
      <c r="BV194" s="225"/>
      <c r="BW194" s="225"/>
      <c r="BX194" s="225"/>
      <c r="BY194" s="225"/>
      <c r="BZ194" s="225"/>
      <c r="CA194" s="225"/>
    </row>
    <row r="195" spans="43:79" ht="20.25" x14ac:dyDescent="0.4">
      <c r="AQ195" s="329">
        <v>35</v>
      </c>
      <c r="AR195" s="330">
        <f t="shared" si="34"/>
        <v>989</v>
      </c>
      <c r="AS195" s="45">
        <f t="shared" si="35"/>
        <v>989</v>
      </c>
      <c r="AT195" s="334">
        <f t="shared" si="31"/>
        <v>689.50977177669017</v>
      </c>
      <c r="AU195" s="333">
        <f t="shared" si="32"/>
        <v>689.50977177669017</v>
      </c>
      <c r="AV195" s="333">
        <f t="shared" si="36"/>
        <v>1.5097717766901724</v>
      </c>
      <c r="AW195" s="333" t="b">
        <f t="shared" si="33"/>
        <v>0</v>
      </c>
      <c r="AX195" s="335">
        <v>35</v>
      </c>
      <c r="BB195" s="225"/>
      <c r="BC195" s="225"/>
      <c r="BD195" s="225"/>
      <c r="BE195" s="225"/>
      <c r="BF195" s="225"/>
      <c r="BG195" s="225"/>
      <c r="BH195" s="225"/>
      <c r="BI195" s="225"/>
      <c r="BJ195" s="225"/>
      <c r="BK195" s="225"/>
      <c r="BL195" s="225"/>
      <c r="BM195" s="225"/>
      <c r="BN195" s="225"/>
      <c r="BO195" s="225"/>
      <c r="BP195" s="225"/>
      <c r="BQ195" s="225"/>
      <c r="BR195" s="225"/>
      <c r="BS195" s="225"/>
      <c r="BT195" s="225"/>
      <c r="BU195" s="225"/>
      <c r="BV195" s="225"/>
      <c r="BW195" s="225"/>
      <c r="BX195" s="225"/>
      <c r="BY195" s="225"/>
      <c r="BZ195" s="225"/>
      <c r="CA195" s="225"/>
    </row>
    <row r="196" spans="43:79" ht="20.25" x14ac:dyDescent="0.4">
      <c r="AQ196" s="329">
        <v>36</v>
      </c>
      <c r="AR196" s="330">
        <f t="shared" si="34"/>
        <v>1032</v>
      </c>
      <c r="AS196" s="45">
        <f t="shared" si="35"/>
        <v>1032</v>
      </c>
      <c r="AT196" s="334">
        <f t="shared" si="31"/>
        <v>732.50977177669017</v>
      </c>
      <c r="AU196" s="333">
        <f t="shared" si="32"/>
        <v>732.50977177669017</v>
      </c>
      <c r="AV196" s="333">
        <f t="shared" si="36"/>
        <v>1.5097717766901724</v>
      </c>
      <c r="AW196" s="333" t="b">
        <f t="shared" si="33"/>
        <v>0</v>
      </c>
      <c r="AX196" s="335">
        <v>36</v>
      </c>
      <c r="BB196" s="225"/>
      <c r="BC196" s="225"/>
      <c r="BD196" s="225"/>
      <c r="BE196" s="225"/>
      <c r="BF196" s="225"/>
      <c r="BG196" s="225"/>
      <c r="BH196" s="225"/>
      <c r="BI196" s="225"/>
      <c r="BJ196" s="225"/>
      <c r="BK196" s="225"/>
      <c r="BL196" s="225"/>
      <c r="BM196" s="225"/>
      <c r="BN196" s="225"/>
      <c r="BO196" s="225"/>
      <c r="BP196" s="225"/>
      <c r="BQ196" s="225"/>
      <c r="BR196" s="225"/>
      <c r="BS196" s="225"/>
      <c r="BT196" s="225"/>
      <c r="BU196" s="225"/>
      <c r="BV196" s="225"/>
      <c r="BW196" s="225"/>
      <c r="BX196" s="225"/>
      <c r="BY196" s="225"/>
      <c r="BZ196" s="225"/>
      <c r="CA196" s="225"/>
    </row>
    <row r="197" spans="43:79" ht="20.25" x14ac:dyDescent="0.4">
      <c r="AQ197" s="339">
        <v>37</v>
      </c>
      <c r="AR197" s="340">
        <f t="shared" si="34"/>
        <v>1075</v>
      </c>
      <c r="AS197" s="45">
        <f t="shared" si="35"/>
        <v>1075</v>
      </c>
      <c r="AT197" s="334">
        <f t="shared" si="31"/>
        <v>775.50977177669017</v>
      </c>
      <c r="AU197" s="333">
        <f t="shared" si="32"/>
        <v>775.50977177669017</v>
      </c>
      <c r="AV197" s="333">
        <f t="shared" si="36"/>
        <v>1.5097717766901724</v>
      </c>
      <c r="AW197" s="333" t="b">
        <f t="shared" si="33"/>
        <v>0</v>
      </c>
      <c r="AX197" s="341">
        <v>37</v>
      </c>
      <c r="BB197" s="225"/>
      <c r="BC197" s="225"/>
      <c r="BD197" s="225"/>
      <c r="BE197" s="225"/>
      <c r="BF197" s="225"/>
      <c r="BG197" s="97"/>
      <c r="BH197" s="97"/>
      <c r="BI197" s="97"/>
      <c r="BJ197" s="97"/>
      <c r="BK197" s="97"/>
      <c r="BL197" s="97"/>
      <c r="BM197" s="97"/>
      <c r="BN197" s="97"/>
      <c r="BO197" s="97"/>
      <c r="BP197" s="97"/>
      <c r="BQ197" s="225"/>
      <c r="BR197" s="225"/>
      <c r="BS197" s="225"/>
      <c r="BT197" s="225"/>
      <c r="BU197" s="225"/>
      <c r="BV197" s="225"/>
      <c r="BW197" s="225"/>
      <c r="BX197" s="225"/>
      <c r="BY197" s="225"/>
      <c r="BZ197" s="225"/>
      <c r="CA197" s="225"/>
    </row>
    <row r="198" spans="43:79" x14ac:dyDescent="0.25">
      <c r="AQ198" s="225"/>
      <c r="AR198" s="441"/>
      <c r="AS198" s="225"/>
      <c r="BB198" s="225"/>
      <c r="BC198" s="225"/>
      <c r="BD198" s="225"/>
      <c r="BE198" s="225"/>
      <c r="BF198" s="225"/>
      <c r="BG198" s="97"/>
      <c r="BH198" s="97"/>
      <c r="BI198" s="97"/>
      <c r="BJ198" s="97"/>
      <c r="BK198" s="97"/>
      <c r="BL198" s="97"/>
      <c r="BM198" s="97"/>
      <c r="BN198" s="97"/>
      <c r="BO198" s="97"/>
      <c r="BP198" s="97"/>
      <c r="BQ198" s="225"/>
      <c r="BR198" s="225"/>
      <c r="BS198" s="225"/>
      <c r="BT198" s="225"/>
      <c r="BU198" s="225"/>
      <c r="BV198" s="225"/>
      <c r="BW198" s="225"/>
      <c r="BX198" s="225"/>
      <c r="BY198" s="225"/>
      <c r="BZ198" s="225"/>
      <c r="CA198" s="225"/>
    </row>
    <row r="199" spans="43:79" x14ac:dyDescent="0.25">
      <c r="AQ199" s="225"/>
      <c r="AR199" s="441"/>
      <c r="AS199" s="225"/>
      <c r="BB199" s="225"/>
      <c r="BC199" s="225"/>
      <c r="BD199" s="225"/>
      <c r="BE199" s="225"/>
      <c r="BF199" s="225"/>
      <c r="BG199" s="97"/>
      <c r="BH199" s="97"/>
      <c r="BI199" s="97"/>
      <c r="BJ199" s="97"/>
      <c r="BK199" s="97"/>
      <c r="BL199" s="97"/>
      <c r="BM199" s="97"/>
      <c r="BN199" s="97"/>
      <c r="BO199" s="97"/>
      <c r="BP199" s="97"/>
      <c r="BQ199" s="225"/>
      <c r="BR199" s="225"/>
      <c r="BS199" s="225"/>
      <c r="BT199" s="225"/>
      <c r="BU199" s="225"/>
      <c r="BV199" s="225"/>
      <c r="BW199" s="225"/>
      <c r="BX199" s="225"/>
      <c r="BY199" s="225"/>
      <c r="BZ199" s="225"/>
      <c r="CA199" s="225"/>
    </row>
    <row r="200" spans="43:79" x14ac:dyDescent="0.25">
      <c r="AQ200" s="225"/>
      <c r="AR200" s="441"/>
      <c r="AS200" s="225"/>
      <c r="BB200" s="225"/>
      <c r="BC200" s="225"/>
      <c r="BD200" s="225"/>
      <c r="BE200" s="225"/>
      <c r="BF200" s="225"/>
      <c r="BG200" s="97"/>
      <c r="BH200" s="97"/>
      <c r="BI200" s="97"/>
      <c r="BJ200" s="97"/>
      <c r="BK200" s="97"/>
      <c r="BL200" s="97"/>
      <c r="BM200" s="97"/>
      <c r="BN200" s="97"/>
      <c r="BO200" s="97"/>
      <c r="BP200" s="97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</row>
    <row r="201" spans="43:79" x14ac:dyDescent="0.25">
      <c r="AQ201" s="225"/>
      <c r="AR201" s="441"/>
      <c r="AS201" s="225"/>
      <c r="BB201" s="226"/>
      <c r="BC201" s="225"/>
      <c r="BD201" s="226"/>
      <c r="BE201" s="225"/>
      <c r="BF201" s="226"/>
      <c r="BG201" s="97"/>
      <c r="BH201" s="97"/>
      <c r="BI201" s="97"/>
      <c r="BJ201" s="97"/>
      <c r="BK201" s="97"/>
      <c r="BL201" s="97"/>
      <c r="BM201" s="97"/>
      <c r="BN201" s="97"/>
      <c r="BO201" s="97"/>
      <c r="BP201" s="97"/>
      <c r="BQ201" s="225"/>
      <c r="BR201" s="225"/>
      <c r="BS201" s="225"/>
      <c r="BT201" s="225"/>
      <c r="BU201" s="225"/>
      <c r="BV201" s="225"/>
      <c r="BW201" s="225"/>
      <c r="BX201" s="225"/>
      <c r="BY201" s="225"/>
      <c r="BZ201" s="225"/>
      <c r="CA201" s="225"/>
    </row>
    <row r="202" spans="43:79" x14ac:dyDescent="0.25">
      <c r="AQ202" s="225"/>
      <c r="AR202" s="441"/>
      <c r="AS202" s="225"/>
      <c r="BB202" s="226"/>
      <c r="BC202" s="225"/>
      <c r="BD202" s="225"/>
      <c r="BE202" s="225"/>
      <c r="BF202" s="226"/>
      <c r="BG202" s="97"/>
      <c r="BH202" s="97"/>
      <c r="BI202" s="97"/>
      <c r="BJ202" s="97"/>
      <c r="BK202" s="97"/>
      <c r="BL202" s="97"/>
      <c r="BM202" s="97"/>
      <c r="BN202" s="97"/>
      <c r="BO202" s="97"/>
      <c r="BP202" s="97"/>
      <c r="BQ202" s="225"/>
      <c r="BR202" s="225"/>
      <c r="BS202" s="225"/>
      <c r="BT202" s="225"/>
      <c r="BU202" s="225"/>
      <c r="BV202" s="225"/>
      <c r="BW202" s="225"/>
      <c r="BX202" s="225"/>
      <c r="BY202" s="225"/>
      <c r="BZ202" s="225"/>
      <c r="CA202" s="225"/>
    </row>
    <row r="203" spans="43:79" x14ac:dyDescent="0.25">
      <c r="AQ203" s="225"/>
      <c r="AR203" s="441"/>
      <c r="AS203" s="225"/>
      <c r="BB203" s="226"/>
      <c r="BC203" s="342"/>
      <c r="BD203" s="342"/>
      <c r="BE203" s="342"/>
      <c r="BF203" s="342"/>
      <c r="BG203" s="342"/>
      <c r="BH203" s="342"/>
      <c r="BI203" s="342"/>
      <c r="BJ203" s="342"/>
      <c r="BK203" s="342"/>
      <c r="BL203" s="342"/>
      <c r="BM203" s="342"/>
      <c r="BN203" s="342"/>
      <c r="BO203" s="342"/>
      <c r="BP203" s="342"/>
      <c r="BQ203" s="342"/>
      <c r="BR203" s="342"/>
      <c r="BS203" s="342"/>
      <c r="BT203" s="342"/>
      <c r="BU203" s="342"/>
      <c r="BV203" s="342"/>
      <c r="BW203" s="342"/>
      <c r="BX203" s="342"/>
      <c r="BY203" s="342"/>
      <c r="BZ203" s="342"/>
      <c r="CA203" s="225"/>
    </row>
    <row r="204" spans="43:79" x14ac:dyDescent="0.25">
      <c r="AQ204" s="225"/>
      <c r="AR204" s="97"/>
      <c r="AS204" s="225"/>
      <c r="BB204" s="226"/>
      <c r="BC204" s="225"/>
      <c r="BD204" s="225"/>
      <c r="BE204" s="225"/>
      <c r="BF204" s="225"/>
      <c r="BG204" s="225"/>
      <c r="BH204" s="225"/>
      <c r="BI204" s="225"/>
      <c r="BJ204" s="225"/>
      <c r="BK204" s="225"/>
      <c r="BL204" s="225"/>
      <c r="BM204" s="225"/>
      <c r="BN204" s="225"/>
      <c r="BO204" s="225"/>
      <c r="BP204" s="225"/>
      <c r="BQ204" s="225"/>
      <c r="BR204" s="225"/>
      <c r="BS204" s="225"/>
      <c r="BT204" s="225"/>
      <c r="BU204" s="225"/>
      <c r="BV204" s="225"/>
      <c r="BW204" s="225"/>
      <c r="BX204" s="225"/>
      <c r="BY204" s="225"/>
      <c r="BZ204" s="225"/>
      <c r="CA204" s="225"/>
    </row>
    <row r="205" spans="43:79" x14ac:dyDescent="0.25">
      <c r="AQ205" s="225"/>
      <c r="AR205" s="97"/>
      <c r="AS205" s="225"/>
      <c r="BB205" s="343"/>
      <c r="BC205" s="344"/>
      <c r="BD205" s="344"/>
      <c r="BE205" s="344"/>
      <c r="BF205" s="344"/>
      <c r="BG205" s="344"/>
      <c r="BH205" s="344"/>
      <c r="BI205" s="344"/>
      <c r="BJ205" s="344"/>
      <c r="BK205" s="344"/>
      <c r="BL205" s="344"/>
      <c r="BM205" s="344"/>
      <c r="BN205" s="344"/>
      <c r="BO205" s="344"/>
      <c r="BP205" s="344"/>
      <c r="BQ205" s="344"/>
      <c r="BR205" s="344"/>
      <c r="BS205" s="344"/>
      <c r="BT205" s="344"/>
      <c r="BU205" s="344"/>
      <c r="BV205" s="344"/>
      <c r="BW205" s="344"/>
      <c r="BX205" s="344"/>
      <c r="BY205" s="344"/>
      <c r="BZ205" s="344"/>
      <c r="CA205" s="225"/>
    </row>
    <row r="206" spans="43:79" x14ac:dyDescent="0.25">
      <c r="AQ206" s="225"/>
      <c r="AR206" s="97"/>
      <c r="AS206" s="225"/>
      <c r="BB206" s="226"/>
      <c r="BC206" s="227"/>
      <c r="BD206" s="227"/>
      <c r="BE206" s="227"/>
      <c r="BF206" s="227"/>
      <c r="BG206" s="227"/>
      <c r="BH206" s="227"/>
      <c r="BI206" s="227"/>
      <c r="BJ206" s="227"/>
      <c r="BK206" s="227"/>
      <c r="BL206" s="227"/>
      <c r="BM206" s="227"/>
      <c r="BN206" s="227"/>
      <c r="BO206" s="227"/>
      <c r="BP206" s="227"/>
      <c r="BQ206" s="227"/>
      <c r="BR206" s="227"/>
      <c r="BS206" s="227"/>
      <c r="BT206" s="227"/>
      <c r="BU206" s="227"/>
      <c r="BV206" s="227"/>
      <c r="BW206" s="227"/>
      <c r="BX206" s="227"/>
      <c r="BY206" s="227"/>
      <c r="BZ206" s="227"/>
      <c r="CA206" s="225"/>
    </row>
    <row r="207" spans="43:79" x14ac:dyDescent="0.25">
      <c r="BB207" s="225"/>
      <c r="BC207" s="225"/>
      <c r="BD207" s="225"/>
      <c r="BE207" s="225"/>
      <c r="BF207" s="225"/>
      <c r="BG207" s="225"/>
      <c r="BH207" s="225"/>
      <c r="BI207" s="225"/>
      <c r="BJ207" s="225"/>
      <c r="BK207" s="225"/>
      <c r="BL207" s="225"/>
      <c r="BM207" s="225"/>
      <c r="BN207" s="225"/>
      <c r="BO207" s="225"/>
      <c r="BP207" s="225"/>
      <c r="BQ207" s="225"/>
      <c r="BR207" s="225"/>
      <c r="BS207" s="225"/>
      <c r="BT207" s="225"/>
      <c r="BU207" s="225"/>
      <c r="BV207" s="225"/>
      <c r="BW207" s="225"/>
      <c r="BX207" s="225"/>
      <c r="BY207" s="225"/>
      <c r="BZ207" s="225"/>
      <c r="CA207" s="225"/>
    </row>
    <row r="208" spans="43:79" x14ac:dyDescent="0.25">
      <c r="BB208" s="225"/>
      <c r="BC208" s="345"/>
      <c r="BD208" s="345"/>
      <c r="BE208" s="345"/>
      <c r="BF208" s="345"/>
      <c r="BG208" s="345"/>
      <c r="BH208" s="345"/>
      <c r="BI208" s="226"/>
      <c r="BJ208" s="226"/>
      <c r="BK208" s="226"/>
      <c r="BL208" s="226"/>
      <c r="BM208" s="226"/>
      <c r="BN208" s="345"/>
      <c r="BO208" s="345"/>
      <c r="BP208" s="345"/>
      <c r="BQ208" s="226"/>
      <c r="BR208" s="226"/>
      <c r="BS208" s="226"/>
      <c r="BT208" s="226"/>
      <c r="BU208" s="226"/>
      <c r="BV208" s="226"/>
      <c r="BW208" s="226"/>
      <c r="BX208" s="226"/>
      <c r="BY208" s="226"/>
      <c r="BZ208" s="226"/>
      <c r="CA208" s="225"/>
    </row>
    <row r="209" spans="54:79" x14ac:dyDescent="0.25">
      <c r="BB209" s="225"/>
      <c r="BC209" s="345"/>
      <c r="BD209" s="345"/>
      <c r="BE209" s="345"/>
      <c r="BF209" s="345"/>
      <c r="BG209" s="345"/>
      <c r="BH209" s="345"/>
      <c r="BI209" s="225"/>
      <c r="BJ209" s="225"/>
      <c r="BK209" s="225"/>
      <c r="BL209" s="225"/>
      <c r="BM209" s="345"/>
      <c r="BN209" s="345"/>
      <c r="BO209" s="345"/>
      <c r="BP209" s="345"/>
      <c r="BQ209" s="225"/>
      <c r="BR209" s="225"/>
      <c r="BS209" s="225"/>
      <c r="BT209" s="225"/>
      <c r="BU209" s="345"/>
      <c r="BV209" s="345"/>
      <c r="BW209" s="345"/>
      <c r="BX209" s="345"/>
      <c r="BY209" s="345"/>
      <c r="BZ209" s="345"/>
      <c r="CA209" s="225"/>
    </row>
    <row r="210" spans="54:79" x14ac:dyDescent="0.25">
      <c r="BB210" s="225"/>
      <c r="BC210" s="225"/>
      <c r="BD210" s="225"/>
      <c r="BE210" s="225"/>
      <c r="BF210" s="225"/>
      <c r="BG210" s="225"/>
      <c r="BH210" s="225"/>
      <c r="BI210" s="225"/>
      <c r="BJ210" s="225"/>
      <c r="BK210" s="225"/>
      <c r="BL210" s="225"/>
      <c r="BM210" s="225"/>
      <c r="BN210" s="225"/>
      <c r="BO210" s="225"/>
      <c r="BP210" s="225"/>
      <c r="BQ210" s="225"/>
      <c r="BR210" s="225"/>
      <c r="BS210" s="225"/>
      <c r="BT210" s="225"/>
      <c r="BU210" s="225"/>
      <c r="BV210" s="225"/>
      <c r="BW210" s="225"/>
      <c r="BX210" s="225"/>
      <c r="BY210" s="225"/>
      <c r="BZ210" s="225"/>
      <c r="CA210" s="225"/>
    </row>
    <row r="211" spans="54:79" x14ac:dyDescent="0.25">
      <c r="BB211" s="225"/>
      <c r="BC211" s="225"/>
      <c r="BD211" s="225"/>
      <c r="BE211" s="225"/>
      <c r="BF211" s="225"/>
      <c r="BG211" s="225"/>
      <c r="BH211" s="225"/>
      <c r="BI211" s="225"/>
      <c r="BJ211" s="225"/>
      <c r="BK211" s="225"/>
      <c r="BL211" s="225"/>
      <c r="BM211" s="225"/>
      <c r="BN211" s="225"/>
      <c r="BO211" s="225"/>
      <c r="BP211" s="225"/>
      <c r="BQ211" s="225"/>
      <c r="BR211" s="225"/>
      <c r="BS211" s="225"/>
      <c r="BT211" s="225"/>
      <c r="BU211" s="225"/>
      <c r="BV211" s="225"/>
      <c r="BW211" s="225"/>
      <c r="BX211" s="225"/>
      <c r="BY211" s="225"/>
      <c r="BZ211" s="225"/>
      <c r="CA211" s="225"/>
    </row>
    <row r="287" spans="42:42" x14ac:dyDescent="0.25">
      <c r="AP287" s="225"/>
    </row>
    <row r="288" spans="42:42" x14ac:dyDescent="0.25">
      <c r="AP288" s="225"/>
    </row>
    <row r="289" spans="42:42" x14ac:dyDescent="0.25">
      <c r="AP289" s="225"/>
    </row>
    <row r="290" spans="42:42" x14ac:dyDescent="0.25">
      <c r="AP290" s="225"/>
    </row>
    <row r="291" spans="42:42" x14ac:dyDescent="0.25">
      <c r="AP291" s="225"/>
    </row>
    <row r="292" spans="42:42" x14ac:dyDescent="0.25">
      <c r="AP292" s="225"/>
    </row>
    <row r="293" spans="42:42" x14ac:dyDescent="0.25">
      <c r="AP293" s="225"/>
    </row>
    <row r="294" spans="42:42" x14ac:dyDescent="0.25">
      <c r="AP294" s="225"/>
    </row>
    <row r="295" spans="42:42" x14ac:dyDescent="0.25">
      <c r="AP295" s="225"/>
    </row>
    <row r="296" spans="42:42" x14ac:dyDescent="0.25">
      <c r="AP296" s="225"/>
    </row>
    <row r="297" spans="42:42" x14ac:dyDescent="0.25">
      <c r="AP297" s="225"/>
    </row>
    <row r="298" spans="42:42" x14ac:dyDescent="0.25">
      <c r="AP298" s="225"/>
    </row>
    <row r="299" spans="42:42" x14ac:dyDescent="0.25">
      <c r="AP299" s="225"/>
    </row>
    <row r="300" spans="42:42" x14ac:dyDescent="0.25">
      <c r="AP300" s="225"/>
    </row>
    <row r="301" spans="42:42" x14ac:dyDescent="0.25">
      <c r="AP301" s="225"/>
    </row>
    <row r="302" spans="42:42" x14ac:dyDescent="0.25">
      <c r="AP302" s="225"/>
    </row>
    <row r="303" spans="42:42" x14ac:dyDescent="0.25">
      <c r="AP303" s="225"/>
    </row>
    <row r="304" spans="42:42" x14ac:dyDescent="0.25">
      <c r="AP304" s="225"/>
    </row>
    <row r="305" spans="42:42" x14ac:dyDescent="0.25">
      <c r="AP305" s="225"/>
    </row>
    <row r="306" spans="42:42" x14ac:dyDescent="0.25">
      <c r="AP306" s="225"/>
    </row>
  </sheetData>
  <sheetProtection password="CA11" sheet="1" objects="1" scenarios="1" selectLockedCells="1"/>
  <protectedRanges>
    <protectedRange sqref="B136 B139 D142:D153" name="Range1"/>
  </protectedRanges>
  <mergeCells count="21">
    <mergeCell ref="BT184:BU184"/>
    <mergeCell ref="B110:E110"/>
    <mergeCell ref="B134:B135"/>
    <mergeCell ref="D138:E138"/>
    <mergeCell ref="AN138:AO138"/>
    <mergeCell ref="BH182:BJ182"/>
    <mergeCell ref="BH184:BI184"/>
    <mergeCell ref="M55:N55"/>
    <mergeCell ref="Z55:AA55"/>
    <mergeCell ref="BC56:BM57"/>
    <mergeCell ref="CE56:CM57"/>
    <mergeCell ref="BN57:BO57"/>
    <mergeCell ref="CC57:CD57"/>
    <mergeCell ref="BC53:BM54"/>
    <mergeCell ref="BN54:BO54"/>
    <mergeCell ref="CL54:CM54"/>
    <mergeCell ref="M26:O26"/>
    <mergeCell ref="BC49:BD49"/>
    <mergeCell ref="CC50:CM51"/>
    <mergeCell ref="BC51:BD51"/>
    <mergeCell ref="CA51:CB51"/>
  </mergeCells>
  <conditionalFormatting sqref="E133:F134">
    <cfRule type="cellIs" dxfId="1055" priority="44" stopIfTrue="1" operator="equal">
      <formula>"change the angle of frame or of cabinets"</formula>
    </cfRule>
  </conditionalFormatting>
  <conditionalFormatting sqref="E136:F136 E135">
    <cfRule type="cellIs" dxfId="1054" priority="45" stopIfTrue="1" operator="equal">
      <formula>"USE EXBAR VR AT THE BACK"</formula>
    </cfRule>
  </conditionalFormatting>
  <conditionalFormatting sqref="E135:F135 E136">
    <cfRule type="cellIs" dxfId="1053" priority="46" stopIfTrue="1" operator="equal">
      <formula>"USE EXBAR VR AT THE FRONT"</formula>
    </cfRule>
  </conditionalFormatting>
  <conditionalFormatting sqref="B142:B153">
    <cfRule type="cellIs" dxfId="1052" priority="40" stopIfTrue="1" operator="greaterThan">
      <formula>$B$139</formula>
    </cfRule>
  </conditionalFormatting>
  <conditionalFormatting sqref="U142 AL142:AO142 D142:E142">
    <cfRule type="expression" dxfId="1051" priority="39" stopIfTrue="1">
      <formula>$B$139&lt;1</formula>
    </cfRule>
  </conditionalFormatting>
  <conditionalFormatting sqref="U143 AL143:AO143 D143:E143">
    <cfRule type="expression" dxfId="1050" priority="38" stopIfTrue="1">
      <formula>$B$139&lt;2</formula>
    </cfRule>
  </conditionalFormatting>
  <conditionalFormatting sqref="U144 AL144:AO144 D144:E144">
    <cfRule type="expression" dxfId="1049" priority="37" stopIfTrue="1">
      <formula>$B$139&lt;3</formula>
    </cfRule>
  </conditionalFormatting>
  <conditionalFormatting sqref="U145 AL145:AO145 D145:E145">
    <cfRule type="expression" dxfId="1048" priority="36" stopIfTrue="1">
      <formula>$B$139&lt;4</formula>
    </cfRule>
  </conditionalFormatting>
  <conditionalFormatting sqref="U146 AL146:AO146 D146:E146">
    <cfRule type="expression" dxfId="1047" priority="35" stopIfTrue="1">
      <formula>$B$139&lt;5</formula>
    </cfRule>
  </conditionalFormatting>
  <conditionalFormatting sqref="D147 U147 AL147:AO147 E147:E148">
    <cfRule type="expression" dxfId="1046" priority="34" stopIfTrue="1">
      <formula>$B$139&lt;6</formula>
    </cfRule>
  </conditionalFormatting>
  <conditionalFormatting sqref="U148 AL148:AO148 D148:E148">
    <cfRule type="expression" dxfId="1045" priority="33" stopIfTrue="1">
      <formula>$B$139&lt;7</formula>
    </cfRule>
  </conditionalFormatting>
  <conditionalFormatting sqref="U149 AL149:AO149 D149:E149">
    <cfRule type="expression" dxfId="1044" priority="32" stopIfTrue="1">
      <formula>$B$139&lt;8</formula>
    </cfRule>
  </conditionalFormatting>
  <conditionalFormatting sqref="U150 AL150:AO150 D150:E150">
    <cfRule type="expression" dxfId="1043" priority="31" stopIfTrue="1">
      <formula>$B$139&lt;9</formula>
    </cfRule>
  </conditionalFormatting>
  <conditionalFormatting sqref="U151 AL151:AO151 D151:E151">
    <cfRule type="expression" dxfId="1042" priority="30" stopIfTrue="1">
      <formula>$B$139&lt;10</formula>
    </cfRule>
  </conditionalFormatting>
  <conditionalFormatting sqref="U152 AL152:AO152 D152:E152">
    <cfRule type="expression" dxfId="1041" priority="29" stopIfTrue="1">
      <formula>$B$139&lt;11</formula>
    </cfRule>
  </conditionalFormatting>
  <conditionalFormatting sqref="U153 AL153:AO153 D153:E153">
    <cfRule type="expression" dxfId="1040" priority="28" stopIfTrue="1">
      <formula>$B$139&lt;12</formula>
    </cfRule>
  </conditionalFormatting>
  <conditionalFormatting sqref="D133:D134">
    <cfRule type="cellIs" dxfId="1039" priority="47" stopIfTrue="1" operator="equal">
      <formula>"change the angle of frame"</formula>
    </cfRule>
  </conditionalFormatting>
  <conditionalFormatting sqref="AN142:AO153">
    <cfRule type="cellIs" dxfId="1038" priority="42" stopIfTrue="1" operator="lessThan">
      <formula>10</formula>
    </cfRule>
  </conditionalFormatting>
  <conditionalFormatting sqref="D142:D153">
    <cfRule type="cellIs" dxfId="1037" priority="41" stopIfTrue="1" operator="notEqual">
      <formula>0</formula>
    </cfRule>
  </conditionalFormatting>
  <conditionalFormatting sqref="D136">
    <cfRule type="cellIs" dxfId="1036" priority="26" stopIfTrue="1" operator="equal">
      <formula>"USE EXBAR AR AT THE BACK"</formula>
    </cfRule>
  </conditionalFormatting>
  <conditionalFormatting sqref="D135">
    <cfRule type="cellIs" dxfId="1035" priority="27" stopIfTrue="1" operator="equal">
      <formula>"USE EXBAR AR AT THE FRONT"</formula>
    </cfRule>
  </conditionalFormatting>
  <conditionalFormatting sqref="BH128:BU135 BC205:BZ206 BC81:CN83">
    <cfRule type="cellIs" dxfId="1034" priority="22" stopIfTrue="1" operator="equal">
      <formula>FALSE</formula>
    </cfRule>
  </conditionalFormatting>
  <conditionalFormatting sqref="AW161">
    <cfRule type="cellIs" dxfId="1033" priority="24" stopIfTrue="1" operator="equal">
      <formula>FALSE</formula>
    </cfRule>
  </conditionalFormatting>
  <conditionalFormatting sqref="AW162:AW197">
    <cfRule type="cellIs" dxfId="1032" priority="19" stopIfTrue="1" operator="equal">
      <formula>FALSE</formula>
    </cfRule>
  </conditionalFormatting>
  <conditionalFormatting sqref="AZ51">
    <cfRule type="cellIs" dxfId="1031" priority="14" operator="equal">
      <formula>"""OK"""</formula>
    </cfRule>
    <cfRule type="cellIs" dxfId="1030" priority="15" stopIfTrue="1" operator="equal">
      <formula>"overload"</formula>
    </cfRule>
  </conditionalFormatting>
  <conditionalFormatting sqref="AZ85 AZ80 AZ125 AZ57 AZ54">
    <cfRule type="cellIs" dxfId="1029" priority="12" operator="equal">
      <formula>"""OK"""</formula>
    </cfRule>
    <cfRule type="cellIs" dxfId="1028" priority="13" stopIfTrue="1" operator="equal">
      <formula>"overload"</formula>
    </cfRule>
  </conditionalFormatting>
  <conditionalFormatting sqref="AZ50">
    <cfRule type="cellIs" dxfId="1027" priority="10" operator="equal">
      <formula>"""OK"""</formula>
    </cfRule>
    <cfRule type="cellIs" dxfId="1026" priority="11" stopIfTrue="1" operator="equal">
      <formula>"negative force at the motor"</formula>
    </cfRule>
  </conditionalFormatting>
  <conditionalFormatting sqref="AZ53">
    <cfRule type="cellIs" dxfId="1025" priority="8" operator="equal">
      <formula>"""OK"""</formula>
    </cfRule>
    <cfRule type="cellIs" dxfId="1024" priority="9" stopIfTrue="1" operator="equal">
      <formula>"negative force at the motor"</formula>
    </cfRule>
  </conditionalFormatting>
  <conditionalFormatting sqref="AZ56">
    <cfRule type="cellIs" dxfId="1023" priority="6" operator="equal">
      <formula>"""OK"""</formula>
    </cfRule>
    <cfRule type="cellIs" dxfId="1022" priority="7" stopIfTrue="1" operator="equal">
      <formula>"negative force at the motor"</formula>
    </cfRule>
  </conditionalFormatting>
  <conditionalFormatting sqref="BN79:CD79">
    <cfRule type="cellIs" dxfId="1021" priority="4" operator="equal">
      <formula>0</formula>
    </cfRule>
    <cfRule type="expression" dxfId="1020" priority="5">
      <formula>$B$136=0</formula>
    </cfRule>
  </conditionalFormatting>
  <conditionalFormatting sqref="AZ125 BA124:BA125 BA79:BA80 AZ80">
    <cfRule type="expression" dxfId="1019" priority="3">
      <formula>$B$136&lt;&gt;0</formula>
    </cfRule>
  </conditionalFormatting>
  <conditionalFormatting sqref="BC124:BS124">
    <cfRule type="expression" dxfId="1018" priority="2">
      <formula>$B$136=0</formula>
    </cfRule>
  </conditionalFormatting>
  <conditionalFormatting sqref="BW124:CM124">
    <cfRule type="expression" dxfId="1017" priority="1">
      <formula>$B$136=0</formula>
    </cfRule>
  </conditionalFormatting>
  <dataValidations count="5">
    <dataValidation type="decimal" allowBlank="1" showInputMessage="1" showErrorMessage="1" sqref="B136">
      <formula1>-89.9</formula1>
      <formula2>89.9</formula2>
    </dataValidation>
    <dataValidation type="custom" allowBlank="1" showInputMessage="1" showErrorMessage="1" sqref="D142:D153">
      <formula1>OR(D142=0,D142=2.5,D142=5)</formula1>
    </dataValidation>
    <dataValidation type="decimal" allowBlank="1" showInputMessage="1" showErrorMessage="1" sqref="F142">
      <formula1>0</formula1>
      <formula2>4</formula2>
    </dataValidation>
    <dataValidation type="decimal" allowBlank="1" showInputMessage="1" showErrorMessage="1" sqref="F143:F153">
      <formula1>0</formula1>
      <formula2>8</formula2>
    </dataValidation>
    <dataValidation type="whole" allowBlank="1" showInputMessage="1" showErrorMessage="1" errorTitle="Coda Audio" error="YOU HAVE ENTERED A WRONG NUMBER OF CABINETS" promptTitle="Coda Audio" prompt="ENTER THE NUMBER OF CABINETS FROM 1 UP TO 12" sqref="B139">
      <formula1>1</formula1>
      <formula2>12</formula2>
    </dataValidation>
  </dataValidations>
  <pageMargins left="0.75" right="0.75" top="1" bottom="1" header="0.5" footer="0.5"/>
  <pageSetup orientation="portrait" r:id="rId1"/>
  <headerFooter alignWithMargins="0"/>
  <ignoredErrors>
    <ignoredError sqref="AZ50:BA58 AZ59:BA85" unlocked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92D050"/>
  </sheetPr>
  <dimension ref="A1:EN226"/>
  <sheetViews>
    <sheetView topLeftCell="A144" zoomScale="55" zoomScaleNormal="55" workbookViewId="0">
      <selection activeCell="D184" sqref="D184"/>
    </sheetView>
  </sheetViews>
  <sheetFormatPr baseColWidth="10" defaultColWidth="9.140625" defaultRowHeight="18" x14ac:dyDescent="0.25"/>
  <cols>
    <col min="1" max="1" width="1.5703125" style="40" customWidth="1"/>
    <col min="2" max="2" width="29.140625" style="37" customWidth="1"/>
    <col min="3" max="3" width="19.5703125" style="37" hidden="1" customWidth="1"/>
    <col min="4" max="4" width="28.140625" style="51" customWidth="1"/>
    <col min="5" max="5" width="35" style="51" customWidth="1"/>
    <col min="6" max="6" width="17.140625" style="51" hidden="1" customWidth="1"/>
    <col min="7" max="7" width="2.5703125" style="51" hidden="1" customWidth="1"/>
    <col min="8" max="8" width="13" style="230" hidden="1" customWidth="1"/>
    <col min="9" max="9" width="16.28515625" style="230" hidden="1" customWidth="1"/>
    <col min="10" max="11" width="17.140625" style="230" hidden="1" customWidth="1"/>
    <col min="12" max="14" width="18.85546875" style="230" hidden="1" customWidth="1"/>
    <col min="15" max="15" width="8.42578125" style="230" hidden="1" customWidth="1"/>
    <col min="16" max="16" width="16.28515625" style="230" hidden="1" customWidth="1"/>
    <col min="17" max="17" width="19.5703125" style="230" hidden="1" customWidth="1"/>
    <col min="18" max="18" width="28.140625" style="230" hidden="1" customWidth="1"/>
    <col min="19" max="19" width="18" style="230" hidden="1" customWidth="1"/>
    <col min="20" max="20" width="23" style="230" hidden="1" customWidth="1"/>
    <col min="21" max="21" width="11.7109375" style="230" hidden="1" customWidth="1"/>
    <col min="22" max="22" width="15.5703125" style="230" hidden="1" customWidth="1"/>
    <col min="23" max="24" width="14.28515625" style="230" hidden="1" customWidth="1"/>
    <col min="25" max="25" width="12.140625" style="230" hidden="1" customWidth="1"/>
    <col min="26" max="26" width="15.5703125" style="230" hidden="1" customWidth="1"/>
    <col min="27" max="27" width="7.28515625" style="230" hidden="1" customWidth="1"/>
    <col min="28" max="28" width="33.28515625" style="230" customWidth="1"/>
    <col min="29" max="29" width="26.7109375" style="230" hidden="1" customWidth="1"/>
    <col min="30" max="30" width="2.5703125" style="230" hidden="1" customWidth="1"/>
    <col min="31" max="31" width="16.5703125" style="230" hidden="1" customWidth="1"/>
    <col min="32" max="32" width="46.5703125" style="230" hidden="1" customWidth="1"/>
    <col min="33" max="34" width="17" style="230" hidden="1" customWidth="1"/>
    <col min="35" max="35" width="20.85546875" style="230" hidden="1" customWidth="1"/>
    <col min="36" max="36" width="19.42578125" style="230" hidden="1" customWidth="1"/>
    <col min="37" max="37" width="33.28515625" style="230" hidden="1" customWidth="1"/>
    <col min="38" max="38" width="20.85546875" style="230" hidden="1" customWidth="1"/>
    <col min="39" max="39" width="19.42578125" style="230" hidden="1" customWidth="1"/>
    <col min="40" max="40" width="46.140625" style="230" hidden="1" customWidth="1"/>
    <col min="41" max="41" width="66.85546875" style="230" hidden="1" customWidth="1"/>
    <col min="42" max="42" width="27.140625" style="230" hidden="1" customWidth="1"/>
    <col min="43" max="43" width="68.28515625" style="230" hidden="1" customWidth="1"/>
    <col min="44" max="44" width="22.7109375" style="230" hidden="1" customWidth="1"/>
    <col min="45" max="45" width="24.5703125" style="230" hidden="1" customWidth="1"/>
    <col min="46" max="46" width="33.7109375" style="230" hidden="1" customWidth="1"/>
    <col min="47" max="47" width="22.7109375" style="230" hidden="1" customWidth="1"/>
    <col min="48" max="49" width="24.5703125" style="230" hidden="1" customWidth="1"/>
    <col min="50" max="50" width="28.28515625" style="230" hidden="1" customWidth="1"/>
    <col min="51" max="51" width="15" style="230" hidden="1" customWidth="1"/>
    <col min="52" max="53" width="13" style="230" customWidth="1"/>
    <col min="54" max="54" width="17" style="40" hidden="1" customWidth="1"/>
    <col min="55" max="55" width="14.42578125" style="40" hidden="1" customWidth="1"/>
    <col min="56" max="56" width="9.28515625" style="40" hidden="1" customWidth="1"/>
    <col min="57" max="57" width="4.85546875" style="40" hidden="1" customWidth="1"/>
    <col min="58" max="58" width="6.85546875" style="40" hidden="1" customWidth="1"/>
    <col min="59" max="59" width="136" style="40" hidden="1" customWidth="1"/>
    <col min="60" max="60" width="17" style="40" hidden="1" customWidth="1"/>
    <col min="61" max="62" width="16.28515625" style="40" hidden="1" customWidth="1"/>
    <col min="63" max="63" width="9.28515625" style="40" hidden="1" customWidth="1"/>
    <col min="64" max="64" width="8.5703125" style="40" hidden="1" customWidth="1"/>
    <col min="65" max="65" width="9.28515625" style="88" hidden="1" customWidth="1"/>
    <col min="66" max="66" width="24.85546875" style="40" bestFit="1" customWidth="1"/>
    <col min="67" max="67" width="40.7109375" style="40" customWidth="1"/>
    <col min="68" max="68" width="49" style="40" customWidth="1"/>
    <col min="69" max="105" width="7.140625" style="40" customWidth="1"/>
    <col min="106" max="106" width="7.7109375" style="40" hidden="1" customWidth="1"/>
    <col min="107" max="107" width="16" style="40" hidden="1" customWidth="1"/>
    <col min="108" max="108" width="41" style="40" hidden="1" customWidth="1"/>
    <col min="109" max="109" width="41.42578125" style="40" hidden="1" customWidth="1"/>
    <col min="110" max="139" width="6.5703125" style="40" hidden="1" customWidth="1"/>
    <col min="140" max="142" width="0" style="40" hidden="1" customWidth="1"/>
    <col min="143" max="143" width="11.42578125" style="40" hidden="1" customWidth="1"/>
    <col min="144" max="144" width="9.28515625" style="40" hidden="1" customWidth="1"/>
    <col min="145" max="149" width="0" style="40" hidden="1" customWidth="1"/>
    <col min="150" max="16384" width="9.140625" style="40"/>
  </cols>
  <sheetData>
    <row r="1" spans="2:108" hidden="1" x14ac:dyDescent="0.25">
      <c r="D1" s="38" t="s">
        <v>104</v>
      </c>
      <c r="E1" s="38" t="s">
        <v>105</v>
      </c>
      <c r="F1" s="38" t="s">
        <v>106</v>
      </c>
    </row>
    <row r="2" spans="2:108" ht="20.25" hidden="1" x14ac:dyDescent="0.3">
      <c r="B2" s="447" t="s">
        <v>26</v>
      </c>
      <c r="C2" s="42">
        <v>688</v>
      </c>
      <c r="D2" s="43">
        <f>+COS(($B$144*-1)*3.14159265358979/180)*C2</f>
        <v>688</v>
      </c>
      <c r="E2" s="44">
        <f>+COS(($B$144*-1)*3.14159265358979/180)*43</f>
        <v>43</v>
      </c>
      <c r="F2" s="45">
        <f>+COS((($B$144*-1)+72.969997)*3.14159265358979/180)*162.1867</f>
        <v>47.500013702602963</v>
      </c>
    </row>
    <row r="3" spans="2:108" ht="20.25" hidden="1" x14ac:dyDescent="0.3">
      <c r="B3" s="41" t="s">
        <v>113</v>
      </c>
      <c r="C3" s="46">
        <f>+C9-47.5</f>
        <v>275.70778015051337</v>
      </c>
      <c r="D3" s="43">
        <f>+C9-F2</f>
        <v>275.70776644791039</v>
      </c>
    </row>
    <row r="4" spans="2:108" ht="54.75" hidden="1" x14ac:dyDescent="0.3">
      <c r="B4" s="47" t="s">
        <v>114</v>
      </c>
      <c r="C4" s="48">
        <v>1075</v>
      </c>
      <c r="D4" s="43">
        <f>+COS(($B$144*-1)*3.14159265358979/180)*C4</f>
        <v>1075</v>
      </c>
    </row>
    <row r="5" spans="2:108" ht="54.75" hidden="1" x14ac:dyDescent="0.3">
      <c r="B5" s="47" t="s">
        <v>115</v>
      </c>
      <c r="C5" s="48">
        <f>+C9+425.5</f>
        <v>748.70778015051337</v>
      </c>
      <c r="D5" s="43">
        <f>+(COS(($B$144*-1)*3.14159265358979/180)*473)+$D$3</f>
        <v>748.70776644791044</v>
      </c>
    </row>
    <row r="6" spans="2:108" hidden="1" x14ac:dyDescent="0.25">
      <c r="B6" s="205"/>
      <c r="C6" s="205"/>
      <c r="BE6" s="51"/>
      <c r="BF6" s="51"/>
      <c r="BG6" s="51"/>
      <c r="BH6" s="51"/>
      <c r="BI6" s="51"/>
      <c r="BJ6" s="51"/>
      <c r="BK6" s="51"/>
      <c r="BL6" s="51"/>
      <c r="BM6" s="448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</row>
    <row r="7" spans="2:108" hidden="1" x14ac:dyDescent="0.25">
      <c r="B7" s="449" t="s">
        <v>18</v>
      </c>
      <c r="C7" s="450">
        <f>+C11+C14+4.5+0.5+30</f>
        <v>194.5</v>
      </c>
    </row>
    <row r="8" spans="2:108" hidden="1" x14ac:dyDescent="0.25">
      <c r="B8" s="449" t="s">
        <v>19</v>
      </c>
      <c r="C8" s="449">
        <f>+AR150</f>
        <v>747.0023123282715</v>
      </c>
    </row>
    <row r="9" spans="2:108" hidden="1" x14ac:dyDescent="0.25">
      <c r="B9" s="449" t="s">
        <v>14</v>
      </c>
      <c r="C9" s="449">
        <f>+AO146</f>
        <v>323.20778015051337</v>
      </c>
    </row>
    <row r="10" spans="2:108" hidden="1" x14ac:dyDescent="0.25"/>
    <row r="11" spans="2:108" hidden="1" x14ac:dyDescent="0.25">
      <c r="B11" s="451" t="s">
        <v>62</v>
      </c>
      <c r="C11" s="452">
        <f>+B147*57+31</f>
        <v>88</v>
      </c>
      <c r="BE11" s="51"/>
      <c r="BF11" s="51"/>
      <c r="BG11" s="51"/>
      <c r="BH11" s="51"/>
      <c r="BI11" s="51"/>
      <c r="BJ11" s="51"/>
      <c r="BK11" s="51"/>
      <c r="BL11" s="51"/>
      <c r="BM11" s="448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</row>
    <row r="12" spans="2:108" hidden="1" x14ac:dyDescent="0.25">
      <c r="B12" s="451" t="s">
        <v>63</v>
      </c>
      <c r="C12" s="452">
        <v>747</v>
      </c>
      <c r="D12" s="453"/>
    </row>
    <row r="13" spans="2:108" hidden="1" x14ac:dyDescent="0.25">
      <c r="D13" s="453"/>
    </row>
    <row r="14" spans="2:108" hidden="1" x14ac:dyDescent="0.25">
      <c r="B14" s="454" t="s">
        <v>132</v>
      </c>
      <c r="C14" s="452">
        <f>(+B172*40.5)+31</f>
        <v>71.5</v>
      </c>
      <c r="D14" s="453"/>
    </row>
    <row r="15" spans="2:108" hidden="1" x14ac:dyDescent="0.25">
      <c r="B15" s="454" t="s">
        <v>133</v>
      </c>
      <c r="C15" s="452">
        <v>492.4</v>
      </c>
      <c r="D15" s="453"/>
    </row>
    <row r="16" spans="2:108" hidden="1" x14ac:dyDescent="0.25">
      <c r="B16" s="455"/>
      <c r="C16" s="455"/>
      <c r="D16" s="453"/>
    </row>
    <row r="17" spans="2:108" hidden="1" x14ac:dyDescent="0.25">
      <c r="B17" s="455"/>
      <c r="C17" s="455"/>
      <c r="D17" s="453"/>
    </row>
    <row r="18" spans="2:108" ht="36" hidden="1" x14ac:dyDescent="0.25">
      <c r="B18" s="52" t="s">
        <v>74</v>
      </c>
      <c r="C18" s="228">
        <v>5800</v>
      </c>
      <c r="D18" s="228">
        <v>10000</v>
      </c>
    </row>
    <row r="19" spans="2:108" ht="36" hidden="1" x14ac:dyDescent="0.25">
      <c r="B19" s="52" t="s">
        <v>75</v>
      </c>
      <c r="C19" s="228">
        <v>5800</v>
      </c>
      <c r="D19" s="228">
        <v>5800</v>
      </c>
    </row>
    <row r="20" spans="2:108" ht="36" hidden="1" x14ac:dyDescent="0.25">
      <c r="B20" s="52" t="s">
        <v>86</v>
      </c>
      <c r="C20" s="228">
        <v>8000</v>
      </c>
      <c r="D20" s="228">
        <v>8000</v>
      </c>
      <c r="E20" s="53">
        <v>8000</v>
      </c>
    </row>
    <row r="21" spans="2:108" hidden="1" x14ac:dyDescent="0.25">
      <c r="B21" s="228"/>
      <c r="C21" s="228" t="s">
        <v>20</v>
      </c>
      <c r="D21" s="228" t="s">
        <v>21</v>
      </c>
    </row>
    <row r="22" spans="2:108" hidden="1" x14ac:dyDescent="0.25">
      <c r="B22" s="456" t="s">
        <v>64</v>
      </c>
      <c r="C22" s="228">
        <f>+((C8-C9)/C8)*C7</f>
        <v>110.34508882798586</v>
      </c>
      <c r="D22" s="228">
        <f>+(C9/C8)*C7</f>
        <v>84.154911172014138</v>
      </c>
    </row>
    <row r="23" spans="2:108" hidden="1" x14ac:dyDescent="0.25"/>
    <row r="24" spans="2:108" ht="26.25" hidden="1" customHeight="1" x14ac:dyDescent="0.25">
      <c r="E24" s="453"/>
      <c r="F24" s="453"/>
      <c r="G24" s="453"/>
      <c r="H24" s="457"/>
      <c r="I24" s="457"/>
      <c r="J24" s="457"/>
      <c r="K24" s="457"/>
      <c r="L24" s="457"/>
      <c r="M24" s="457"/>
      <c r="N24" s="457"/>
      <c r="O24" s="457"/>
      <c r="P24" s="457"/>
      <c r="Q24" s="457"/>
      <c r="R24" s="457"/>
      <c r="S24" s="457"/>
      <c r="AF24" s="457"/>
      <c r="AG24" s="457"/>
      <c r="AH24" s="457"/>
      <c r="AI24" s="457"/>
      <c r="AJ24" s="457"/>
      <c r="AK24" s="457"/>
      <c r="AL24" s="457"/>
      <c r="AM24" s="457"/>
      <c r="AN24" s="457"/>
      <c r="AO24" s="457"/>
      <c r="AP24" s="457"/>
      <c r="AQ24" s="457"/>
      <c r="AR24" s="457"/>
      <c r="AS24" s="457"/>
      <c r="AT24" s="457"/>
      <c r="AU24" s="457"/>
      <c r="AV24" s="457"/>
      <c r="AW24" s="457"/>
      <c r="AX24" s="457"/>
      <c r="AY24" s="457"/>
      <c r="AZ24" s="457"/>
      <c r="BA24" s="457"/>
      <c r="BB24" s="51"/>
      <c r="BC24" s="51"/>
      <c r="BD24" s="51"/>
      <c r="BE24" s="51"/>
      <c r="BF24" s="51"/>
      <c r="BG24" s="51"/>
      <c r="BH24" s="51"/>
      <c r="BI24" s="51"/>
    </row>
    <row r="25" spans="2:108" ht="26.25" customHeight="1" thickBot="1" x14ac:dyDescent="0.35">
      <c r="E25" s="453"/>
      <c r="F25" s="453"/>
      <c r="G25" s="453"/>
      <c r="H25" s="457"/>
      <c r="I25" s="457"/>
      <c r="J25" s="457"/>
      <c r="K25" s="457"/>
      <c r="L25" s="457"/>
      <c r="M25" s="457"/>
      <c r="N25" s="457"/>
      <c r="O25" s="457"/>
      <c r="P25" s="457"/>
      <c r="Q25" s="457"/>
      <c r="R25" s="457"/>
      <c r="S25" s="457"/>
      <c r="AF25" s="457"/>
      <c r="AG25" s="457"/>
      <c r="AH25" s="457"/>
      <c r="AI25" s="457"/>
      <c r="AJ25" s="457"/>
      <c r="AK25" s="457"/>
      <c r="AL25" s="457"/>
      <c r="AM25" s="457"/>
      <c r="AN25" s="457"/>
      <c r="AO25" s="457"/>
      <c r="AP25" s="457"/>
      <c r="AQ25" s="457"/>
      <c r="AR25" s="457"/>
      <c r="AS25" s="457"/>
      <c r="AT25" s="457"/>
      <c r="AU25" s="457"/>
      <c r="AV25" s="457"/>
      <c r="AW25" s="457"/>
      <c r="AX25" s="457"/>
      <c r="AY25" s="457"/>
      <c r="AZ25" s="457"/>
      <c r="BA25" s="457"/>
      <c r="BB25" s="51"/>
      <c r="BC25" s="51"/>
      <c r="BD25" s="51"/>
      <c r="BE25" s="80"/>
      <c r="BF25" s="80"/>
      <c r="BG25" s="80"/>
      <c r="BH25" s="80"/>
      <c r="BI25" s="51"/>
      <c r="BO25" s="79"/>
      <c r="BP25" s="81" t="s">
        <v>25</v>
      </c>
      <c r="BQ25" s="1088">
        <f>+C7</f>
        <v>194.5</v>
      </c>
      <c r="BR25" s="1088"/>
      <c r="BS25" s="82" t="s">
        <v>17</v>
      </c>
      <c r="BT25" s="82"/>
      <c r="BU25" s="83" t="s">
        <v>137</v>
      </c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</row>
    <row r="26" spans="2:108" ht="43.5" customHeight="1" thickBot="1" x14ac:dyDescent="0.4">
      <c r="E26" s="453"/>
      <c r="F26" s="453"/>
      <c r="G26" s="453"/>
      <c r="H26" s="457"/>
      <c r="I26" s="457"/>
      <c r="J26" s="457"/>
      <c r="K26" s="457"/>
      <c r="L26" s="457"/>
      <c r="M26" s="457"/>
      <c r="N26" s="457"/>
      <c r="O26" s="457"/>
      <c r="P26" s="457"/>
      <c r="Q26" s="457"/>
      <c r="R26" s="457"/>
      <c r="S26" s="457"/>
      <c r="T26" s="457"/>
      <c r="U26" s="126"/>
      <c r="V26" s="457"/>
      <c r="W26" s="457"/>
      <c r="X26" s="457"/>
      <c r="Y26" s="457"/>
      <c r="Z26" s="457"/>
      <c r="AA26" s="457"/>
      <c r="AB26" s="126"/>
      <c r="AC26" s="126"/>
      <c r="AD26" s="126"/>
      <c r="AE26" s="126"/>
      <c r="AF26" s="457"/>
      <c r="AG26" s="457"/>
      <c r="AH26" s="457"/>
      <c r="AI26" s="457"/>
      <c r="AJ26" s="457"/>
      <c r="AK26" s="457"/>
      <c r="AL26" s="457"/>
      <c r="AM26" s="457"/>
      <c r="AN26" s="457"/>
      <c r="AO26" s="457"/>
      <c r="AP26" s="457"/>
      <c r="AQ26" s="457"/>
      <c r="AR26" s="457"/>
      <c r="AS26" s="457"/>
      <c r="AT26" s="457"/>
      <c r="AU26" s="457"/>
      <c r="AV26" s="457"/>
      <c r="AW26" s="457"/>
      <c r="AX26" s="457"/>
      <c r="AY26" s="457"/>
      <c r="AZ26" s="457"/>
      <c r="BA26" s="457"/>
      <c r="BB26" s="51"/>
      <c r="BC26" s="51"/>
      <c r="BD26" s="51"/>
      <c r="BE26" s="93"/>
      <c r="BF26" s="93"/>
      <c r="BG26" s="93"/>
      <c r="BH26" s="93"/>
      <c r="BI26" s="51"/>
      <c r="BM26" s="88" t="b">
        <f>AND(BQ27&gt;0,CO27&gt;0)</f>
        <v>1</v>
      </c>
      <c r="BN26" s="89" t="str">
        <f>IF(BM26=TRUE,"","negative force at the motor")</f>
        <v/>
      </c>
      <c r="BO26" s="90" t="s">
        <v>128</v>
      </c>
      <c r="BP26" s="841" t="s">
        <v>27</v>
      </c>
      <c r="BQ26" s="877" t="s">
        <v>28</v>
      </c>
      <c r="BR26" s="878"/>
      <c r="BS26" s="878"/>
      <c r="BT26" s="878"/>
      <c r="BU26" s="878"/>
      <c r="BV26" s="878"/>
      <c r="BW26" s="878"/>
      <c r="BX26" s="878"/>
      <c r="BY26" s="878"/>
      <c r="BZ26" s="878"/>
      <c r="CA26" s="878"/>
      <c r="CB26" s="878"/>
      <c r="CC26" s="878"/>
      <c r="CD26" s="878"/>
      <c r="CE26" s="878"/>
      <c r="CF26" s="878"/>
      <c r="CG26" s="878"/>
      <c r="CH26" s="878"/>
      <c r="CI26" s="992"/>
      <c r="CJ26" s="878"/>
      <c r="CK26" s="993"/>
      <c r="CL26" s="993"/>
      <c r="CM26" s="993"/>
      <c r="CN26" s="993"/>
      <c r="CO26" s="878"/>
      <c r="CP26" s="883" t="s">
        <v>29</v>
      </c>
      <c r="CQ26" s="1075"/>
      <c r="CR26" s="1075"/>
      <c r="CS26" s="1075"/>
      <c r="CT26" s="1075"/>
      <c r="CU26" s="1075"/>
      <c r="CV26" s="1075"/>
      <c r="CW26" s="1075"/>
      <c r="CX26" s="1075"/>
      <c r="CY26" s="1075"/>
      <c r="CZ26" s="1075"/>
      <c r="DA26" s="1076"/>
      <c r="DB26" s="85"/>
      <c r="DC26" s="85"/>
      <c r="DD26" s="85"/>
    </row>
    <row r="27" spans="2:108" ht="45" customHeight="1" thickBot="1" x14ac:dyDescent="0.4">
      <c r="E27" s="453"/>
      <c r="F27" s="453"/>
      <c r="G27" s="453"/>
      <c r="H27" s="457"/>
      <c r="I27" s="457"/>
      <c r="J27" s="457"/>
      <c r="K27" s="457"/>
      <c r="L27" s="457"/>
      <c r="M27" s="457"/>
      <c r="N27" s="457"/>
      <c r="O27" s="457"/>
      <c r="P27" s="457"/>
      <c r="Q27" s="457"/>
      <c r="R27" s="457"/>
      <c r="S27" s="69"/>
      <c r="T27" s="458"/>
      <c r="U27" s="458"/>
      <c r="AF27" s="457"/>
      <c r="AG27" s="457"/>
      <c r="AH27" s="457"/>
      <c r="AI27" s="457"/>
      <c r="AJ27" s="457"/>
      <c r="AK27" s="457"/>
      <c r="AL27" s="457"/>
      <c r="AM27" s="457"/>
      <c r="AN27" s="457"/>
      <c r="AO27" s="457"/>
      <c r="AP27" s="457"/>
      <c r="AQ27" s="457"/>
      <c r="AR27" s="457"/>
      <c r="AS27" s="457"/>
      <c r="AT27" s="457"/>
      <c r="AU27" s="457"/>
      <c r="AV27" s="457"/>
      <c r="AW27" s="457"/>
      <c r="AX27" s="457"/>
      <c r="AY27" s="457"/>
      <c r="AZ27" s="457"/>
      <c r="BA27" s="457"/>
      <c r="BB27" s="51"/>
      <c r="BC27" s="51"/>
      <c r="BD27" s="51"/>
      <c r="BE27" s="93"/>
      <c r="BF27" s="93"/>
      <c r="BG27" s="93"/>
      <c r="BH27" s="93"/>
      <c r="BI27" s="51"/>
      <c r="BM27" s="88" t="b">
        <f>AND(BO27&gt;=10,$AZ$150&gt;=10,$BA$150&gt;=10)</f>
        <v>1</v>
      </c>
      <c r="BN27" s="92" t="str">
        <f>IF(BM27=TRUE,"O K","OVERLOAD")</f>
        <v>O K</v>
      </c>
      <c r="BO27" s="20">
        <f>+E20/(MAX(BQ27,CO27))</f>
        <v>59.056337178276259</v>
      </c>
      <c r="BP27" s="842" t="s">
        <v>138</v>
      </c>
      <c r="BQ27" s="1083">
        <f>+((D4-D5)/D4)*C7</f>
        <v>59.036129698494342</v>
      </c>
      <c r="BR27" s="1084"/>
      <c r="BS27" s="884"/>
      <c r="BT27" s="884"/>
      <c r="BU27" s="884"/>
      <c r="BV27" s="885"/>
      <c r="BW27" s="885"/>
      <c r="BX27" s="885"/>
      <c r="BY27" s="994"/>
      <c r="BZ27" s="994"/>
      <c r="CA27" s="994"/>
      <c r="CB27" s="994"/>
      <c r="CC27" s="994"/>
      <c r="CD27" s="994"/>
      <c r="CE27" s="994"/>
      <c r="CF27" s="994"/>
      <c r="CG27" s="994"/>
      <c r="CH27" s="994"/>
      <c r="CI27" s="995"/>
      <c r="CJ27" s="884"/>
      <c r="CK27" s="884"/>
      <c r="CL27" s="884"/>
      <c r="CM27" s="885"/>
      <c r="CN27" s="885"/>
      <c r="CO27" s="1073">
        <f>+(D5/D4)*C7</f>
        <v>135.46387030150564</v>
      </c>
      <c r="CP27" s="1074"/>
      <c r="CQ27" s="1077"/>
      <c r="CR27" s="1077"/>
      <c r="CS27" s="1077"/>
      <c r="CT27" s="1077"/>
      <c r="CU27" s="1077"/>
      <c r="CV27" s="1077"/>
      <c r="CW27" s="1077"/>
      <c r="CX27" s="1077"/>
      <c r="CY27" s="1077"/>
      <c r="CZ27" s="1077"/>
      <c r="DA27" s="1078"/>
      <c r="DB27" s="85"/>
      <c r="DC27" s="85"/>
      <c r="DD27" s="85"/>
    </row>
    <row r="28" spans="2:108" ht="15.95" customHeight="1" thickBot="1" x14ac:dyDescent="0.4">
      <c r="E28" s="453"/>
      <c r="F28" s="453"/>
      <c r="G28" s="453"/>
      <c r="H28" s="457"/>
      <c r="I28" s="457"/>
      <c r="J28" s="457"/>
      <c r="K28" s="457"/>
      <c r="L28" s="457"/>
      <c r="M28" s="457"/>
      <c r="N28" s="457"/>
      <c r="O28" s="457"/>
      <c r="P28" s="457"/>
      <c r="Q28" s="457"/>
      <c r="R28" s="457"/>
      <c r="S28" s="69"/>
      <c r="T28" s="459"/>
      <c r="U28" s="458"/>
      <c r="AF28" s="457"/>
      <c r="AG28" s="457"/>
      <c r="AH28" s="457"/>
      <c r="AI28" s="457"/>
      <c r="AJ28" s="457"/>
      <c r="AK28" s="457"/>
      <c r="AL28" s="457"/>
      <c r="AM28" s="457"/>
      <c r="AN28" s="457"/>
      <c r="AO28" s="457"/>
      <c r="AP28" s="457"/>
      <c r="AQ28" s="457"/>
      <c r="AR28" s="457"/>
      <c r="AS28" s="457"/>
      <c r="AT28" s="457"/>
      <c r="AU28" s="457"/>
      <c r="AV28" s="457"/>
      <c r="AW28" s="457"/>
      <c r="AX28" s="457"/>
      <c r="AY28" s="457"/>
      <c r="AZ28" s="457"/>
      <c r="BA28" s="457"/>
      <c r="BB28" s="51"/>
      <c r="BC28" s="51"/>
      <c r="BD28" s="51"/>
      <c r="BE28" s="93"/>
      <c r="BF28" s="93"/>
      <c r="BG28" s="93"/>
      <c r="BH28" s="93"/>
      <c r="BI28" s="51"/>
      <c r="BN28" s="94"/>
      <c r="BO28" s="93"/>
      <c r="BP28" s="95"/>
      <c r="BQ28" s="96"/>
      <c r="BR28" s="96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7"/>
      <c r="CJ28" s="98"/>
      <c r="CK28" s="98"/>
      <c r="CL28" s="96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85"/>
      <c r="DD28" s="85"/>
    </row>
    <row r="29" spans="2:108" ht="43.5" customHeight="1" thickBot="1" x14ac:dyDescent="0.4">
      <c r="E29" s="453"/>
      <c r="F29" s="453"/>
      <c r="G29" s="453"/>
      <c r="H29" s="457"/>
      <c r="I29" s="457"/>
      <c r="J29" s="457"/>
      <c r="K29" s="457"/>
      <c r="L29" s="457"/>
      <c r="M29" s="457"/>
      <c r="N29" s="457"/>
      <c r="O29" s="457"/>
      <c r="P29" s="457"/>
      <c r="Q29" s="457"/>
      <c r="R29" s="457"/>
      <c r="S29" s="69"/>
      <c r="T29" s="69"/>
      <c r="U29" s="126"/>
      <c r="V29" s="457"/>
      <c r="W29" s="457"/>
      <c r="X29" s="457"/>
      <c r="Y29" s="457"/>
      <c r="Z29" s="457"/>
      <c r="AA29" s="457"/>
      <c r="AB29" s="126"/>
      <c r="AC29" s="126"/>
      <c r="AD29" s="126"/>
      <c r="AE29" s="126"/>
      <c r="AF29" s="457"/>
      <c r="AG29" s="457"/>
      <c r="AH29" s="457"/>
      <c r="AI29" s="457"/>
      <c r="AJ29" s="457"/>
      <c r="AK29" s="457"/>
      <c r="AL29" s="457"/>
      <c r="AM29" s="457"/>
      <c r="AN29" s="457"/>
      <c r="AO29" s="457"/>
      <c r="AP29" s="457"/>
      <c r="AQ29" s="457"/>
      <c r="AR29" s="457"/>
      <c r="AS29" s="457"/>
      <c r="AT29" s="457"/>
      <c r="AU29" s="457"/>
      <c r="AV29" s="457"/>
      <c r="AW29" s="457"/>
      <c r="AX29" s="457"/>
      <c r="AY29" s="457"/>
      <c r="AZ29" s="457"/>
      <c r="BA29" s="457"/>
      <c r="BB29" s="51"/>
      <c r="BC29" s="51"/>
      <c r="BD29" s="51"/>
      <c r="BE29" s="93"/>
      <c r="BF29" s="93"/>
      <c r="BG29" s="93"/>
      <c r="BH29" s="93"/>
      <c r="BI29" s="51"/>
      <c r="BM29" s="88" t="b">
        <f>AND(CB30&gt;0,CZ30&gt;0)</f>
        <v>1</v>
      </c>
      <c r="BN29" s="89" t="str">
        <f>IF(BM29=TRUE,"","negative force at the motor")</f>
        <v/>
      </c>
      <c r="BO29" s="90" t="s">
        <v>128</v>
      </c>
      <c r="BP29" s="843" t="s">
        <v>27</v>
      </c>
      <c r="BQ29" s="1102"/>
      <c r="BR29" s="1103"/>
      <c r="BS29" s="1103"/>
      <c r="BT29" s="1103"/>
      <c r="BU29" s="1103"/>
      <c r="BV29" s="1103"/>
      <c r="BW29" s="1103"/>
      <c r="BX29" s="1103"/>
      <c r="BY29" s="1103"/>
      <c r="BZ29" s="1103"/>
      <c r="CA29" s="1103"/>
      <c r="CB29" s="873" t="s">
        <v>28</v>
      </c>
      <c r="CC29" s="875"/>
      <c r="CD29" s="875"/>
      <c r="CE29" s="875"/>
      <c r="CF29" s="875"/>
      <c r="CG29" s="875"/>
      <c r="CH29" s="875"/>
      <c r="CI29" s="875"/>
      <c r="CJ29" s="875"/>
      <c r="CK29" s="875"/>
      <c r="CL29" s="875"/>
      <c r="CM29" s="875"/>
      <c r="CN29" s="996"/>
      <c r="CO29" s="866"/>
      <c r="CP29" s="866"/>
      <c r="CQ29" s="866"/>
      <c r="CR29" s="866"/>
      <c r="CS29" s="997"/>
      <c r="CT29" s="997"/>
      <c r="CU29" s="996"/>
      <c r="CV29" s="996"/>
      <c r="CW29" s="996"/>
      <c r="CX29" s="996"/>
      <c r="CY29" s="996"/>
      <c r="CZ29" s="866"/>
      <c r="DA29" s="867" t="s">
        <v>29</v>
      </c>
      <c r="DB29" s="100"/>
      <c r="DC29" s="85"/>
      <c r="DD29" s="85"/>
    </row>
    <row r="30" spans="2:108" ht="45" customHeight="1" thickBot="1" x14ac:dyDescent="0.4">
      <c r="E30" s="453"/>
      <c r="F30" s="453"/>
      <c r="G30" s="453"/>
      <c r="H30" s="457"/>
      <c r="I30" s="457"/>
      <c r="J30" s="457"/>
      <c r="K30" s="457"/>
      <c r="L30" s="457"/>
      <c r="M30" s="457"/>
      <c r="N30" s="457"/>
      <c r="O30" s="457"/>
      <c r="P30" s="457"/>
      <c r="Q30" s="457"/>
      <c r="R30" s="457"/>
      <c r="U30" s="126"/>
      <c r="V30" s="457"/>
      <c r="W30" s="457"/>
      <c r="X30" s="457"/>
      <c r="Y30" s="457"/>
      <c r="Z30" s="457"/>
      <c r="AA30" s="457"/>
      <c r="AB30" s="126"/>
      <c r="AC30" s="126"/>
      <c r="AD30" s="126"/>
      <c r="AE30" s="126"/>
      <c r="AF30" s="457"/>
      <c r="AG30" s="457"/>
      <c r="AH30" s="457"/>
      <c r="AI30" s="457"/>
      <c r="AJ30" s="457"/>
      <c r="AK30" s="457"/>
      <c r="AL30" s="457"/>
      <c r="AM30" s="457"/>
      <c r="AN30" s="457"/>
      <c r="AO30" s="457"/>
      <c r="AP30" s="457"/>
      <c r="AQ30" s="457"/>
      <c r="AR30" s="457"/>
      <c r="AS30" s="457"/>
      <c r="AT30" s="457"/>
      <c r="AU30" s="457"/>
      <c r="AV30" s="457"/>
      <c r="AW30" s="457"/>
      <c r="AX30" s="457"/>
      <c r="AY30" s="457"/>
      <c r="AZ30" s="457"/>
      <c r="BA30" s="457"/>
      <c r="BB30" s="51"/>
      <c r="BC30" s="51"/>
      <c r="BD30" s="51"/>
      <c r="BE30" s="51"/>
      <c r="BF30" s="51"/>
      <c r="BG30" s="51"/>
      <c r="BH30" s="51"/>
      <c r="BI30" s="51"/>
      <c r="BM30" s="88" t="b">
        <f>AND(BO30&gt;=10,$AZ$150&gt;=10,$BA$150&gt;=10)</f>
        <v>1</v>
      </c>
      <c r="BN30" s="92" t="str">
        <f>IF(BM30=TRUE,"O K","OVERLOAD")</f>
        <v>O K</v>
      </c>
      <c r="BO30" s="20">
        <f>+$E$20/(MAX(CB30,CZ30))</f>
        <v>55.318863923954751</v>
      </c>
      <c r="BP30" s="844" t="s">
        <v>126</v>
      </c>
      <c r="BQ30" s="1104"/>
      <c r="BR30" s="1105"/>
      <c r="BS30" s="1105"/>
      <c r="BT30" s="1105"/>
      <c r="BU30" s="1105"/>
      <c r="BV30" s="1105"/>
      <c r="BW30" s="1105"/>
      <c r="BX30" s="1105"/>
      <c r="BY30" s="1105"/>
      <c r="BZ30" s="1105"/>
      <c r="CA30" s="1105"/>
      <c r="CB30" s="1113">
        <f>+((D4-D3)/D4)*C7</f>
        <v>144.61612969849435</v>
      </c>
      <c r="CC30" s="1114"/>
      <c r="CD30" s="998"/>
      <c r="CE30" s="998"/>
      <c r="CF30" s="998"/>
      <c r="CG30" s="998"/>
      <c r="CH30" s="998"/>
      <c r="CI30" s="998"/>
      <c r="CJ30" s="998"/>
      <c r="CK30" s="998"/>
      <c r="CL30" s="998"/>
      <c r="CM30" s="998"/>
      <c r="CN30" s="999"/>
      <c r="CO30" s="1000"/>
      <c r="CP30" s="1000"/>
      <c r="CQ30" s="1000"/>
      <c r="CR30" s="1000"/>
      <c r="CS30" s="1001"/>
      <c r="CT30" s="1001"/>
      <c r="CU30" s="990"/>
      <c r="CV30" s="990"/>
      <c r="CW30" s="990"/>
      <c r="CX30" s="990"/>
      <c r="CY30" s="990"/>
      <c r="CZ30" s="1071">
        <f>+(D3/D4)*C7</f>
        <v>49.883870301505652</v>
      </c>
      <c r="DA30" s="1072"/>
      <c r="DB30" s="102"/>
      <c r="DC30" s="85"/>
      <c r="DD30" s="85"/>
    </row>
    <row r="31" spans="2:108" ht="15.95" customHeight="1" thickBot="1" x14ac:dyDescent="0.4">
      <c r="E31" s="453"/>
      <c r="F31" s="453"/>
      <c r="G31" s="453"/>
      <c r="H31" s="457"/>
      <c r="I31" s="457"/>
      <c r="J31" s="457"/>
      <c r="K31" s="457"/>
      <c r="L31" s="457"/>
      <c r="M31" s="457"/>
      <c r="N31" s="457"/>
      <c r="O31" s="457"/>
      <c r="P31" s="457"/>
      <c r="Q31" s="457"/>
      <c r="R31" s="457"/>
      <c r="U31" s="126"/>
      <c r="V31" s="457"/>
      <c r="W31" s="457"/>
      <c r="X31" s="457"/>
      <c r="Y31" s="457"/>
      <c r="Z31" s="457"/>
      <c r="AA31" s="457"/>
      <c r="AB31" s="126"/>
      <c r="AC31" s="126"/>
      <c r="AD31" s="126"/>
      <c r="AE31" s="126"/>
      <c r="AF31" s="457"/>
      <c r="AG31" s="457"/>
      <c r="AH31" s="457"/>
      <c r="AI31" s="457"/>
      <c r="AJ31" s="457"/>
      <c r="AK31" s="457"/>
      <c r="AL31" s="457"/>
      <c r="AM31" s="457"/>
      <c r="AN31" s="457"/>
      <c r="AO31" s="457"/>
      <c r="AP31" s="457"/>
      <c r="AQ31" s="457"/>
      <c r="AR31" s="457"/>
      <c r="AS31" s="457"/>
      <c r="AT31" s="457"/>
      <c r="AU31" s="457"/>
      <c r="AV31" s="457"/>
      <c r="AW31" s="457"/>
      <c r="AX31" s="457"/>
      <c r="AY31" s="457"/>
      <c r="AZ31" s="457"/>
      <c r="BA31" s="457"/>
      <c r="BB31" s="51"/>
      <c r="BC31" s="51"/>
      <c r="BD31" s="51"/>
      <c r="BE31" s="51"/>
      <c r="BF31" s="51"/>
      <c r="BG31" s="51"/>
      <c r="BH31" s="51"/>
      <c r="BI31" s="51"/>
      <c r="BN31" s="94"/>
      <c r="BO31" s="18"/>
      <c r="BP31" s="103"/>
      <c r="BQ31" s="103"/>
      <c r="BR31" s="103"/>
      <c r="BS31" s="103"/>
      <c r="BT31" s="103"/>
      <c r="BU31" s="103"/>
      <c r="BV31" s="103"/>
      <c r="BW31" s="103"/>
      <c r="BX31" s="103"/>
      <c r="BY31" s="104"/>
      <c r="BZ31" s="104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6"/>
      <c r="CO31" s="107"/>
      <c r="CP31" s="107"/>
      <c r="CQ31" s="107"/>
      <c r="CR31" s="107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85"/>
      <c r="DD31" s="85"/>
    </row>
    <row r="32" spans="2:108" ht="43.5" customHeight="1" thickBot="1" x14ac:dyDescent="0.35">
      <c r="E32" s="453"/>
      <c r="F32" s="453"/>
      <c r="G32" s="453"/>
      <c r="H32" s="457"/>
      <c r="I32" s="457"/>
      <c r="J32" s="457"/>
      <c r="K32" s="457"/>
      <c r="L32" s="457"/>
      <c r="M32" s="457"/>
      <c r="N32" s="457"/>
      <c r="O32" s="457"/>
      <c r="P32" s="457"/>
      <c r="Q32" s="457"/>
      <c r="R32" s="457"/>
      <c r="U32" s="126"/>
      <c r="V32" s="457"/>
      <c r="W32" s="457"/>
      <c r="X32" s="457"/>
      <c r="Y32" s="457"/>
      <c r="Z32" s="457"/>
      <c r="AA32" s="457"/>
      <c r="AB32" s="126"/>
      <c r="AC32" s="126"/>
      <c r="AD32" s="126"/>
      <c r="AE32" s="126"/>
      <c r="AF32" s="457"/>
      <c r="AG32" s="457"/>
      <c r="AH32" s="457"/>
      <c r="AI32" s="457"/>
      <c r="AJ32" s="457"/>
      <c r="AK32" s="457"/>
      <c r="AL32" s="457"/>
      <c r="AM32" s="457"/>
      <c r="AN32" s="457"/>
      <c r="AO32" s="457"/>
      <c r="AP32" s="457"/>
      <c r="AQ32" s="457"/>
      <c r="AR32" s="457"/>
      <c r="AS32" s="457"/>
      <c r="AT32" s="457"/>
      <c r="AU32" s="457"/>
      <c r="AV32" s="457"/>
      <c r="AW32" s="457"/>
      <c r="AX32" s="457"/>
      <c r="AY32" s="457"/>
      <c r="AZ32" s="457"/>
      <c r="BA32" s="457"/>
      <c r="BB32" s="51"/>
      <c r="BC32" s="51"/>
      <c r="BD32" s="51"/>
      <c r="BE32" s="51"/>
      <c r="BF32" s="51"/>
      <c r="BG32" s="51"/>
      <c r="BH32" s="51"/>
      <c r="BI32" s="51"/>
      <c r="BM32" s="88" t="b">
        <f>AND(CB33&gt;0,CQ33&gt;0)</f>
        <v>1</v>
      </c>
      <c r="BN32" s="89" t="str">
        <f>IF(BM32=TRUE,"","negative force at the motor")</f>
        <v/>
      </c>
      <c r="BO32" s="90" t="s">
        <v>128</v>
      </c>
      <c r="BP32" s="845" t="s">
        <v>27</v>
      </c>
      <c r="BQ32" s="1096"/>
      <c r="BR32" s="1097"/>
      <c r="BS32" s="1097"/>
      <c r="BT32" s="1097"/>
      <c r="BU32" s="1097"/>
      <c r="BV32" s="1097"/>
      <c r="BW32" s="1097"/>
      <c r="BX32" s="1097"/>
      <c r="BY32" s="1097"/>
      <c r="BZ32" s="1097"/>
      <c r="CA32" s="1097"/>
      <c r="CB32" s="1002" t="s">
        <v>28</v>
      </c>
      <c r="CC32" s="1003"/>
      <c r="CD32" s="1003"/>
      <c r="CE32" s="1003"/>
      <c r="CF32" s="1003"/>
      <c r="CG32" s="1003"/>
      <c r="CH32" s="1003"/>
      <c r="CI32" s="1004"/>
      <c r="CJ32" s="1003"/>
      <c r="CK32" s="1005"/>
      <c r="CL32" s="1005"/>
      <c r="CM32" s="1006"/>
      <c r="CN32" s="1006"/>
      <c r="CO32" s="1006"/>
      <c r="CP32" s="1006"/>
      <c r="CQ32" s="1003"/>
      <c r="CR32" s="1007" t="s">
        <v>29</v>
      </c>
      <c r="CS32" s="1075"/>
      <c r="CT32" s="1075"/>
      <c r="CU32" s="1075"/>
      <c r="CV32" s="1075"/>
      <c r="CW32" s="1075"/>
      <c r="CX32" s="1075"/>
      <c r="CY32" s="1075"/>
      <c r="CZ32" s="1075"/>
      <c r="DA32" s="1076"/>
      <c r="DB32" s="99"/>
      <c r="DC32" s="85"/>
      <c r="DD32" s="85"/>
    </row>
    <row r="33" spans="5:141" ht="45" customHeight="1" thickBot="1" x14ac:dyDescent="0.4">
      <c r="E33" s="453"/>
      <c r="F33" s="453"/>
      <c r="G33" s="453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126"/>
      <c r="V33" s="457"/>
      <c r="W33" s="457"/>
      <c r="X33" s="457"/>
      <c r="Y33" s="457"/>
      <c r="Z33" s="457"/>
      <c r="AA33" s="457"/>
      <c r="AB33" s="126"/>
      <c r="AC33" s="126"/>
      <c r="AD33" s="126"/>
      <c r="AE33" s="126"/>
      <c r="AF33" s="457"/>
      <c r="AG33" s="457"/>
      <c r="AH33" s="457"/>
      <c r="AI33" s="457"/>
      <c r="AJ33" s="457"/>
      <c r="AK33" s="457"/>
      <c r="AL33" s="457"/>
      <c r="AM33" s="457"/>
      <c r="AN33" s="457"/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51"/>
      <c r="BC33" s="51"/>
      <c r="BD33" s="51"/>
      <c r="BE33" s="51"/>
      <c r="BF33" s="51"/>
      <c r="BG33" s="51"/>
      <c r="BH33" s="51"/>
      <c r="BI33" s="51"/>
      <c r="BM33" s="88" t="b">
        <f>AND(BO33&gt;=10,$AZ$150&gt;=10,$BA$150&gt;=10)</f>
        <v>1</v>
      </c>
      <c r="BN33" s="92" t="str">
        <f>IF(BM33=TRUE,"O K","OVERLOAD")</f>
        <v>O K</v>
      </c>
      <c r="BO33" s="19">
        <f>+$E$20/(MAX(CB33,CQ33))</f>
        <v>68.636268673645972</v>
      </c>
      <c r="BP33" s="846" t="s">
        <v>123</v>
      </c>
      <c r="BQ33" s="1098"/>
      <c r="BR33" s="1099"/>
      <c r="BS33" s="1099"/>
      <c r="BT33" s="1099"/>
      <c r="BU33" s="1099"/>
      <c r="BV33" s="1099"/>
      <c r="BW33" s="1099"/>
      <c r="BX33" s="1099"/>
      <c r="BY33" s="1099"/>
      <c r="BZ33" s="1099"/>
      <c r="CA33" s="1099"/>
      <c r="CB33" s="1111">
        <f>+((D2-D3)/D2)*C7</f>
        <v>116.55645265389742</v>
      </c>
      <c r="CC33" s="1112"/>
      <c r="CD33" s="1008"/>
      <c r="CE33" s="1008"/>
      <c r="CF33" s="1008"/>
      <c r="CG33" s="1008"/>
      <c r="CH33" s="1008"/>
      <c r="CI33" s="1009"/>
      <c r="CJ33" s="1008"/>
      <c r="CK33" s="1010"/>
      <c r="CL33" s="1010"/>
      <c r="CM33" s="1011"/>
      <c r="CN33" s="1011"/>
      <c r="CO33" s="1011"/>
      <c r="CP33" s="1011"/>
      <c r="CQ33" s="1132">
        <f>+(D3/D2)*C7</f>
        <v>77.943547346102577</v>
      </c>
      <c r="CR33" s="1133"/>
      <c r="CS33" s="1077"/>
      <c r="CT33" s="1077"/>
      <c r="CU33" s="1077"/>
      <c r="CV33" s="1077"/>
      <c r="CW33" s="1077"/>
      <c r="CX33" s="1077"/>
      <c r="CY33" s="1077"/>
      <c r="CZ33" s="1077"/>
      <c r="DA33" s="1078"/>
      <c r="DB33" s="99"/>
      <c r="DC33" s="85"/>
      <c r="DD33" s="85"/>
    </row>
    <row r="34" spans="5:141" ht="15.95" hidden="1" customHeight="1" x14ac:dyDescent="0.35">
      <c r="BN34" s="94"/>
      <c r="BO34" s="18"/>
      <c r="BP34" s="103"/>
      <c r="BQ34" s="103"/>
      <c r="BR34" s="103"/>
      <c r="BS34" s="103"/>
      <c r="BT34" s="103"/>
      <c r="BU34" s="103"/>
      <c r="BV34" s="103"/>
      <c r="BW34" s="103"/>
      <c r="BX34" s="103"/>
      <c r="BY34" s="104"/>
      <c r="BZ34" s="104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3"/>
      <c r="CL34" s="105"/>
      <c r="CM34" s="105"/>
      <c r="CN34" s="106"/>
      <c r="CO34" s="107"/>
      <c r="CP34" s="107"/>
      <c r="CQ34" s="107"/>
      <c r="CR34" s="107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85"/>
      <c r="DD34" s="85"/>
    </row>
    <row r="35" spans="5:141" ht="47.25" hidden="1" customHeight="1" x14ac:dyDescent="0.3">
      <c r="BN35" s="94"/>
      <c r="EJ35" s="85"/>
      <c r="EK35" s="85"/>
    </row>
    <row r="36" spans="5:141" ht="47.25" hidden="1" customHeight="1" x14ac:dyDescent="0.3">
      <c r="BN36" s="94"/>
      <c r="EJ36" s="85"/>
      <c r="EK36" s="85"/>
    </row>
    <row r="37" spans="5:141" ht="23.25" hidden="1" x14ac:dyDescent="0.35">
      <c r="BN37" s="94"/>
      <c r="BO37" s="17"/>
      <c r="BP37" s="193"/>
      <c r="BQ37" s="194"/>
      <c r="BR37" s="194"/>
      <c r="BS37" s="194"/>
      <c r="BT37" s="194"/>
      <c r="BU37" s="194"/>
      <c r="BV37" s="194"/>
      <c r="BW37" s="194"/>
      <c r="BX37" s="194"/>
      <c r="BY37" s="195"/>
      <c r="BZ37" s="195"/>
      <c r="CA37" s="196"/>
      <c r="CB37" s="196"/>
      <c r="CC37" s="196"/>
      <c r="CD37" s="196"/>
      <c r="CE37" s="196"/>
      <c r="CF37" s="196"/>
      <c r="CG37" s="196"/>
      <c r="CH37" s="196"/>
      <c r="CI37" s="106"/>
      <c r="CJ37" s="105"/>
      <c r="CK37" s="197"/>
      <c r="CL37" s="197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194"/>
      <c r="CX37" s="194"/>
      <c r="CY37" s="194"/>
      <c r="CZ37" s="194"/>
      <c r="DA37" s="194"/>
      <c r="DB37" s="198"/>
      <c r="DC37" s="194"/>
      <c r="DD37" s="194"/>
      <c r="EJ37" s="85"/>
      <c r="EK37" s="85"/>
    </row>
    <row r="38" spans="5:141" ht="48" hidden="1" customHeight="1" thickBot="1" x14ac:dyDescent="0.4">
      <c r="BN38" s="94"/>
      <c r="BO38" s="17"/>
      <c r="BP38" s="193"/>
      <c r="BQ38" s="194"/>
      <c r="BR38" s="194"/>
      <c r="BS38" s="194"/>
      <c r="BT38" s="194"/>
      <c r="BU38" s="194"/>
      <c r="BV38" s="194"/>
      <c r="BW38" s="194"/>
      <c r="BX38" s="194"/>
      <c r="BY38" s="195"/>
      <c r="BZ38" s="195"/>
      <c r="CA38" s="196"/>
      <c r="CB38" s="196"/>
      <c r="CC38" s="196"/>
      <c r="CD38" s="196"/>
      <c r="CE38" s="196"/>
      <c r="CF38" s="196"/>
      <c r="CG38" s="196"/>
      <c r="CH38" s="196"/>
      <c r="CI38" s="106"/>
      <c r="CJ38" s="105"/>
      <c r="CK38" s="197"/>
      <c r="CL38" s="197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194"/>
      <c r="CX38" s="194"/>
      <c r="CY38" s="194"/>
      <c r="CZ38" s="194"/>
      <c r="DA38" s="194"/>
      <c r="DB38" s="194"/>
      <c r="DC38" s="194"/>
      <c r="DD38" s="194"/>
      <c r="EJ38" s="85"/>
      <c r="EK38" s="85"/>
    </row>
    <row r="39" spans="5:141" ht="36" hidden="1" customHeight="1" thickBot="1" x14ac:dyDescent="0.4">
      <c r="BN39" s="94"/>
      <c r="BO39" s="17"/>
      <c r="BP39" s="193"/>
      <c r="BQ39" s="194"/>
      <c r="BR39" s="194"/>
      <c r="BS39" s="194"/>
      <c r="BT39" s="194"/>
      <c r="BU39" s="194"/>
      <c r="BV39" s="194"/>
      <c r="BW39" s="194"/>
      <c r="BX39" s="194"/>
      <c r="BY39" s="195"/>
      <c r="BZ39" s="195"/>
      <c r="CA39" s="199">
        <v>16</v>
      </c>
      <c r="CB39" s="196"/>
      <c r="CC39" s="196"/>
      <c r="CD39" s="196"/>
      <c r="CE39" s="196"/>
      <c r="CF39" s="196"/>
      <c r="CG39" s="196"/>
      <c r="CH39" s="196"/>
      <c r="CI39" s="106"/>
      <c r="CJ39" s="105"/>
      <c r="CK39" s="197"/>
      <c r="CL39" s="197"/>
      <c r="CM39" s="99"/>
      <c r="CN39" s="99"/>
      <c r="CO39" s="99"/>
      <c r="CP39" s="129" t="b">
        <f>IF(CQ98=27,15)</f>
        <v>0</v>
      </c>
      <c r="CQ39" s="200"/>
      <c r="CR39" s="115" t="b">
        <f>IF(CQ98=27,17)</f>
        <v>0</v>
      </c>
      <c r="CS39" s="99"/>
      <c r="CT39" s="99"/>
      <c r="CU39" s="99"/>
      <c r="CV39" s="99"/>
      <c r="CW39" s="194"/>
      <c r="CX39" s="194"/>
      <c r="CY39" s="194"/>
      <c r="CZ39" s="194"/>
      <c r="DA39" s="194"/>
      <c r="DB39" s="194"/>
      <c r="DC39" s="194"/>
      <c r="DD39" s="194"/>
      <c r="EJ39" s="85"/>
      <c r="EK39" s="85"/>
    </row>
    <row r="40" spans="5:141" ht="24" hidden="1" thickBot="1" x14ac:dyDescent="0.4">
      <c r="BN40" s="94"/>
      <c r="BO40" s="17"/>
      <c r="BP40" s="193"/>
      <c r="BQ40" s="194"/>
      <c r="BR40" s="194"/>
      <c r="BS40" s="194"/>
      <c r="BT40" s="194"/>
      <c r="BU40" s="194"/>
      <c r="BV40" s="194"/>
      <c r="BW40" s="194"/>
      <c r="BX40" s="194"/>
      <c r="BY40" s="195"/>
      <c r="BZ40" s="195"/>
      <c r="CA40" s="199">
        <v>15</v>
      </c>
      <c r="CB40" s="196"/>
      <c r="CC40" s="196"/>
      <c r="CD40" s="196"/>
      <c r="CE40" s="196"/>
      <c r="CF40" s="196"/>
      <c r="CG40" s="196"/>
      <c r="CH40" s="196"/>
      <c r="CI40" s="106"/>
      <c r="CJ40" s="105"/>
      <c r="CK40" s="197"/>
      <c r="CL40" s="197"/>
      <c r="CM40" s="99"/>
      <c r="CN40" s="129" t="b">
        <f>IF(CP98=26,13)</f>
        <v>0</v>
      </c>
      <c r="CO40" s="200"/>
      <c r="CP40" s="200"/>
      <c r="CQ40" s="200"/>
      <c r="CR40" s="115" t="b">
        <f>IF(CP98=26,17)</f>
        <v>0</v>
      </c>
      <c r="CS40" s="99"/>
      <c r="CT40" s="99"/>
      <c r="CU40" s="99"/>
      <c r="CV40" s="99"/>
      <c r="CW40" s="194"/>
      <c r="CX40" s="194"/>
      <c r="CY40" s="194"/>
      <c r="CZ40" s="194"/>
      <c r="DA40" s="194"/>
      <c r="DB40" s="194"/>
      <c r="DC40" s="194"/>
      <c r="DD40" s="194"/>
      <c r="EJ40" s="85"/>
      <c r="EK40" s="85"/>
    </row>
    <row r="41" spans="5:141" ht="24" hidden="1" thickBot="1" x14ac:dyDescent="0.4">
      <c r="BN41" s="94"/>
      <c r="BO41" s="17"/>
      <c r="BP41" s="193"/>
      <c r="BQ41" s="194"/>
      <c r="BR41" s="194"/>
      <c r="BS41" s="194"/>
      <c r="BT41" s="194"/>
      <c r="BU41" s="194"/>
      <c r="BV41" s="194"/>
      <c r="BW41" s="194"/>
      <c r="BX41" s="194"/>
      <c r="BY41" s="195"/>
      <c r="BZ41" s="195"/>
      <c r="CA41" s="199">
        <v>14</v>
      </c>
      <c r="CB41" s="196"/>
      <c r="CC41" s="196"/>
      <c r="CD41" s="196"/>
      <c r="CE41" s="196"/>
      <c r="CF41" s="196"/>
      <c r="CG41" s="196"/>
      <c r="CH41" s="196"/>
      <c r="CI41" s="106"/>
      <c r="CJ41" s="105"/>
      <c r="CK41" s="197"/>
      <c r="CL41" s="129" t="b">
        <f>IF(CO98=25,11)</f>
        <v>0</v>
      </c>
      <c r="CM41" s="200"/>
      <c r="CN41" s="201"/>
      <c r="CO41" s="201"/>
      <c r="CP41" s="201"/>
      <c r="CQ41" s="201"/>
      <c r="CR41" s="136" t="b">
        <f>IF(CO98=25,17)</f>
        <v>0</v>
      </c>
      <c r="CS41" s="99"/>
      <c r="CT41" s="99"/>
      <c r="CU41" s="99"/>
      <c r="CV41" s="99"/>
      <c r="CW41" s="194"/>
      <c r="CX41" s="194"/>
      <c r="CY41" s="194"/>
      <c r="CZ41" s="194"/>
      <c r="DA41" s="194"/>
      <c r="DB41" s="194"/>
      <c r="DC41" s="194"/>
      <c r="DD41" s="194"/>
      <c r="EJ41" s="85"/>
      <c r="EK41" s="85"/>
    </row>
    <row r="42" spans="5:141" ht="21" hidden="1" thickBot="1" x14ac:dyDescent="0.35">
      <c r="BN42" s="94"/>
      <c r="BO42" s="150"/>
      <c r="BP42" s="193"/>
      <c r="BQ42" s="194"/>
      <c r="BR42" s="194"/>
      <c r="BS42" s="194"/>
      <c r="BT42" s="194"/>
      <c r="BU42" s="194"/>
      <c r="BV42" s="194"/>
      <c r="BW42" s="194"/>
      <c r="BX42" s="194"/>
      <c r="CA42" s="199">
        <v>13</v>
      </c>
      <c r="CB42" s="194"/>
      <c r="CC42" s="193"/>
      <c r="CD42" s="193"/>
      <c r="CE42" s="193"/>
      <c r="CF42" s="193"/>
      <c r="CG42" s="193"/>
      <c r="CH42" s="193"/>
      <c r="CI42" s="193"/>
      <c r="CJ42" s="129" t="b">
        <f>IF(CN98=24,9)</f>
        <v>0</v>
      </c>
      <c r="CK42" s="203"/>
      <c r="CL42" s="204"/>
      <c r="CM42" s="134"/>
      <c r="CN42" s="204"/>
      <c r="CO42" s="134"/>
      <c r="CP42" s="134"/>
      <c r="CQ42" s="133"/>
      <c r="CR42" s="136" t="b">
        <f>IF(CN98=24,17)</f>
        <v>0</v>
      </c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EJ42" s="85"/>
      <c r="EK42" s="85"/>
    </row>
    <row r="43" spans="5:141" ht="21" hidden="1" customHeight="1" thickBot="1" x14ac:dyDescent="0.35">
      <c r="BN43" s="94"/>
      <c r="BO43" s="150"/>
      <c r="BP43" s="193"/>
      <c r="BQ43" s="193"/>
      <c r="BR43" s="194"/>
      <c r="BS43" s="193"/>
      <c r="BT43" s="193"/>
      <c r="BU43" s="193"/>
      <c r="CA43" s="199">
        <v>12</v>
      </c>
      <c r="CB43" s="194"/>
      <c r="CC43" s="193"/>
      <c r="CD43" s="193"/>
      <c r="CE43" s="193"/>
      <c r="CF43" s="193"/>
      <c r="CG43" s="193"/>
      <c r="CH43" s="129" t="b">
        <f>IF(CM98=23,7)</f>
        <v>0</v>
      </c>
      <c r="CI43" s="203"/>
      <c r="CJ43" s="203"/>
      <c r="CK43" s="130"/>
      <c r="CL43" s="203"/>
      <c r="CM43" s="203"/>
      <c r="CN43" s="203"/>
      <c r="CO43" s="130"/>
      <c r="CP43" s="130"/>
      <c r="CQ43" s="123"/>
      <c r="CR43" s="115" t="b">
        <f>IF(CM98=23,17)</f>
        <v>0</v>
      </c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EJ43" s="85"/>
      <c r="EK43" s="85"/>
    </row>
    <row r="44" spans="5:141" ht="21" hidden="1" customHeight="1" thickBot="1" x14ac:dyDescent="0.35">
      <c r="BN44" s="94"/>
      <c r="BO44" s="150"/>
      <c r="BP44" s="193"/>
      <c r="BQ44" s="193"/>
      <c r="BR44" s="194"/>
      <c r="BS44" s="193"/>
      <c r="BT44" s="193"/>
      <c r="BU44" s="193"/>
      <c r="CA44" s="199">
        <v>11</v>
      </c>
      <c r="CB44" s="194"/>
      <c r="CC44" s="193"/>
      <c r="CD44" s="193"/>
      <c r="CE44" s="193"/>
      <c r="CF44" s="129" t="b">
        <f>IF(CL98=22,5)</f>
        <v>0</v>
      </c>
      <c r="CG44" s="203"/>
      <c r="CH44" s="203"/>
      <c r="CI44" s="130"/>
      <c r="CJ44" s="203"/>
      <c r="CK44" s="130"/>
      <c r="CL44" s="203"/>
      <c r="CM44" s="130"/>
      <c r="CN44" s="203"/>
      <c r="CO44" s="130"/>
      <c r="CP44" s="130"/>
      <c r="CQ44" s="123"/>
      <c r="CR44" s="115" t="b">
        <f>IF(CL98=22,17)</f>
        <v>0</v>
      </c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EJ44" s="85"/>
      <c r="EK44" s="85"/>
    </row>
    <row r="45" spans="5:141" ht="21" hidden="1" customHeight="1" thickBot="1" x14ac:dyDescent="0.35">
      <c r="BN45" s="94"/>
      <c r="BO45" s="150"/>
      <c r="BP45" s="193"/>
      <c r="BQ45" s="193"/>
      <c r="BR45" s="194"/>
      <c r="BS45" s="193"/>
      <c r="BT45" s="193"/>
      <c r="BU45" s="193"/>
      <c r="CA45" s="199">
        <v>10</v>
      </c>
      <c r="CB45" s="194"/>
      <c r="CC45" s="193"/>
      <c r="CD45" s="129" t="b">
        <f>IF(CK98=21,3)</f>
        <v>0</v>
      </c>
      <c r="CE45" s="203"/>
      <c r="CF45" s="203"/>
      <c r="CG45" s="130"/>
      <c r="CH45" s="130"/>
      <c r="CI45" s="130"/>
      <c r="CJ45" s="203"/>
      <c r="CK45" s="203"/>
      <c r="CL45" s="203"/>
      <c r="CM45" s="130"/>
      <c r="CN45" s="203"/>
      <c r="CO45" s="130"/>
      <c r="CP45" s="130"/>
      <c r="CQ45" s="123"/>
      <c r="CR45" s="115" t="b">
        <f>IF(CK98=21,17)</f>
        <v>0</v>
      </c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EJ45" s="85"/>
      <c r="EK45" s="85"/>
    </row>
    <row r="46" spans="5:141" ht="21" hidden="1" customHeight="1" thickBot="1" x14ac:dyDescent="0.35">
      <c r="BN46" s="94"/>
      <c r="BO46" s="150"/>
      <c r="BP46" s="193"/>
      <c r="BQ46" s="193"/>
      <c r="BR46" s="194"/>
      <c r="BS46" s="193"/>
      <c r="BT46" s="193"/>
      <c r="BU46" s="193"/>
      <c r="CA46" s="199">
        <v>9</v>
      </c>
      <c r="CB46" s="129" t="b">
        <f>IF(CJ98=20,1)</f>
        <v>0</v>
      </c>
      <c r="CC46" s="203"/>
      <c r="CD46" s="203"/>
      <c r="CE46" s="130"/>
      <c r="CF46" s="203"/>
      <c r="CG46" s="203"/>
      <c r="CH46" s="203"/>
      <c r="CI46" s="203"/>
      <c r="CJ46" s="203"/>
      <c r="CK46" s="203"/>
      <c r="CL46" s="203"/>
      <c r="CM46" s="203"/>
      <c r="CN46" s="203"/>
      <c r="CO46" s="130"/>
      <c r="CP46" s="130"/>
      <c r="CQ46" s="123"/>
      <c r="CR46" s="115" t="b">
        <f>IF(CJ98=20,17)</f>
        <v>0</v>
      </c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EJ46" s="85"/>
      <c r="EK46" s="85"/>
    </row>
    <row r="47" spans="5:141" ht="21" hidden="1" customHeight="1" thickBot="1" x14ac:dyDescent="0.35">
      <c r="BN47" s="94"/>
      <c r="BO47" s="150"/>
      <c r="BP47" s="193"/>
      <c r="BQ47" s="193"/>
      <c r="BR47" s="194"/>
      <c r="BS47" s="193"/>
      <c r="BT47" s="193"/>
      <c r="BU47" s="193"/>
      <c r="CA47" s="199">
        <v>8</v>
      </c>
      <c r="CB47" s="132" t="b">
        <f>IF(CI98=19,1)</f>
        <v>0</v>
      </c>
      <c r="CC47" s="13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134"/>
      <c r="CP47" s="136" t="b">
        <f>IF(CI98=19,15)</f>
        <v>0</v>
      </c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EJ47" s="85"/>
      <c r="EK47" s="85"/>
    </row>
    <row r="48" spans="5:141" ht="21" hidden="1" customHeight="1" thickBot="1" x14ac:dyDescent="0.35">
      <c r="BN48" s="94"/>
      <c r="BO48" s="150"/>
      <c r="BP48" s="193"/>
      <c r="BQ48" s="193"/>
      <c r="BR48" s="194"/>
      <c r="BS48" s="193"/>
      <c r="BT48" s="193"/>
      <c r="BU48" s="193"/>
      <c r="CA48" s="199">
        <v>7</v>
      </c>
      <c r="CB48" s="132">
        <f>IF(CH98=18,1)</f>
        <v>1</v>
      </c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136">
        <f>IF(CH98=18,13)</f>
        <v>13</v>
      </c>
      <c r="CO48" s="194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EJ48" s="85"/>
      <c r="EK48" s="85"/>
    </row>
    <row r="49" spans="5:141" ht="21" hidden="1" customHeight="1" thickBot="1" x14ac:dyDescent="0.35">
      <c r="BN49" s="94"/>
      <c r="BO49" s="150"/>
      <c r="BP49" s="193"/>
      <c r="BQ49" s="193"/>
      <c r="BR49" s="194"/>
      <c r="BS49" s="193"/>
      <c r="BT49" s="193"/>
      <c r="BU49" s="193"/>
      <c r="CA49" s="199">
        <v>6</v>
      </c>
      <c r="CB49" s="132" t="b">
        <f>IF(CG98=17,1)</f>
        <v>0</v>
      </c>
      <c r="CC49" s="204"/>
      <c r="CD49" s="204"/>
      <c r="CE49" s="204"/>
      <c r="CF49" s="204"/>
      <c r="CG49" s="204"/>
      <c r="CH49" s="204"/>
      <c r="CI49" s="204"/>
      <c r="CJ49" s="204"/>
      <c r="CK49" s="204"/>
      <c r="CL49" s="136" t="b">
        <f>IF(CG98=17,11)</f>
        <v>0</v>
      </c>
      <c r="CM49" s="193"/>
      <c r="CN49" s="193"/>
      <c r="CO49" s="194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EJ49" s="85"/>
      <c r="EK49" s="85"/>
    </row>
    <row r="50" spans="5:141" ht="21" hidden="1" customHeight="1" thickBot="1" x14ac:dyDescent="0.35">
      <c r="BN50" s="94"/>
      <c r="BO50" s="150"/>
      <c r="BP50" s="193"/>
      <c r="BQ50" s="193"/>
      <c r="BR50" s="194"/>
      <c r="BS50" s="193"/>
      <c r="BT50" s="193"/>
      <c r="BU50" s="193"/>
      <c r="CA50" s="199">
        <v>5</v>
      </c>
      <c r="CB50" s="129" t="b">
        <f>IF(CF98=16,1)</f>
        <v>0</v>
      </c>
      <c r="CC50" s="203"/>
      <c r="CD50" s="203"/>
      <c r="CE50" s="130"/>
      <c r="CF50" s="203"/>
      <c r="CG50" s="130"/>
      <c r="CH50" s="203"/>
      <c r="CI50" s="203"/>
      <c r="CJ50" s="115" t="b">
        <f>IF(CF98=16,9)</f>
        <v>0</v>
      </c>
      <c r="CK50" s="193"/>
      <c r="CL50" s="193"/>
      <c r="CM50" s="193"/>
      <c r="CN50" s="193"/>
      <c r="CO50" s="194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EJ50" s="85"/>
      <c r="EK50" s="85"/>
    </row>
    <row r="51" spans="5:141" ht="21" hidden="1" customHeight="1" thickBot="1" x14ac:dyDescent="0.35">
      <c r="BN51" s="94"/>
      <c r="BO51" s="150"/>
      <c r="BP51" s="193"/>
      <c r="BQ51" s="193"/>
      <c r="BR51" s="194"/>
      <c r="BS51" s="193"/>
      <c r="BT51" s="193"/>
      <c r="BU51" s="193"/>
      <c r="CA51" s="199">
        <v>4</v>
      </c>
      <c r="CB51" s="129" t="b">
        <f>IF(CE98=15,1)</f>
        <v>0</v>
      </c>
      <c r="CC51" s="130"/>
      <c r="CD51" s="130"/>
      <c r="CE51" s="203"/>
      <c r="CF51" s="130"/>
      <c r="CG51" s="130"/>
      <c r="CH51" s="115" t="b">
        <f>IF(CE98=15,7)</f>
        <v>0</v>
      </c>
      <c r="CI51" s="193"/>
      <c r="CJ51" s="193"/>
      <c r="CK51" s="193"/>
      <c r="CL51" s="193"/>
      <c r="CM51" s="193"/>
      <c r="CN51" s="193"/>
      <c r="CO51" s="194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EJ51" s="85"/>
      <c r="EK51" s="85"/>
    </row>
    <row r="52" spans="5:141" ht="21" hidden="1" customHeight="1" thickBot="1" x14ac:dyDescent="0.35">
      <c r="BN52" s="94"/>
      <c r="BO52" s="150"/>
      <c r="BP52" s="193"/>
      <c r="BQ52" s="193"/>
      <c r="BR52" s="194"/>
      <c r="BS52" s="193"/>
      <c r="BT52" s="193"/>
      <c r="BU52" s="193"/>
      <c r="CA52" s="199">
        <v>3</v>
      </c>
      <c r="CB52" s="132" t="b">
        <f>IF(CD98=14,1)</f>
        <v>0</v>
      </c>
      <c r="CC52" s="204"/>
      <c r="CD52" s="204"/>
      <c r="CE52" s="204"/>
      <c r="CF52" s="136" t="b">
        <f>IF(CD98=14,5)</f>
        <v>0</v>
      </c>
      <c r="CG52" s="193"/>
      <c r="CH52" s="193"/>
      <c r="CI52" s="193"/>
      <c r="CJ52" s="193"/>
      <c r="CK52" s="193"/>
      <c r="CL52" s="193"/>
      <c r="CM52" s="193"/>
      <c r="CN52" s="193"/>
      <c r="CO52" s="194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EJ52" s="85"/>
      <c r="EK52" s="85"/>
    </row>
    <row r="53" spans="5:141" ht="21" hidden="1" customHeight="1" thickBot="1" x14ac:dyDescent="0.35">
      <c r="BN53" s="94"/>
      <c r="BO53" s="150"/>
      <c r="BP53" s="193"/>
      <c r="BQ53" s="193"/>
      <c r="BR53" s="194"/>
      <c r="BS53" s="193"/>
      <c r="BT53" s="193"/>
      <c r="BU53" s="193"/>
      <c r="CA53" s="199">
        <v>2</v>
      </c>
      <c r="CB53" s="132" t="b">
        <f>IF(CC98=13,1)</f>
        <v>0</v>
      </c>
      <c r="CC53" s="204"/>
      <c r="CD53" s="136" t="b">
        <f>IF(CC98=13,3)</f>
        <v>0</v>
      </c>
      <c r="CE53" s="193"/>
      <c r="CF53" s="193"/>
      <c r="CG53" s="193"/>
      <c r="CH53" s="193"/>
      <c r="CI53" s="193"/>
      <c r="CJ53" s="193"/>
      <c r="CK53" s="193"/>
      <c r="CL53" s="193"/>
      <c r="CM53" s="193"/>
      <c r="CN53" s="193"/>
      <c r="CO53" s="194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EJ53" s="85"/>
      <c r="EK53" s="85"/>
    </row>
    <row r="54" spans="5:141" ht="15.95" customHeight="1" thickBot="1" x14ac:dyDescent="0.35">
      <c r="BN54" s="94"/>
      <c r="BO54" s="150"/>
      <c r="BP54" s="193"/>
      <c r="BQ54" s="193"/>
      <c r="BR54" s="194"/>
      <c r="BS54" s="193"/>
      <c r="BT54" s="193"/>
      <c r="BU54" s="193"/>
      <c r="BV54" s="82"/>
      <c r="BW54" s="193"/>
      <c r="CA54" s="193"/>
      <c r="CB54" s="193"/>
      <c r="CC54" s="193"/>
      <c r="CD54" s="193"/>
      <c r="CE54" s="193"/>
      <c r="CF54" s="193"/>
      <c r="CG54" s="193"/>
      <c r="CH54" s="193"/>
      <c r="CI54" s="193"/>
      <c r="CJ54" s="193"/>
      <c r="CK54" s="193"/>
      <c r="CL54" s="194"/>
      <c r="CM54" s="119"/>
      <c r="CN54" s="119"/>
      <c r="CO54" s="119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EJ54" s="85"/>
      <c r="EK54" s="85"/>
    </row>
    <row r="55" spans="5:141" ht="56.1" customHeight="1" thickBot="1" x14ac:dyDescent="0.4">
      <c r="BM55" s="460"/>
      <c r="BN55" s="206"/>
      <c r="BO55" s="90" t="s">
        <v>128</v>
      </c>
      <c r="BP55" s="847" t="s">
        <v>125</v>
      </c>
      <c r="BQ55" s="1033"/>
      <c r="BR55" s="1034"/>
      <c r="BS55" s="1034"/>
      <c r="BT55" s="1034"/>
      <c r="BU55" s="1034"/>
      <c r="BV55" s="1034"/>
      <c r="BW55" s="1034"/>
      <c r="BX55" s="1034"/>
      <c r="BY55" s="1034"/>
      <c r="BZ55" s="1034"/>
      <c r="CA55" s="1034"/>
      <c r="CB55" s="1035">
        <f>SUM(CB39:CB54)</f>
        <v>1</v>
      </c>
      <c r="CC55" s="1036">
        <f t="shared" ref="CC55:CR55" si="0">SUM(CC39:CC54)</f>
        <v>0</v>
      </c>
      <c r="CD55" s="1036">
        <f t="shared" si="0"/>
        <v>0</v>
      </c>
      <c r="CE55" s="1036">
        <f t="shared" si="0"/>
        <v>0</v>
      </c>
      <c r="CF55" s="1036">
        <f t="shared" si="0"/>
        <v>0</v>
      </c>
      <c r="CG55" s="1036">
        <f t="shared" si="0"/>
        <v>0</v>
      </c>
      <c r="CH55" s="1036">
        <f t="shared" si="0"/>
        <v>0</v>
      </c>
      <c r="CI55" s="1036">
        <f t="shared" si="0"/>
        <v>0</v>
      </c>
      <c r="CJ55" s="1036">
        <f t="shared" si="0"/>
        <v>0</v>
      </c>
      <c r="CK55" s="1036">
        <f t="shared" si="0"/>
        <v>0</v>
      </c>
      <c r="CL55" s="1036">
        <f t="shared" si="0"/>
        <v>0</v>
      </c>
      <c r="CM55" s="1036">
        <f t="shared" si="0"/>
        <v>0</v>
      </c>
      <c r="CN55" s="1036">
        <f t="shared" si="0"/>
        <v>13</v>
      </c>
      <c r="CO55" s="1036">
        <f t="shared" si="0"/>
        <v>0</v>
      </c>
      <c r="CP55" s="1036">
        <f t="shared" si="0"/>
        <v>0</v>
      </c>
      <c r="CQ55" s="1036">
        <f t="shared" si="0"/>
        <v>0</v>
      </c>
      <c r="CR55" s="1037">
        <f t="shared" si="0"/>
        <v>0</v>
      </c>
      <c r="CS55" s="209"/>
      <c r="CT55" s="209"/>
      <c r="CU55" s="210"/>
      <c r="CV55" s="210"/>
      <c r="CW55" s="210"/>
      <c r="CX55" s="210"/>
      <c r="CY55" s="210"/>
      <c r="CZ55" s="210"/>
      <c r="DA55" s="211"/>
      <c r="DB55" s="99"/>
      <c r="DC55" s="85"/>
      <c r="DD55" s="85"/>
    </row>
    <row r="56" spans="5:141" ht="35.25" customHeight="1" thickBot="1" x14ac:dyDescent="0.4">
      <c r="BM56" s="88" t="b">
        <f>AND(BO56&gt;=10,$AZ$150&gt;=10,$BA$150&gt;=10)</f>
        <v>1</v>
      </c>
      <c r="BN56" s="92" t="str">
        <f>IF(BM56=TRUE,"O K","OVERLOAD")</f>
        <v>O K</v>
      </c>
      <c r="BO56" s="20">
        <f>+$E$20/(BQ25/2)</f>
        <v>82.26221079691517</v>
      </c>
      <c r="BP56" s="213"/>
      <c r="BQ56" s="119"/>
      <c r="BR56" s="120"/>
      <c r="BS56" s="119"/>
      <c r="BT56" s="119"/>
      <c r="BU56" s="119"/>
      <c r="BV56" s="120"/>
      <c r="BW56" s="119"/>
      <c r="BX56" s="119"/>
      <c r="BY56" s="119"/>
      <c r="BZ56" s="119"/>
      <c r="CA56" s="119"/>
      <c r="CB56" s="119"/>
      <c r="CC56" s="119"/>
      <c r="CD56" s="119"/>
      <c r="CE56" s="119"/>
      <c r="CF56" s="215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</row>
    <row r="57" spans="5:141" ht="15.95" customHeight="1" thickBot="1" x14ac:dyDescent="0.35">
      <c r="BM57" s="460"/>
      <c r="BN57" s="206"/>
      <c r="BO57" s="150"/>
      <c r="BP57" s="84"/>
      <c r="BQ57" s="215"/>
      <c r="BR57" s="215"/>
      <c r="BS57" s="215"/>
      <c r="BT57" s="215"/>
      <c r="BU57" s="215"/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215"/>
      <c r="CO57" s="215"/>
      <c r="CP57" s="215"/>
      <c r="CQ57" s="215"/>
      <c r="CR57" s="215"/>
      <c r="CS57" s="215"/>
      <c r="CT57" s="215"/>
      <c r="CU57" s="215"/>
      <c r="CV57" s="215"/>
      <c r="CW57" s="215"/>
      <c r="CX57" s="215"/>
      <c r="CY57" s="215"/>
      <c r="CZ57" s="215"/>
      <c r="DA57" s="215"/>
      <c r="DB57" s="215"/>
      <c r="DC57" s="85"/>
      <c r="DD57" s="85"/>
    </row>
    <row r="58" spans="5:141" ht="56.1" customHeight="1" thickBot="1" x14ac:dyDescent="0.4">
      <c r="BM58" s="460"/>
      <c r="BN58" s="206"/>
      <c r="BO58" s="90" t="s">
        <v>128</v>
      </c>
      <c r="BP58" s="216" t="s">
        <v>129</v>
      </c>
      <c r="BQ58" s="849" t="str">
        <f>IF(BQ99=1,"17","")</f>
        <v/>
      </c>
      <c r="BR58" s="850" t="str">
        <f>IF(BR99=2,"16","")</f>
        <v/>
      </c>
      <c r="BS58" s="850" t="str">
        <f>IF(BS99=3,"15","")</f>
        <v/>
      </c>
      <c r="BT58" s="850" t="str">
        <f>IF(BT99=4,"14","")</f>
        <v/>
      </c>
      <c r="BU58" s="850" t="str">
        <f>IF(BU99=5,"13","")</f>
        <v/>
      </c>
      <c r="BV58" s="850" t="str">
        <f>IF(BV99=6,"12","")</f>
        <v/>
      </c>
      <c r="BW58" s="850" t="str">
        <f>IF(BW99=7,"11","")</f>
        <v/>
      </c>
      <c r="BX58" s="850" t="str">
        <f>IF(BX99=8,"10","")</f>
        <v/>
      </c>
      <c r="BY58" s="850" t="str">
        <f>IF(BY99=9,"9","")</f>
        <v/>
      </c>
      <c r="BZ58" s="850" t="str">
        <f>IF(BZ99=10,"8","")</f>
        <v/>
      </c>
      <c r="CA58" s="850" t="str">
        <f>IF(CA99=11,"7","")</f>
        <v/>
      </c>
      <c r="CB58" s="1038" t="str">
        <f>IF(CB99=12,"1","")</f>
        <v/>
      </c>
      <c r="CC58" s="848" t="str">
        <f>IF(CC99=13,"2","")</f>
        <v/>
      </c>
      <c r="CD58" s="848" t="str">
        <f>IF(CD99=14,"3","")</f>
        <v/>
      </c>
      <c r="CE58" s="848" t="str">
        <f>IF(CE99=15,"4","")</f>
        <v/>
      </c>
      <c r="CF58" s="848" t="str">
        <f>IF(CF99=16,"5","")</f>
        <v/>
      </c>
      <c r="CG58" s="848" t="str">
        <f>IF(CG99=17,"6","")</f>
        <v/>
      </c>
      <c r="CH58" s="848" t="str">
        <f>IF(CH99=18,"7","")</f>
        <v>7</v>
      </c>
      <c r="CI58" s="848" t="str">
        <f>IF(CI99=19,"8","")</f>
        <v/>
      </c>
      <c r="CJ58" s="848" t="str">
        <f>IF(CJ99=20,"9","")</f>
        <v/>
      </c>
      <c r="CK58" s="848" t="str">
        <f>IF(CK99=21,"10","")</f>
        <v/>
      </c>
      <c r="CL58" s="848" t="str">
        <f>IF(CL99=22,"11","")</f>
        <v/>
      </c>
      <c r="CM58" s="848" t="str">
        <f>IF(CM99=23,"12","")</f>
        <v/>
      </c>
      <c r="CN58" s="848" t="str">
        <f>IF(CN99=24,"13","")</f>
        <v/>
      </c>
      <c r="CO58" s="848" t="str">
        <f>IF(CO99=25,"14","")</f>
        <v/>
      </c>
      <c r="CP58" s="848" t="str">
        <f>IF(CP99=26,"15","")</f>
        <v/>
      </c>
      <c r="CQ58" s="848" t="str">
        <f>IF(CQ99=27,"16","")</f>
        <v/>
      </c>
      <c r="CR58" s="1039" t="str">
        <f>IF(CR99=28,"17","")</f>
        <v/>
      </c>
      <c r="CS58" s="857" t="str">
        <f>IF(CS99=29,"9","")</f>
        <v/>
      </c>
      <c r="CT58" s="857" t="str">
        <f>IF(CT99=30,"10","")</f>
        <v/>
      </c>
      <c r="CU58" s="857" t="str">
        <f>IF(CU99=31,"11","")</f>
        <v/>
      </c>
      <c r="CV58" s="857" t="str">
        <f>IF(CV99=32,"12","")</f>
        <v/>
      </c>
      <c r="CW58" s="857" t="str">
        <f>IF(CW99=33,"13","")</f>
        <v/>
      </c>
      <c r="CX58" s="857" t="str">
        <f>IF(CX99=34,"14","")</f>
        <v/>
      </c>
      <c r="CY58" s="857" t="str">
        <f>IF(CY99=35,"15","")</f>
        <v/>
      </c>
      <c r="CZ58" s="857" t="str">
        <f>IF(CZ99=36,"16","")</f>
        <v/>
      </c>
      <c r="DA58" s="858" t="str">
        <f>IF(DA99=37,"17","")</f>
        <v/>
      </c>
      <c r="DB58" s="217"/>
      <c r="DC58" s="85"/>
      <c r="DD58" s="85"/>
    </row>
    <row r="59" spans="5:141" ht="45" customHeight="1" thickBot="1" x14ac:dyDescent="0.4">
      <c r="BM59" s="88" t="b">
        <f>AND(BO59&gt;=10,$AZ$150&gt;=10,$BA$150&gt;=10)</f>
        <v>1</v>
      </c>
      <c r="BN59" s="92" t="str">
        <f>IF(BM59=TRUE,"O K","OVERLOAD")</f>
        <v>O K</v>
      </c>
      <c r="BO59" s="20">
        <f>+$E$20/(BQ25)</f>
        <v>41.131105398457585</v>
      </c>
      <c r="BP59" s="889" t="s">
        <v>186</v>
      </c>
      <c r="BQ59" s="890">
        <v>-10</v>
      </c>
      <c r="BR59" s="890">
        <v>-9</v>
      </c>
      <c r="BS59" s="890">
        <v>-8</v>
      </c>
      <c r="BT59" s="890">
        <v>-7</v>
      </c>
      <c r="BU59" s="890">
        <v>-6</v>
      </c>
      <c r="BV59" s="890">
        <v>-5</v>
      </c>
      <c r="BW59" s="890">
        <v>-4</v>
      </c>
      <c r="BX59" s="890">
        <v>-3</v>
      </c>
      <c r="BY59" s="890">
        <v>-2</v>
      </c>
      <c r="BZ59" s="890">
        <v>-1</v>
      </c>
      <c r="CA59" s="890">
        <v>0</v>
      </c>
      <c r="CB59" s="890">
        <v>1</v>
      </c>
      <c r="CC59" s="890">
        <v>2</v>
      </c>
      <c r="CD59" s="890">
        <v>3</v>
      </c>
      <c r="CE59" s="890">
        <v>4</v>
      </c>
      <c r="CF59" s="890">
        <v>5</v>
      </c>
      <c r="CG59" s="890">
        <v>6</v>
      </c>
      <c r="CH59" s="890">
        <v>7</v>
      </c>
      <c r="CI59" s="890">
        <v>8</v>
      </c>
      <c r="CJ59" s="890">
        <v>9</v>
      </c>
      <c r="CK59" s="890">
        <v>10</v>
      </c>
      <c r="CL59" s="890">
        <v>11</v>
      </c>
      <c r="CM59" s="890">
        <v>12</v>
      </c>
      <c r="CN59" s="890">
        <v>13</v>
      </c>
      <c r="CO59" s="890">
        <v>14</v>
      </c>
      <c r="CP59" s="890">
        <v>15</v>
      </c>
      <c r="CQ59" s="890">
        <v>16</v>
      </c>
      <c r="CR59" s="890">
        <v>17</v>
      </c>
      <c r="CS59" s="890">
        <v>18</v>
      </c>
      <c r="CT59" s="890">
        <v>19</v>
      </c>
      <c r="CU59" s="890">
        <v>20</v>
      </c>
      <c r="CV59" s="890">
        <v>21</v>
      </c>
      <c r="CW59" s="890">
        <v>22</v>
      </c>
      <c r="CX59" s="890">
        <v>23</v>
      </c>
      <c r="CY59" s="890">
        <v>24</v>
      </c>
      <c r="CZ59" s="890">
        <v>25</v>
      </c>
      <c r="DA59" s="892">
        <v>26</v>
      </c>
      <c r="DB59" s="217"/>
      <c r="DC59" s="85"/>
      <c r="DD59" s="85"/>
    </row>
    <row r="60" spans="5:141" ht="109.5" customHeight="1" x14ac:dyDescent="0.3">
      <c r="E60" s="453"/>
      <c r="F60" s="453"/>
      <c r="G60" s="453"/>
      <c r="H60" s="457"/>
      <c r="I60" s="457"/>
      <c r="J60" s="457"/>
      <c r="K60" s="457"/>
      <c r="L60" s="457"/>
      <c r="M60" s="457"/>
      <c r="N60" s="457"/>
      <c r="O60" s="457"/>
      <c r="P60" s="457"/>
      <c r="Q60" s="457"/>
      <c r="R60" s="457"/>
      <c r="S60" s="457"/>
      <c r="T60" s="457"/>
      <c r="U60" s="126"/>
      <c r="V60" s="457"/>
      <c r="W60" s="457"/>
      <c r="X60" s="457"/>
      <c r="Y60" s="457"/>
      <c r="Z60" s="457"/>
      <c r="AA60" s="457"/>
      <c r="AB60" s="126"/>
      <c r="AC60" s="126"/>
      <c r="AD60" s="126"/>
      <c r="AE60" s="126"/>
      <c r="AF60" s="457"/>
      <c r="AG60" s="457"/>
      <c r="AH60" s="457"/>
      <c r="AI60" s="457"/>
      <c r="AJ60" s="457"/>
      <c r="AK60" s="457"/>
      <c r="AL60" s="457"/>
      <c r="AM60" s="457"/>
      <c r="AN60" s="457"/>
      <c r="AO60" s="457"/>
      <c r="AP60" s="457"/>
      <c r="AQ60" s="457"/>
      <c r="AR60" s="457"/>
      <c r="AS60" s="457"/>
      <c r="AT60" s="457"/>
      <c r="AU60" s="457"/>
      <c r="AV60" s="457"/>
      <c r="AW60" s="457"/>
      <c r="AX60" s="457"/>
      <c r="AY60" s="457"/>
      <c r="AZ60" s="457"/>
      <c r="BA60" s="457"/>
      <c r="BB60" s="51"/>
      <c r="BC60" s="51"/>
      <c r="BD60" s="51"/>
      <c r="BE60" s="51"/>
      <c r="BF60" s="51"/>
      <c r="BG60" s="51"/>
      <c r="BH60" s="51"/>
      <c r="BI60" s="51"/>
      <c r="BM60" s="460"/>
      <c r="BN60" s="150"/>
      <c r="BP60" s="85"/>
      <c r="BQ60" s="218"/>
      <c r="BR60" s="218"/>
      <c r="BS60" s="218"/>
      <c r="BT60" s="218"/>
      <c r="BU60" s="218"/>
      <c r="BV60" s="218"/>
      <c r="BW60" s="218"/>
      <c r="BX60" s="218"/>
      <c r="BY60" s="218"/>
      <c r="BZ60" s="218"/>
      <c r="CA60" s="218"/>
      <c r="CB60" s="218"/>
      <c r="CC60" s="218"/>
      <c r="CD60" s="218"/>
      <c r="CE60" s="218"/>
      <c r="CF60" s="218"/>
      <c r="CG60" s="218"/>
      <c r="CH60" s="218"/>
      <c r="CI60" s="218"/>
      <c r="CJ60" s="218"/>
      <c r="CK60" s="218"/>
      <c r="CL60" s="218"/>
      <c r="CM60" s="218"/>
      <c r="CN60" s="218"/>
      <c r="CO60" s="218"/>
      <c r="CP60" s="218"/>
      <c r="CQ60" s="218"/>
      <c r="CR60" s="218"/>
      <c r="CS60" s="218"/>
      <c r="CT60" s="218"/>
      <c r="CU60" s="218"/>
      <c r="CV60" s="218"/>
      <c r="CW60" s="218"/>
      <c r="CX60" s="218"/>
      <c r="CY60" s="218"/>
      <c r="CZ60" s="218"/>
      <c r="DA60" s="218"/>
      <c r="DB60" s="218"/>
      <c r="DC60" s="85"/>
      <c r="DD60" s="85"/>
    </row>
    <row r="61" spans="5:141" ht="24" hidden="1" thickBot="1" x14ac:dyDescent="0.4">
      <c r="BN61" s="94"/>
      <c r="BO61" s="18"/>
      <c r="BP61" s="108"/>
      <c r="BQ61" s="109"/>
      <c r="BR61" s="109"/>
      <c r="BS61" s="109"/>
      <c r="BT61" s="109"/>
      <c r="BU61" s="109"/>
      <c r="BV61" s="109"/>
      <c r="BW61" s="109"/>
      <c r="BX61" s="109"/>
      <c r="BY61" s="104"/>
      <c r="BZ61" s="104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6"/>
      <c r="CO61" s="107"/>
      <c r="CP61" s="107"/>
      <c r="CQ61" s="107"/>
      <c r="CR61" s="107"/>
      <c r="CS61" s="102"/>
      <c r="CT61" s="102"/>
      <c r="CU61" s="102"/>
      <c r="CV61" s="102"/>
      <c r="CW61" s="102"/>
      <c r="CX61" s="102"/>
      <c r="CY61" s="102"/>
      <c r="CZ61" s="102"/>
      <c r="DA61" s="102"/>
      <c r="DB61" s="102"/>
      <c r="DC61" s="17"/>
      <c r="DD61" s="85"/>
    </row>
    <row r="62" spans="5:141" ht="24" hidden="1" thickBot="1" x14ac:dyDescent="0.4">
      <c r="BN62" s="94"/>
      <c r="BO62" s="18"/>
      <c r="BP62" s="108">
        <v>36</v>
      </c>
      <c r="BQ62" s="109"/>
      <c r="BR62" s="109"/>
      <c r="BS62" s="109"/>
      <c r="BT62" s="109"/>
      <c r="BU62" s="109"/>
      <c r="BV62" s="109"/>
      <c r="BW62" s="109"/>
      <c r="BX62" s="109"/>
      <c r="BY62" s="104"/>
      <c r="BZ62" s="104"/>
      <c r="CA62" s="105"/>
      <c r="CB62" s="105"/>
      <c r="CC62" s="105"/>
      <c r="CD62" s="105"/>
      <c r="CE62" s="105"/>
      <c r="CF62" s="105"/>
      <c r="CG62" s="105"/>
      <c r="CH62" s="110"/>
      <c r="CI62" s="111"/>
      <c r="CJ62" s="112"/>
      <c r="CK62" s="105"/>
      <c r="CL62" s="105"/>
      <c r="CM62" s="105"/>
      <c r="CN62" s="106"/>
      <c r="CO62" s="107"/>
      <c r="CP62" s="107"/>
      <c r="CQ62" s="107"/>
      <c r="CR62" s="107"/>
      <c r="CS62" s="102"/>
      <c r="CT62" s="102"/>
      <c r="CU62" s="102"/>
      <c r="CV62" s="102"/>
      <c r="CW62" s="102"/>
      <c r="CX62" s="102"/>
      <c r="CY62" s="113" t="b">
        <f>IF(CZ98=36,35)</f>
        <v>0</v>
      </c>
      <c r="CZ62" s="114"/>
      <c r="DA62" s="115" t="b">
        <f>IF(CZ98=36,37)</f>
        <v>0</v>
      </c>
      <c r="DB62" s="102"/>
      <c r="DC62" s="17"/>
      <c r="DD62" s="85"/>
    </row>
    <row r="63" spans="5:141" ht="24" hidden="1" thickBot="1" x14ac:dyDescent="0.4">
      <c r="BN63" s="94"/>
      <c r="BO63" s="18"/>
      <c r="BP63" s="108">
        <v>35</v>
      </c>
      <c r="BQ63" s="109"/>
      <c r="BR63" s="109"/>
      <c r="BS63" s="109"/>
      <c r="BT63" s="109"/>
      <c r="BU63" s="109"/>
      <c r="BV63" s="109"/>
      <c r="BW63" s="109"/>
      <c r="BX63" s="109"/>
      <c r="BY63" s="104"/>
      <c r="BZ63" s="104"/>
      <c r="CA63" s="105"/>
      <c r="CB63" s="105"/>
      <c r="CC63" s="105"/>
      <c r="CD63" s="105"/>
      <c r="CE63" s="105"/>
      <c r="CF63" s="105"/>
      <c r="CG63" s="105"/>
      <c r="CH63" s="116"/>
      <c r="CI63" s="105"/>
      <c r="CJ63" s="117"/>
      <c r="CK63" s="105"/>
      <c r="CL63" s="105"/>
      <c r="CM63" s="105"/>
      <c r="CN63" s="106"/>
      <c r="CO63" s="107"/>
      <c r="CP63" s="107"/>
      <c r="CQ63" s="107"/>
      <c r="CR63" s="107"/>
      <c r="CS63" s="102"/>
      <c r="CT63" s="102"/>
      <c r="CU63" s="102"/>
      <c r="CV63" s="102"/>
      <c r="CW63" s="113" t="b">
        <f>IF(CY98=35,33)</f>
        <v>0</v>
      </c>
      <c r="CX63" s="114"/>
      <c r="CY63" s="114"/>
      <c r="CZ63" s="114"/>
      <c r="DA63" s="115" t="b">
        <f>IF(CY98=35,37)</f>
        <v>0</v>
      </c>
      <c r="DB63" s="102"/>
      <c r="DC63" s="17"/>
      <c r="DD63" s="85"/>
    </row>
    <row r="64" spans="5:141" ht="24" hidden="1" thickBot="1" x14ac:dyDescent="0.4">
      <c r="BN64" s="94"/>
      <c r="BO64" s="18"/>
      <c r="BP64" s="108">
        <v>34</v>
      </c>
      <c r="BQ64" s="109"/>
      <c r="BR64" s="109"/>
      <c r="BS64" s="109"/>
      <c r="BT64" s="109"/>
      <c r="BU64" s="109"/>
      <c r="BV64" s="109"/>
      <c r="BW64" s="109"/>
      <c r="BX64" s="109"/>
      <c r="BY64" s="104"/>
      <c r="BZ64" s="104"/>
      <c r="CA64" s="105"/>
      <c r="CB64" s="105"/>
      <c r="CC64" s="105"/>
      <c r="CD64" s="105"/>
      <c r="CE64" s="105"/>
      <c r="CF64" s="105"/>
      <c r="CG64" s="105"/>
      <c r="CH64" s="116"/>
      <c r="CI64" s="105"/>
      <c r="CJ64" s="117"/>
      <c r="CK64" s="105"/>
      <c r="CL64" s="105"/>
      <c r="CM64" s="105"/>
      <c r="CN64" s="106"/>
      <c r="CO64" s="107"/>
      <c r="CP64" s="107"/>
      <c r="CQ64" s="107"/>
      <c r="CR64" s="107"/>
      <c r="CS64" s="102"/>
      <c r="CT64" s="102"/>
      <c r="CU64" s="113" t="b">
        <f>IF(CX98=34,31)</f>
        <v>0</v>
      </c>
      <c r="CV64" s="114"/>
      <c r="CW64" s="114"/>
      <c r="CX64" s="114"/>
      <c r="CY64" s="114"/>
      <c r="CZ64" s="114"/>
      <c r="DA64" s="115" t="b">
        <f>IF(CX98=34,37)</f>
        <v>0</v>
      </c>
      <c r="DB64" s="102"/>
      <c r="DC64" s="17"/>
      <c r="DD64" s="85"/>
    </row>
    <row r="65" spans="66:108" ht="24" hidden="1" thickBot="1" x14ac:dyDescent="0.4">
      <c r="BN65" s="94"/>
      <c r="BO65" s="18"/>
      <c r="BP65" s="108">
        <v>33</v>
      </c>
      <c r="BQ65" s="109"/>
      <c r="BR65" s="109"/>
      <c r="BS65" s="109"/>
      <c r="BT65" s="109"/>
      <c r="BU65" s="109"/>
      <c r="BV65" s="109"/>
      <c r="BW65" s="109"/>
      <c r="BX65" s="109"/>
      <c r="BY65" s="104"/>
      <c r="BZ65" s="104"/>
      <c r="CA65" s="105"/>
      <c r="CB65" s="105"/>
      <c r="CC65" s="105"/>
      <c r="CD65" s="105"/>
      <c r="CE65" s="105"/>
      <c r="CF65" s="105"/>
      <c r="CG65" s="105"/>
      <c r="CH65" s="116"/>
      <c r="CI65" s="105"/>
      <c r="CJ65" s="117"/>
      <c r="CK65" s="105"/>
      <c r="CL65" s="105"/>
      <c r="CM65" s="105"/>
      <c r="CN65" s="106"/>
      <c r="CO65" s="107"/>
      <c r="CP65" s="107"/>
      <c r="CQ65" s="107"/>
      <c r="CR65" s="107"/>
      <c r="CS65" s="113" t="b">
        <f>IF(CW98=33,29)</f>
        <v>0</v>
      </c>
      <c r="CT65" s="114"/>
      <c r="CU65" s="114"/>
      <c r="CV65" s="114"/>
      <c r="CW65" s="114"/>
      <c r="CX65" s="114"/>
      <c r="CY65" s="114"/>
      <c r="CZ65" s="114"/>
      <c r="DA65" s="115" t="b">
        <f>IF(CW98=33,37)</f>
        <v>0</v>
      </c>
      <c r="DB65" s="102"/>
      <c r="DC65" s="17"/>
      <c r="DD65" s="85"/>
    </row>
    <row r="66" spans="66:108" ht="21" hidden="1" thickBot="1" x14ac:dyDescent="0.35">
      <c r="BN66" s="94"/>
      <c r="BO66" s="51"/>
      <c r="BP66" s="108">
        <v>32</v>
      </c>
      <c r="BQ66" s="119"/>
      <c r="BR66" s="119"/>
      <c r="BS66" s="119"/>
      <c r="BT66" s="119"/>
      <c r="BU66" s="119"/>
      <c r="BV66" s="120"/>
      <c r="BW66" s="119"/>
      <c r="BX66" s="119"/>
      <c r="BY66" s="119"/>
      <c r="BZ66" s="119"/>
      <c r="CA66" s="119"/>
      <c r="CB66" s="119"/>
      <c r="CC66" s="119"/>
      <c r="CD66" s="119"/>
      <c r="CE66" s="119"/>
      <c r="CF66" s="119"/>
      <c r="CG66" s="119"/>
      <c r="CH66" s="121"/>
      <c r="CI66" s="119"/>
      <c r="CJ66" s="122"/>
      <c r="CK66" s="119"/>
      <c r="CL66" s="119"/>
      <c r="CM66" s="119"/>
      <c r="CN66" s="120"/>
      <c r="CO66" s="85"/>
      <c r="CP66" s="85"/>
      <c r="CQ66" s="113" t="b">
        <f>IF(CV98=32,27)</f>
        <v>0</v>
      </c>
      <c r="CR66" s="123"/>
      <c r="CS66" s="123"/>
      <c r="CT66" s="123"/>
      <c r="CU66" s="123"/>
      <c r="CV66" s="123"/>
      <c r="CW66" s="123"/>
      <c r="CX66" s="123"/>
      <c r="CY66" s="123"/>
      <c r="CZ66" s="123"/>
      <c r="DA66" s="115" t="b">
        <f>IF(CV98=32,37)</f>
        <v>0</v>
      </c>
      <c r="DB66" s="85"/>
      <c r="DC66" s="85"/>
      <c r="DD66" s="85"/>
    </row>
    <row r="67" spans="66:108" ht="21" hidden="1" thickBot="1" x14ac:dyDescent="0.35">
      <c r="BN67" s="94"/>
      <c r="BO67" s="51"/>
      <c r="BP67" s="108">
        <v>31</v>
      </c>
      <c r="BQ67" s="119"/>
      <c r="BR67" s="119"/>
      <c r="BS67" s="119"/>
      <c r="BT67" s="119"/>
      <c r="BU67" s="119"/>
      <c r="BV67" s="120"/>
      <c r="BW67" s="119"/>
      <c r="BX67" s="119"/>
      <c r="BY67" s="119"/>
      <c r="BZ67" s="119"/>
      <c r="CA67" s="119"/>
      <c r="CB67" s="119"/>
      <c r="CC67" s="119"/>
      <c r="CD67" s="119"/>
      <c r="CE67" s="119"/>
      <c r="CF67" s="119"/>
      <c r="CG67" s="119"/>
      <c r="CH67" s="121"/>
      <c r="CI67" s="119"/>
      <c r="CJ67" s="122"/>
      <c r="CK67" s="119"/>
      <c r="CL67" s="119"/>
      <c r="CM67" s="119"/>
      <c r="CN67" s="120"/>
      <c r="CO67" s="113" t="b">
        <f>IF(CU98=31,25)</f>
        <v>0</v>
      </c>
      <c r="CP67" s="123"/>
      <c r="CQ67" s="123"/>
      <c r="CR67" s="123"/>
      <c r="CS67" s="123"/>
      <c r="CT67" s="123"/>
      <c r="CU67" s="123"/>
      <c r="CV67" s="123"/>
      <c r="CW67" s="123"/>
      <c r="CX67" s="123"/>
      <c r="CY67" s="123"/>
      <c r="CZ67" s="123"/>
      <c r="DA67" s="115" t="b">
        <f>IF(CU98=31,37)</f>
        <v>0</v>
      </c>
      <c r="DB67" s="85"/>
      <c r="DC67" s="85"/>
      <c r="DD67" s="85"/>
    </row>
    <row r="68" spans="66:108" ht="21" hidden="1" thickBot="1" x14ac:dyDescent="0.35">
      <c r="BN68" s="94"/>
      <c r="BO68" s="51"/>
      <c r="BP68" s="108">
        <v>30</v>
      </c>
      <c r="BQ68" s="119"/>
      <c r="BR68" s="119"/>
      <c r="BS68" s="119"/>
      <c r="BT68" s="119"/>
      <c r="BU68" s="119"/>
      <c r="BV68" s="120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21"/>
      <c r="CI68" s="119"/>
      <c r="CJ68" s="122"/>
      <c r="CK68" s="119"/>
      <c r="CL68" s="119"/>
      <c r="CM68" s="113" t="b">
        <f>IF(CT98=30,23)</f>
        <v>0</v>
      </c>
      <c r="CN68" s="124"/>
      <c r="CO68" s="123"/>
      <c r="CP68" s="123"/>
      <c r="CQ68" s="123"/>
      <c r="CR68" s="123"/>
      <c r="CS68" s="123"/>
      <c r="CT68" s="123"/>
      <c r="CU68" s="123"/>
      <c r="CV68" s="123"/>
      <c r="CW68" s="123"/>
      <c r="CX68" s="123"/>
      <c r="CY68" s="123"/>
      <c r="CZ68" s="123"/>
      <c r="DA68" s="115" t="b">
        <f>IF(CT98=30,37)</f>
        <v>0</v>
      </c>
      <c r="DB68" s="85"/>
      <c r="DC68" s="85"/>
      <c r="DD68" s="85"/>
    </row>
    <row r="69" spans="66:108" ht="21" hidden="1" thickBot="1" x14ac:dyDescent="0.35">
      <c r="BN69" s="94"/>
      <c r="BO69" s="126"/>
      <c r="BP69" s="108">
        <v>29</v>
      </c>
      <c r="BQ69" s="85"/>
      <c r="BR69" s="85"/>
      <c r="BS69" s="85"/>
      <c r="BT69" s="85"/>
      <c r="BU69" s="85"/>
      <c r="BV69" s="85"/>
      <c r="BW69" s="85"/>
      <c r="BX69" s="85"/>
      <c r="BY69" s="85"/>
      <c r="BZ69" s="85"/>
      <c r="CA69" s="85"/>
      <c r="CB69" s="85"/>
      <c r="CC69" s="85"/>
      <c r="CD69" s="85"/>
      <c r="CE69" s="85"/>
      <c r="CF69" s="85"/>
      <c r="CG69" s="85"/>
      <c r="CH69" s="127"/>
      <c r="CI69" s="84"/>
      <c r="CJ69" s="128"/>
      <c r="CK69" s="129" t="b">
        <f>IF(CS98=29,21)</f>
        <v>0</v>
      </c>
      <c r="CL69" s="123"/>
      <c r="CM69" s="123"/>
      <c r="CN69" s="123"/>
      <c r="CO69" s="123"/>
      <c r="CP69" s="123"/>
      <c r="CQ69" s="123"/>
      <c r="CR69" s="130"/>
      <c r="CS69" s="123"/>
      <c r="CT69" s="130"/>
      <c r="CU69" s="131"/>
      <c r="CV69" s="131"/>
      <c r="CW69" s="131"/>
      <c r="CX69" s="131"/>
      <c r="CY69" s="131"/>
      <c r="CZ69" s="131"/>
      <c r="DA69" s="115" t="b">
        <f>IF(CS98=29,37)</f>
        <v>0</v>
      </c>
      <c r="DB69" s="82"/>
      <c r="DC69" s="85"/>
      <c r="DD69" s="85"/>
    </row>
    <row r="70" spans="66:108" ht="21" hidden="1" thickBot="1" x14ac:dyDescent="0.35">
      <c r="BN70" s="94"/>
      <c r="BO70" s="126"/>
      <c r="BP70" s="108">
        <v>28</v>
      </c>
      <c r="BQ70" s="85"/>
      <c r="BR70" s="85"/>
      <c r="BS70" s="85"/>
      <c r="BT70" s="85"/>
      <c r="BU70" s="85"/>
      <c r="BV70" s="85"/>
      <c r="BW70" s="85"/>
      <c r="BX70" s="85"/>
      <c r="BY70" s="85"/>
      <c r="BZ70" s="85"/>
      <c r="CA70" s="85"/>
      <c r="CB70" s="85"/>
      <c r="CC70" s="85"/>
      <c r="CD70" s="85"/>
      <c r="CE70" s="85"/>
      <c r="CF70" s="85"/>
      <c r="CG70" s="85"/>
      <c r="CH70" s="127"/>
      <c r="CI70" s="84"/>
      <c r="CJ70" s="128"/>
      <c r="CK70" s="132" t="b">
        <f>IF(CR98=28,21)</f>
        <v>0</v>
      </c>
      <c r="CL70" s="133"/>
      <c r="CM70" s="133"/>
      <c r="CN70" s="133"/>
      <c r="CO70" s="133"/>
      <c r="CP70" s="134"/>
      <c r="CQ70" s="133"/>
      <c r="CR70" s="133"/>
      <c r="CS70" s="133"/>
      <c r="CT70" s="134"/>
      <c r="CU70" s="135"/>
      <c r="CV70" s="135"/>
      <c r="CW70" s="135"/>
      <c r="CX70" s="135"/>
      <c r="CY70" s="136" t="b">
        <f>IF(CR98=28,35)</f>
        <v>0</v>
      </c>
      <c r="CZ70" s="82"/>
      <c r="DA70" s="82"/>
      <c r="DB70" s="82"/>
      <c r="DC70" s="85"/>
      <c r="DD70" s="85"/>
    </row>
    <row r="71" spans="66:108" ht="21" hidden="1" thickBot="1" x14ac:dyDescent="0.35">
      <c r="BN71" s="94"/>
      <c r="BO71" s="126"/>
      <c r="BP71" s="108">
        <v>27</v>
      </c>
      <c r="BQ71" s="85"/>
      <c r="BR71" s="85"/>
      <c r="BS71" s="85"/>
      <c r="BT71" s="85"/>
      <c r="BU71" s="85"/>
      <c r="BV71" s="85"/>
      <c r="BW71" s="85"/>
      <c r="BX71" s="85"/>
      <c r="BY71" s="85"/>
      <c r="BZ71" s="85"/>
      <c r="CA71" s="85"/>
      <c r="CB71" s="85"/>
      <c r="CC71" s="85"/>
      <c r="CD71" s="85"/>
      <c r="CE71" s="85"/>
      <c r="CF71" s="85"/>
      <c r="CG71" s="85"/>
      <c r="CH71" s="127"/>
      <c r="CI71" s="84"/>
      <c r="CJ71" s="128"/>
      <c r="CK71" s="132" t="b">
        <f>IF(CQ98=27,21)</f>
        <v>0</v>
      </c>
      <c r="CL71" s="133"/>
      <c r="CM71" s="133"/>
      <c r="CN71" s="134"/>
      <c r="CO71" s="133"/>
      <c r="CP71" s="133"/>
      <c r="CQ71" s="133"/>
      <c r="CR71" s="133"/>
      <c r="CS71" s="133"/>
      <c r="CT71" s="134"/>
      <c r="CU71" s="135"/>
      <c r="CV71" s="135"/>
      <c r="CW71" s="136" t="b">
        <f>IF(CQ98=27,33)</f>
        <v>0</v>
      </c>
      <c r="CX71" s="82"/>
      <c r="CY71" s="82"/>
      <c r="CZ71" s="82"/>
      <c r="DA71" s="82"/>
      <c r="DB71" s="82"/>
      <c r="DC71" s="85"/>
      <c r="DD71" s="85"/>
    </row>
    <row r="72" spans="66:108" ht="21" hidden="1" thickBot="1" x14ac:dyDescent="0.35">
      <c r="BN72" s="94"/>
      <c r="BO72" s="51"/>
      <c r="BP72" s="108">
        <v>26</v>
      </c>
      <c r="BQ72" s="85"/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127"/>
      <c r="CI72" s="84"/>
      <c r="CJ72" s="128"/>
      <c r="CK72" s="132" t="b">
        <f>IF(CP98=26,21)</f>
        <v>0</v>
      </c>
      <c r="CL72" s="134"/>
      <c r="CM72" s="133"/>
      <c r="CN72" s="133"/>
      <c r="CO72" s="133"/>
      <c r="CP72" s="133"/>
      <c r="CQ72" s="133"/>
      <c r="CR72" s="133"/>
      <c r="CS72" s="133"/>
      <c r="CT72" s="134"/>
      <c r="CU72" s="136" t="b">
        <f>IF(CP98=26,31)</f>
        <v>0</v>
      </c>
      <c r="CV72" s="82"/>
      <c r="CW72" s="82"/>
      <c r="CX72" s="82"/>
      <c r="CY72" s="82"/>
      <c r="CZ72" s="82"/>
      <c r="DA72" s="82"/>
      <c r="DB72" s="82"/>
      <c r="DC72" s="85"/>
      <c r="DD72" s="85"/>
    </row>
    <row r="73" spans="66:108" ht="21" hidden="1" thickBot="1" x14ac:dyDescent="0.35">
      <c r="BN73" s="94"/>
      <c r="BO73" s="140"/>
      <c r="BP73" s="108">
        <v>25</v>
      </c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C73" s="85"/>
      <c r="CD73" s="85"/>
      <c r="CE73" s="85"/>
      <c r="CF73" s="85"/>
      <c r="CG73" s="85"/>
      <c r="CH73" s="127"/>
      <c r="CI73" s="84"/>
      <c r="CK73" s="141" t="b">
        <f>IF(CO98=25,21)</f>
        <v>0</v>
      </c>
      <c r="CL73" s="133"/>
      <c r="CM73" s="133"/>
      <c r="CN73" s="133"/>
      <c r="CO73" s="133"/>
      <c r="CP73" s="133"/>
      <c r="CQ73" s="133"/>
      <c r="CR73" s="133"/>
      <c r="CS73" s="136" t="b">
        <f>IF(CO98=25,29)</f>
        <v>0</v>
      </c>
      <c r="CU73" s="82"/>
      <c r="CV73" s="82"/>
      <c r="CW73" s="82"/>
      <c r="CX73" s="82"/>
      <c r="CY73" s="82"/>
      <c r="CZ73" s="82"/>
      <c r="DA73" s="82"/>
      <c r="DB73" s="82"/>
      <c r="DC73" s="85"/>
      <c r="DD73" s="85"/>
    </row>
    <row r="74" spans="66:108" ht="21" hidden="1" thickBot="1" x14ac:dyDescent="0.35">
      <c r="BN74" s="94"/>
      <c r="BO74" s="140"/>
      <c r="BP74" s="142">
        <v>24</v>
      </c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129" t="b">
        <f>IF(CN98=24,12)</f>
        <v>0</v>
      </c>
      <c r="CC74" s="123"/>
      <c r="CD74" s="123"/>
      <c r="CE74" s="123"/>
      <c r="CF74" s="123"/>
      <c r="CG74" s="123"/>
      <c r="CH74" s="130"/>
      <c r="CI74" s="123"/>
      <c r="CJ74" s="143"/>
      <c r="CK74" s="123"/>
      <c r="CL74" s="123"/>
      <c r="CM74" s="123"/>
      <c r="CN74" s="123"/>
      <c r="CO74" s="123"/>
      <c r="CP74" s="123"/>
      <c r="CQ74" s="123"/>
      <c r="CR74" s="123"/>
      <c r="CS74" s="123"/>
      <c r="CT74" s="130"/>
      <c r="CU74" s="131"/>
      <c r="CV74" s="131"/>
      <c r="CW74" s="131"/>
      <c r="CX74" s="131"/>
      <c r="CY74" s="131"/>
      <c r="CZ74" s="115" t="b">
        <f>IF(CN98=24,36)</f>
        <v>0</v>
      </c>
      <c r="DA74" s="82"/>
      <c r="DB74" s="82"/>
      <c r="DC74" s="85"/>
      <c r="DD74" s="85"/>
    </row>
    <row r="75" spans="66:108" ht="21" hidden="1" thickBot="1" x14ac:dyDescent="0.35">
      <c r="BN75" s="94"/>
      <c r="BO75" s="140"/>
      <c r="BP75" s="142">
        <v>23</v>
      </c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132" t="b">
        <f>IF(CM98=23,12)</f>
        <v>0</v>
      </c>
      <c r="CC75" s="133"/>
      <c r="CD75" s="133"/>
      <c r="CE75" s="133"/>
      <c r="CF75" s="134"/>
      <c r="CG75" s="133"/>
      <c r="CH75" s="146"/>
      <c r="CI75" s="133"/>
      <c r="CJ75" s="147"/>
      <c r="CK75" s="133"/>
      <c r="CL75" s="133"/>
      <c r="CM75" s="133"/>
      <c r="CN75" s="133"/>
      <c r="CO75" s="133"/>
      <c r="CP75" s="133"/>
      <c r="CQ75" s="133"/>
      <c r="CR75" s="133"/>
      <c r="CS75" s="133"/>
      <c r="CT75" s="134"/>
      <c r="CU75" s="135"/>
      <c r="CV75" s="135"/>
      <c r="CW75" s="135"/>
      <c r="CX75" s="136" t="b">
        <f>IF(CM98=23,34)</f>
        <v>0</v>
      </c>
      <c r="CY75" s="82"/>
      <c r="CZ75" s="82"/>
      <c r="DA75" s="82"/>
      <c r="DB75" s="82"/>
      <c r="DC75" s="85"/>
      <c r="DD75" s="85"/>
    </row>
    <row r="76" spans="66:108" ht="21" hidden="1" thickBot="1" x14ac:dyDescent="0.35">
      <c r="BN76" s="94"/>
      <c r="BO76" s="140"/>
      <c r="BP76" s="142">
        <v>22</v>
      </c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132" t="b">
        <f>IF(CL98=22,12)</f>
        <v>0</v>
      </c>
      <c r="CC76" s="135"/>
      <c r="CD76" s="135"/>
      <c r="CE76" s="135"/>
      <c r="CF76" s="134"/>
      <c r="CG76" s="135"/>
      <c r="CH76" s="148"/>
      <c r="CI76" s="135"/>
      <c r="CJ76" s="149"/>
      <c r="CK76" s="135"/>
      <c r="CL76" s="135"/>
      <c r="CM76" s="135"/>
      <c r="CN76" s="135"/>
      <c r="CO76" s="133"/>
      <c r="CP76" s="133"/>
      <c r="CQ76" s="134"/>
      <c r="CR76" s="133"/>
      <c r="CS76" s="133"/>
      <c r="CT76" s="133"/>
      <c r="CU76" s="133"/>
      <c r="CV76" s="136" t="b">
        <f>IF(CL98=22,32)</f>
        <v>0</v>
      </c>
      <c r="CW76" s="85"/>
      <c r="CX76" s="85"/>
      <c r="CY76" s="85"/>
      <c r="CZ76" s="85"/>
      <c r="DA76" s="85"/>
      <c r="DB76" s="85"/>
      <c r="DC76" s="85"/>
      <c r="DD76" s="85"/>
    </row>
    <row r="77" spans="66:108" ht="21" hidden="1" thickBot="1" x14ac:dyDescent="0.35">
      <c r="BN77" s="94"/>
      <c r="BO77" s="140"/>
      <c r="BP77" s="142">
        <v>21</v>
      </c>
      <c r="BQ77" s="85"/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132" t="b">
        <f>IF(CK98=21,12)</f>
        <v>0</v>
      </c>
      <c r="CC77" s="133"/>
      <c r="CD77" s="133"/>
      <c r="CE77" s="133"/>
      <c r="CF77" s="133"/>
      <c r="CG77" s="133"/>
      <c r="CH77" s="146"/>
      <c r="CI77" s="133"/>
      <c r="CJ77" s="147"/>
      <c r="CK77" s="133"/>
      <c r="CL77" s="133"/>
      <c r="CM77" s="133"/>
      <c r="CN77" s="133"/>
      <c r="CO77" s="133"/>
      <c r="CP77" s="133"/>
      <c r="CQ77" s="133"/>
      <c r="CR77" s="133"/>
      <c r="CS77" s="133"/>
      <c r="CT77" s="136" t="b">
        <f>IF(CK98=21,30)</f>
        <v>0</v>
      </c>
      <c r="CU77" s="82"/>
      <c r="CV77" s="82"/>
      <c r="CW77" s="82"/>
      <c r="CX77" s="82"/>
      <c r="CY77" s="82"/>
      <c r="CZ77" s="82"/>
      <c r="DA77" s="82"/>
      <c r="DB77" s="82"/>
      <c r="DC77" s="85"/>
      <c r="DD77" s="85"/>
    </row>
    <row r="78" spans="66:108" ht="21" hidden="1" thickBot="1" x14ac:dyDescent="0.35">
      <c r="BN78" s="94"/>
      <c r="BO78" s="151"/>
      <c r="BP78" s="142">
        <v>20</v>
      </c>
      <c r="BQ78" s="85"/>
      <c r="BR78" s="85"/>
      <c r="BS78" s="85"/>
      <c r="BT78" s="85"/>
      <c r="BU78" s="85"/>
      <c r="BV78" s="85"/>
      <c r="BW78" s="85"/>
      <c r="BX78" s="85"/>
      <c r="CA78" s="152"/>
      <c r="CB78" s="129" t="b">
        <f>IF(CJ98=20,12)</f>
        <v>0</v>
      </c>
      <c r="CC78" s="123"/>
      <c r="CD78" s="123"/>
      <c r="CE78" s="123"/>
      <c r="CF78" s="123"/>
      <c r="CG78" s="123"/>
      <c r="CH78" s="153"/>
      <c r="CI78" s="123"/>
      <c r="CJ78" s="143"/>
      <c r="CK78" s="123"/>
      <c r="CL78" s="123"/>
      <c r="CM78" s="123"/>
      <c r="CN78" s="123"/>
      <c r="CO78" s="123"/>
      <c r="CP78" s="123"/>
      <c r="CQ78" s="123"/>
      <c r="CR78" s="115" t="b">
        <f>IF(CJ98=20,28)</f>
        <v>0</v>
      </c>
      <c r="CS78" s="152"/>
      <c r="CU78" s="82"/>
      <c r="CV78" s="82"/>
      <c r="CW78" s="82"/>
      <c r="CX78" s="82"/>
      <c r="CY78" s="82"/>
      <c r="CZ78" s="82"/>
      <c r="DA78" s="82"/>
      <c r="DB78" s="82"/>
      <c r="DC78" s="85"/>
      <c r="DD78" s="85"/>
    </row>
    <row r="79" spans="66:108" ht="21" hidden="1" thickBot="1" x14ac:dyDescent="0.35">
      <c r="BN79" s="94"/>
      <c r="BO79" s="151"/>
      <c r="BP79" s="142">
        <v>19</v>
      </c>
      <c r="BQ79" s="85"/>
      <c r="BR79" s="85"/>
      <c r="BS79" s="85"/>
      <c r="BT79" s="85"/>
      <c r="BU79" s="85"/>
      <c r="BV79" s="85"/>
      <c r="BW79" s="85"/>
      <c r="BX79" s="85"/>
      <c r="BZ79" s="154"/>
      <c r="CA79" s="154"/>
      <c r="CB79" s="129" t="b">
        <f>IF(CI98=19,12)</f>
        <v>0</v>
      </c>
      <c r="CC79" s="131"/>
      <c r="CD79" s="131"/>
      <c r="CE79" s="130"/>
      <c r="CF79" s="131"/>
      <c r="CG79" s="131"/>
      <c r="CH79" s="155"/>
      <c r="CI79" s="131"/>
      <c r="CJ79" s="156"/>
      <c r="CK79" s="130"/>
      <c r="CL79" s="131"/>
      <c r="CM79" s="131"/>
      <c r="CN79" s="131"/>
      <c r="CO79" s="123"/>
      <c r="CP79" s="115" t="b">
        <f>IF(CI98=19,26)</f>
        <v>0</v>
      </c>
      <c r="CQ79" s="157"/>
      <c r="CR79" s="152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/>
    </row>
    <row r="80" spans="66:108" ht="21" hidden="1" thickBot="1" x14ac:dyDescent="0.35">
      <c r="BN80" s="94"/>
      <c r="BO80" s="151"/>
      <c r="BP80" s="142">
        <v>18</v>
      </c>
      <c r="BQ80" s="82"/>
      <c r="BR80" s="82"/>
      <c r="BS80" s="82"/>
      <c r="BT80" s="82"/>
      <c r="BU80" s="82"/>
      <c r="BV80" s="82"/>
      <c r="BW80" s="82"/>
      <c r="BX80" s="82"/>
      <c r="BZ80" s="129">
        <f>IF(CH98=18,10)</f>
        <v>10</v>
      </c>
      <c r="CA80" s="131"/>
      <c r="CB80" s="131"/>
      <c r="CC80" s="131"/>
      <c r="CD80" s="131"/>
      <c r="CE80" s="130"/>
      <c r="CF80" s="131"/>
      <c r="CG80" s="131"/>
      <c r="CH80" s="155"/>
      <c r="CI80" s="131"/>
      <c r="CJ80" s="156"/>
      <c r="CK80" s="130"/>
      <c r="CL80" s="131"/>
      <c r="CM80" s="131"/>
      <c r="CN80" s="131"/>
      <c r="CO80" s="123"/>
      <c r="CP80" s="115">
        <f>IF(CH98=18,26)</f>
        <v>26</v>
      </c>
      <c r="CR80" s="85"/>
      <c r="CS80" s="85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/>
    </row>
    <row r="81" spans="66:143" ht="21" hidden="1" thickBot="1" x14ac:dyDescent="0.35">
      <c r="BN81" s="94"/>
      <c r="BO81" s="151"/>
      <c r="BP81" s="158">
        <v>17</v>
      </c>
      <c r="BQ81" s="82"/>
      <c r="BR81" s="82"/>
      <c r="BS81" s="82"/>
      <c r="BT81" s="82"/>
      <c r="BU81" s="82"/>
      <c r="BV81" s="82"/>
      <c r="BW81" s="82"/>
      <c r="BX81" s="129" t="b">
        <f>IF(CG98=17,8)</f>
        <v>0</v>
      </c>
      <c r="BY81" s="130"/>
      <c r="BZ81" s="130"/>
      <c r="CA81" s="131"/>
      <c r="CB81" s="131"/>
      <c r="CC81" s="131"/>
      <c r="CD81" s="131"/>
      <c r="CE81" s="131"/>
      <c r="CF81" s="131"/>
      <c r="CG81" s="131"/>
      <c r="CH81" s="155"/>
      <c r="CI81" s="131"/>
      <c r="CJ81" s="156"/>
      <c r="CK81" s="131"/>
      <c r="CL81" s="131"/>
      <c r="CM81" s="131"/>
      <c r="CN81" s="130"/>
      <c r="CO81" s="130"/>
      <c r="CP81" s="115" t="b">
        <f>IF(CG98=17,26)</f>
        <v>0</v>
      </c>
      <c r="CQ81" s="85"/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  <c r="DF81" s="1088"/>
      <c r="DG81" s="1088"/>
      <c r="DH81" s="82"/>
      <c r="DI81" s="82"/>
      <c r="DJ81" s="83"/>
      <c r="DK81" s="84"/>
      <c r="DL81" s="84"/>
      <c r="DM81" s="84"/>
      <c r="DN81" s="84"/>
      <c r="DO81" s="84"/>
      <c r="DP81" s="84"/>
      <c r="DQ81" s="84"/>
      <c r="DR81" s="84"/>
      <c r="DS81" s="84"/>
      <c r="DT81" s="84"/>
      <c r="DU81" s="84"/>
      <c r="DV81" s="84"/>
      <c r="DW81" s="84"/>
      <c r="DX81" s="84"/>
      <c r="DY81" s="84"/>
      <c r="DZ81" s="84"/>
      <c r="EA81" s="84"/>
      <c r="EB81" s="84"/>
      <c r="EC81" s="84"/>
      <c r="ED81" s="85"/>
      <c r="EE81" s="85"/>
      <c r="EF81" s="85"/>
      <c r="EG81" s="85"/>
      <c r="EH81" s="85"/>
      <c r="EI81" s="85"/>
      <c r="EJ81" s="85"/>
      <c r="EK81" s="85"/>
      <c r="EL81" s="79"/>
      <c r="EM81" s="79"/>
    </row>
    <row r="82" spans="66:143" ht="21" hidden="1" thickBot="1" x14ac:dyDescent="0.35">
      <c r="BN82" s="94"/>
      <c r="BO82" s="151"/>
      <c r="BP82" s="158">
        <v>16</v>
      </c>
      <c r="BQ82" s="82"/>
      <c r="BR82" s="82"/>
      <c r="BS82" s="82"/>
      <c r="BT82" s="82"/>
      <c r="BU82" s="82"/>
      <c r="BV82" s="161" t="b">
        <f>IF(CF98=16,6)</f>
        <v>0</v>
      </c>
      <c r="BW82" s="162"/>
      <c r="BX82" s="163"/>
      <c r="BY82" s="163"/>
      <c r="BZ82" s="162"/>
      <c r="CA82" s="162"/>
      <c r="CB82" s="162"/>
      <c r="CC82" s="162"/>
      <c r="CD82" s="162"/>
      <c r="CE82" s="162"/>
      <c r="CF82" s="162"/>
      <c r="CG82" s="162"/>
      <c r="CH82" s="164"/>
      <c r="CI82" s="162"/>
      <c r="CJ82" s="165"/>
      <c r="CK82" s="162"/>
      <c r="CL82" s="162"/>
      <c r="CM82" s="163"/>
      <c r="CN82" s="163"/>
      <c r="CO82" s="166"/>
      <c r="CP82" s="167" t="b">
        <f>IF(CF98=16,26)</f>
        <v>0</v>
      </c>
      <c r="CQ82" s="85"/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  <c r="EJ82" s="85"/>
      <c r="EK82" s="85"/>
    </row>
    <row r="83" spans="66:143" ht="21" hidden="1" thickBot="1" x14ac:dyDescent="0.35">
      <c r="BN83" s="94"/>
      <c r="BO83" s="151"/>
      <c r="BP83" s="142">
        <v>15</v>
      </c>
      <c r="BQ83" s="82"/>
      <c r="BR83" s="82"/>
      <c r="BS83" s="82"/>
      <c r="BT83" s="129" t="b">
        <f>IF(CE98=15,4)</f>
        <v>0</v>
      </c>
      <c r="BU83" s="131"/>
      <c r="BV83" s="131"/>
      <c r="BW83" s="131"/>
      <c r="BX83" s="130"/>
      <c r="BY83" s="131"/>
      <c r="BZ83" s="131"/>
      <c r="CA83" s="130"/>
      <c r="CB83" s="131"/>
      <c r="CC83" s="131"/>
      <c r="CD83" s="131"/>
      <c r="CE83" s="131"/>
      <c r="CF83" s="131"/>
      <c r="CG83" s="131"/>
      <c r="CH83" s="155"/>
      <c r="CI83" s="130"/>
      <c r="CJ83" s="156"/>
      <c r="CK83" s="131"/>
      <c r="CL83" s="130"/>
      <c r="CM83" s="131"/>
      <c r="CN83" s="131"/>
      <c r="CO83" s="123"/>
      <c r="CP83" s="115" t="b">
        <f>IF(CE98=15,26)</f>
        <v>0</v>
      </c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  <c r="EJ83" s="85"/>
      <c r="EK83" s="85"/>
    </row>
    <row r="84" spans="66:143" ht="21" hidden="1" thickBot="1" x14ac:dyDescent="0.35">
      <c r="BN84" s="94"/>
      <c r="BO84" s="151"/>
      <c r="BP84" s="142">
        <v>14</v>
      </c>
      <c r="BQ84" s="82"/>
      <c r="BR84" s="129" t="b">
        <f>IF(CD98=14,2)</f>
        <v>0</v>
      </c>
      <c r="BS84" s="131"/>
      <c r="BT84" s="131"/>
      <c r="BU84" s="131"/>
      <c r="BV84" s="130"/>
      <c r="BW84" s="131"/>
      <c r="BX84" s="131"/>
      <c r="BY84" s="130"/>
      <c r="BZ84" s="131"/>
      <c r="CA84" s="131"/>
      <c r="CB84" s="131"/>
      <c r="CC84" s="131"/>
      <c r="CD84" s="131"/>
      <c r="CE84" s="131"/>
      <c r="CF84" s="131"/>
      <c r="CG84" s="131"/>
      <c r="CH84" s="155"/>
      <c r="CI84" s="130"/>
      <c r="CJ84" s="156"/>
      <c r="CK84" s="131"/>
      <c r="CL84" s="130"/>
      <c r="CM84" s="131"/>
      <c r="CN84" s="131"/>
      <c r="CO84" s="123"/>
      <c r="CP84" s="115" t="b">
        <f>IF(CD98=14,26)</f>
        <v>0</v>
      </c>
      <c r="CQ84" s="85"/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  <c r="EJ84" s="85"/>
      <c r="EK84" s="85"/>
    </row>
    <row r="85" spans="66:143" ht="21" hidden="1" thickBot="1" x14ac:dyDescent="0.35">
      <c r="BN85" s="94"/>
      <c r="BO85" s="151"/>
      <c r="BP85" s="142">
        <v>13</v>
      </c>
      <c r="BQ85" s="82"/>
      <c r="BR85" s="82"/>
      <c r="BS85" s="82"/>
      <c r="BU85" s="168"/>
      <c r="BV85" s="168"/>
      <c r="BW85" s="101"/>
      <c r="BX85" s="168"/>
      <c r="BY85" s="132" t="b">
        <f>IF(CC98=13,9)</f>
        <v>0</v>
      </c>
      <c r="BZ85" s="135"/>
      <c r="CA85" s="135"/>
      <c r="CB85" s="135"/>
      <c r="CC85" s="135"/>
      <c r="CD85" s="135"/>
      <c r="CE85" s="135"/>
      <c r="CF85" s="135"/>
      <c r="CG85" s="136" t="b">
        <f>IF(CC98=13,17)</f>
        <v>0</v>
      </c>
      <c r="CH85" s="169"/>
      <c r="CI85" s="101"/>
      <c r="CJ85" s="170"/>
      <c r="CK85" s="168"/>
      <c r="CM85" s="82"/>
      <c r="CN85" s="82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EJ85" s="85"/>
      <c r="EK85" s="85"/>
    </row>
    <row r="86" spans="66:143" ht="21" hidden="1" thickBot="1" x14ac:dyDescent="0.35">
      <c r="BN86" s="94"/>
      <c r="BO86" s="151"/>
      <c r="BP86" s="142">
        <v>12</v>
      </c>
      <c r="BQ86" s="82"/>
      <c r="BS86" s="154"/>
      <c r="BT86" s="154"/>
      <c r="BU86" s="157"/>
      <c r="BV86" s="154"/>
      <c r="BW86" s="129" t="b">
        <f>IF(CB98=12,7)</f>
        <v>0</v>
      </c>
      <c r="BX86" s="131"/>
      <c r="BY86" s="131"/>
      <c r="BZ86" s="131"/>
      <c r="CA86" s="131"/>
      <c r="CB86" s="131"/>
      <c r="CC86" s="131"/>
      <c r="CD86" s="131"/>
      <c r="CE86" s="131"/>
      <c r="CF86" s="131"/>
      <c r="CG86" s="115" t="b">
        <f>IF(CB98=12,17)</f>
        <v>0</v>
      </c>
      <c r="CH86" s="171"/>
      <c r="CI86" s="157"/>
      <c r="CJ86" s="172"/>
      <c r="CK86" s="154"/>
      <c r="CM86" s="82"/>
      <c r="CN86" s="82"/>
      <c r="CO86" s="85"/>
      <c r="CP86" s="85"/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  <c r="DF86" s="119"/>
      <c r="DG86" s="119"/>
      <c r="DH86" s="119"/>
      <c r="DI86" s="119"/>
      <c r="DJ86" s="119"/>
      <c r="DK86" s="120"/>
      <c r="DL86" s="119"/>
      <c r="DM86" s="119"/>
      <c r="DN86" s="119"/>
      <c r="DO86" s="119"/>
      <c r="DP86" s="119"/>
      <c r="DQ86" s="119"/>
      <c r="DR86" s="119"/>
      <c r="DS86" s="119"/>
      <c r="DT86" s="119"/>
      <c r="DU86" s="119"/>
      <c r="DV86" s="119"/>
      <c r="DW86" s="119"/>
      <c r="DX86" s="119"/>
      <c r="DY86" s="119"/>
      <c r="DZ86" s="119"/>
      <c r="EA86" s="119"/>
      <c r="EB86" s="119"/>
      <c r="EC86" s="120"/>
      <c r="ED86" s="85"/>
      <c r="EE86" s="85"/>
      <c r="EF86" s="85"/>
      <c r="EG86" s="85"/>
      <c r="EH86" s="85"/>
      <c r="EI86" s="85"/>
      <c r="EJ86" s="85"/>
      <c r="EK86" s="85"/>
    </row>
    <row r="87" spans="66:143" ht="21" hidden="1" thickBot="1" x14ac:dyDescent="0.35">
      <c r="BN87" s="94"/>
      <c r="BO87" s="151"/>
      <c r="BP87" s="142">
        <v>11</v>
      </c>
      <c r="BR87" s="168"/>
      <c r="BS87" s="101"/>
      <c r="BT87" s="168"/>
      <c r="BU87" s="129" t="b">
        <f>IF(CA98=11,5)</f>
        <v>0</v>
      </c>
      <c r="BV87" s="131"/>
      <c r="BW87" s="131"/>
      <c r="BX87" s="131"/>
      <c r="BY87" s="131"/>
      <c r="BZ87" s="131"/>
      <c r="CA87" s="131"/>
      <c r="CB87" s="131"/>
      <c r="CC87" s="131"/>
      <c r="CD87" s="131"/>
      <c r="CE87" s="131"/>
      <c r="CF87" s="131"/>
      <c r="CG87" s="115" t="b">
        <f>IF(CA98=11,17)</f>
        <v>0</v>
      </c>
      <c r="CH87" s="169"/>
      <c r="CI87" s="101"/>
      <c r="CJ87" s="170"/>
      <c r="CL87" s="82"/>
      <c r="CM87" s="82"/>
      <c r="CN87" s="82"/>
      <c r="CO87" s="85"/>
      <c r="CP87" s="85"/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  <c r="DF87" s="119"/>
      <c r="DG87" s="119"/>
      <c r="DH87" s="119"/>
      <c r="DI87" s="119"/>
      <c r="DJ87" s="119"/>
      <c r="DK87" s="120"/>
      <c r="DL87" s="119"/>
      <c r="DM87" s="119"/>
      <c r="DN87" s="119"/>
      <c r="DO87" s="119"/>
      <c r="DP87" s="119"/>
      <c r="DQ87" s="119"/>
      <c r="DR87" s="119"/>
      <c r="DS87" s="119"/>
      <c r="DT87" s="119"/>
      <c r="DU87" s="119"/>
      <c r="DV87" s="119"/>
      <c r="DW87" s="119"/>
      <c r="DX87" s="119"/>
      <c r="DY87" s="119"/>
      <c r="DZ87" s="119"/>
      <c r="EA87" s="119"/>
      <c r="EB87" s="119"/>
      <c r="EC87" s="120"/>
      <c r="ED87" s="85"/>
      <c r="EE87" s="85"/>
      <c r="EF87" s="85"/>
      <c r="EG87" s="85"/>
      <c r="EH87" s="85"/>
      <c r="EI87" s="85"/>
      <c r="EJ87" s="85"/>
      <c r="EK87" s="85"/>
    </row>
    <row r="88" spans="66:143" ht="21" hidden="1" thickBot="1" x14ac:dyDescent="0.35">
      <c r="BN88" s="94"/>
      <c r="BO88" s="151"/>
      <c r="BP88" s="142">
        <v>10</v>
      </c>
      <c r="BR88" s="168"/>
      <c r="BS88" s="129" t="b">
        <f>IF(BZ98=10,3)</f>
        <v>0</v>
      </c>
      <c r="BT88" s="131"/>
      <c r="BU88" s="131"/>
      <c r="BV88" s="131"/>
      <c r="BW88" s="131"/>
      <c r="BX88" s="131"/>
      <c r="BY88" s="131"/>
      <c r="BZ88" s="131"/>
      <c r="CA88" s="131"/>
      <c r="CB88" s="131"/>
      <c r="CC88" s="131"/>
      <c r="CD88" s="131"/>
      <c r="CE88" s="131"/>
      <c r="CF88" s="131"/>
      <c r="CG88" s="115" t="b">
        <f>IF(BZ98=10,17)</f>
        <v>0</v>
      </c>
      <c r="CH88" s="169"/>
      <c r="CJ88" s="173"/>
      <c r="CK88" s="82"/>
      <c r="CL88" s="82"/>
      <c r="CM88" s="82"/>
      <c r="CN88" s="82"/>
      <c r="CO88" s="85"/>
      <c r="CP88" s="85"/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  <c r="EJ88" s="85"/>
      <c r="EK88" s="85"/>
    </row>
    <row r="89" spans="66:143" ht="21" hidden="1" thickBot="1" x14ac:dyDescent="0.35">
      <c r="BN89" s="94"/>
      <c r="BO89" s="151"/>
      <c r="BP89" s="142">
        <v>9</v>
      </c>
      <c r="BQ89" s="129" t="b">
        <f>IF(BY98=9,1)</f>
        <v>0</v>
      </c>
      <c r="BR89" s="131"/>
      <c r="BS89" s="131"/>
      <c r="BT89" s="131"/>
      <c r="BU89" s="131"/>
      <c r="BV89" s="131"/>
      <c r="BW89" s="131"/>
      <c r="BX89" s="131"/>
      <c r="BY89" s="131"/>
      <c r="BZ89" s="131"/>
      <c r="CA89" s="131"/>
      <c r="CB89" s="131"/>
      <c r="CC89" s="131"/>
      <c r="CD89" s="131"/>
      <c r="CE89" s="131"/>
      <c r="CF89" s="131"/>
      <c r="CG89" s="115" t="b">
        <f>IF(BY98=9,17)</f>
        <v>0</v>
      </c>
      <c r="CH89" s="82"/>
      <c r="CI89" s="82"/>
      <c r="CJ89" s="173"/>
      <c r="CK89" s="82"/>
      <c r="CL89" s="82"/>
      <c r="CM89" s="82"/>
      <c r="CN89" s="82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EJ89" s="85"/>
      <c r="EK89" s="85"/>
    </row>
    <row r="90" spans="66:143" ht="21" hidden="1" thickBot="1" x14ac:dyDescent="0.35">
      <c r="BN90" s="94"/>
      <c r="BO90" s="151"/>
      <c r="BP90" s="142">
        <v>8</v>
      </c>
      <c r="BQ90" s="129" t="b">
        <f>IF(BX98=8,1)</f>
        <v>0</v>
      </c>
      <c r="BR90" s="131"/>
      <c r="BS90" s="130"/>
      <c r="BT90" s="131"/>
      <c r="BU90" s="131"/>
      <c r="BV90" s="131"/>
      <c r="BW90" s="131"/>
      <c r="BX90" s="131"/>
      <c r="BY90" s="131"/>
      <c r="BZ90" s="131"/>
      <c r="CA90" s="131"/>
      <c r="CB90" s="131"/>
      <c r="CC90" s="130"/>
      <c r="CD90" s="131"/>
      <c r="CE90" s="115" t="b">
        <f>IF(BX98=8,15)</f>
        <v>0</v>
      </c>
      <c r="CF90" s="82"/>
      <c r="CG90" s="82"/>
      <c r="CH90" s="174"/>
      <c r="CI90" s="82"/>
      <c r="CJ90" s="173"/>
      <c r="CK90" s="82"/>
      <c r="CL90" s="82"/>
      <c r="CM90" s="82"/>
      <c r="CN90" s="82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  <c r="EJ90" s="85"/>
      <c r="EK90" s="85"/>
    </row>
    <row r="91" spans="66:143" ht="21" hidden="1" thickBot="1" x14ac:dyDescent="0.35">
      <c r="BN91" s="94"/>
      <c r="BO91" s="151"/>
      <c r="BP91" s="142">
        <v>7</v>
      </c>
      <c r="BQ91" s="129" t="b">
        <f>IF(BW98=7,1)</f>
        <v>0</v>
      </c>
      <c r="BR91" s="130"/>
      <c r="BS91" s="131"/>
      <c r="BT91" s="131"/>
      <c r="BU91" s="131"/>
      <c r="BV91" s="131"/>
      <c r="BW91" s="131"/>
      <c r="BX91" s="131"/>
      <c r="BY91" s="131"/>
      <c r="BZ91" s="131"/>
      <c r="CA91" s="130"/>
      <c r="CB91" s="130"/>
      <c r="CC91" s="115" t="b">
        <f>IF(BW98=7,13)</f>
        <v>0</v>
      </c>
      <c r="CD91" s="82"/>
      <c r="CE91" s="82"/>
      <c r="CF91" s="82"/>
      <c r="CG91" s="82"/>
      <c r="CH91" s="174"/>
      <c r="CI91" s="82"/>
      <c r="CJ91" s="173"/>
      <c r="CK91" s="82"/>
      <c r="CL91" s="82"/>
      <c r="CM91" s="82"/>
      <c r="CN91" s="82"/>
      <c r="CO91" s="85"/>
      <c r="CP91" s="85"/>
      <c r="CQ91" s="85"/>
      <c r="CR91" s="85"/>
      <c r="CS91" s="85"/>
      <c r="CT91" s="85"/>
      <c r="CU91" s="85"/>
      <c r="CV91" s="85"/>
      <c r="CW91" s="85"/>
      <c r="CX91" s="85"/>
      <c r="CY91" s="85"/>
      <c r="CZ91" s="85"/>
      <c r="DA91" s="85"/>
      <c r="DB91" s="85"/>
      <c r="DC91" s="85"/>
      <c r="DD91" s="85"/>
      <c r="EJ91" s="85"/>
      <c r="EK91" s="85"/>
    </row>
    <row r="92" spans="66:143" ht="21" hidden="1" thickBot="1" x14ac:dyDescent="0.35">
      <c r="BN92" s="94"/>
      <c r="BO92" s="151"/>
      <c r="BP92" s="142">
        <v>6</v>
      </c>
      <c r="BQ92" s="132" t="b">
        <f>IF(BV98=6,1)</f>
        <v>0</v>
      </c>
      <c r="BR92" s="135"/>
      <c r="BS92" s="135"/>
      <c r="BT92" s="135"/>
      <c r="BU92" s="135"/>
      <c r="BV92" s="135"/>
      <c r="BW92" s="135"/>
      <c r="BX92" s="135"/>
      <c r="BY92" s="135"/>
      <c r="BZ92" s="135"/>
      <c r="CA92" s="136" t="b">
        <f>IF(BV98=6,11)</f>
        <v>0</v>
      </c>
      <c r="CB92" s="82"/>
      <c r="CC92" s="82"/>
      <c r="CD92" s="82"/>
      <c r="CE92" s="82"/>
      <c r="CF92" s="82"/>
      <c r="CG92" s="82"/>
      <c r="CH92" s="174"/>
      <c r="CI92" s="82"/>
      <c r="CJ92" s="173"/>
      <c r="CK92" s="82"/>
      <c r="CL92" s="82"/>
      <c r="CM92" s="82"/>
      <c r="CN92" s="82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  <c r="EJ92" s="85"/>
      <c r="EK92" s="85"/>
    </row>
    <row r="93" spans="66:143" ht="21" hidden="1" thickBot="1" x14ac:dyDescent="0.35">
      <c r="BN93" s="94"/>
      <c r="BO93" s="151"/>
      <c r="BP93" s="142">
        <v>5</v>
      </c>
      <c r="BQ93" s="132" t="b">
        <f>IF(BU98=5,1)</f>
        <v>0</v>
      </c>
      <c r="BR93" s="134"/>
      <c r="BS93" s="135"/>
      <c r="BT93" s="135"/>
      <c r="BU93" s="135"/>
      <c r="BV93" s="135"/>
      <c r="BW93" s="135"/>
      <c r="BX93" s="134"/>
      <c r="BY93" s="136" t="b">
        <f>IF(BU98=5,9)</f>
        <v>0</v>
      </c>
      <c r="BZ93" s="82"/>
      <c r="CA93" s="82"/>
      <c r="CB93" s="82"/>
      <c r="CC93" s="82"/>
      <c r="CD93" s="82"/>
      <c r="CE93" s="82"/>
      <c r="CF93" s="82"/>
      <c r="CG93" s="82"/>
      <c r="CH93" s="174"/>
      <c r="CI93" s="82"/>
      <c r="CJ93" s="173"/>
      <c r="CK93" s="82"/>
      <c r="CL93" s="82"/>
      <c r="CM93" s="82"/>
      <c r="CN93" s="82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  <c r="EJ93" s="85"/>
      <c r="EK93" s="85"/>
    </row>
    <row r="94" spans="66:143" ht="21" hidden="1" thickBot="1" x14ac:dyDescent="0.35">
      <c r="BN94" s="94"/>
      <c r="BO94" s="151"/>
      <c r="BP94" s="142">
        <v>4</v>
      </c>
      <c r="BQ94" s="132" t="b">
        <f>IF(BT98=4,1)</f>
        <v>0</v>
      </c>
      <c r="BR94" s="135"/>
      <c r="BS94" s="135"/>
      <c r="BT94" s="135"/>
      <c r="BU94" s="135"/>
      <c r="BV94" s="135"/>
      <c r="BW94" s="136" t="b">
        <f>IF(BT98=4,7)</f>
        <v>0</v>
      </c>
      <c r="BX94" s="82"/>
      <c r="BY94" s="175"/>
      <c r="BZ94" s="175"/>
      <c r="CA94" s="82"/>
      <c r="CB94" s="175"/>
      <c r="CC94" s="82"/>
      <c r="CD94" s="82"/>
      <c r="CE94" s="82"/>
      <c r="CF94" s="82"/>
      <c r="CG94" s="82"/>
      <c r="CH94" s="174"/>
      <c r="CI94" s="82"/>
      <c r="CJ94" s="173"/>
      <c r="CK94" s="82"/>
      <c r="CL94" s="82"/>
      <c r="CM94" s="82"/>
      <c r="CN94" s="82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  <c r="EJ94" s="85"/>
      <c r="EK94" s="85"/>
    </row>
    <row r="95" spans="66:143" ht="21" hidden="1" thickBot="1" x14ac:dyDescent="0.35">
      <c r="BN95" s="94"/>
      <c r="BO95" s="151"/>
      <c r="BP95" s="142">
        <v>3</v>
      </c>
      <c r="BQ95" s="132" t="b">
        <f>IF(BS98=3,1)</f>
        <v>0</v>
      </c>
      <c r="BR95" s="135"/>
      <c r="BS95" s="135"/>
      <c r="BT95" s="135"/>
      <c r="BU95" s="136" t="b">
        <f>IF(BS98=3,5)</f>
        <v>0</v>
      </c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/>
      <c r="CG95" s="82"/>
      <c r="CH95" s="174"/>
      <c r="CI95" s="82"/>
      <c r="CJ95" s="173"/>
      <c r="CK95" s="82"/>
      <c r="CL95" s="82"/>
      <c r="CM95" s="82"/>
      <c r="CN95" s="82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  <c r="EJ95" s="85"/>
      <c r="EK95" s="85"/>
    </row>
    <row r="96" spans="66:143" ht="20.25" hidden="1" x14ac:dyDescent="0.3">
      <c r="BN96" s="94"/>
      <c r="BO96" s="151"/>
      <c r="BP96" s="142">
        <v>2</v>
      </c>
      <c r="BQ96" s="176" t="b">
        <f>IF(BR98=2,1)</f>
        <v>0</v>
      </c>
      <c r="BR96" s="177"/>
      <c r="BS96" s="178" t="b">
        <f>IF(BR98=2,3)</f>
        <v>0</v>
      </c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174"/>
      <c r="CI96" s="82"/>
      <c r="CJ96" s="173"/>
      <c r="CK96" s="82"/>
      <c r="CL96" s="82"/>
      <c r="CM96" s="82"/>
      <c r="CN96" s="82"/>
      <c r="CO96" s="85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  <c r="EJ96" s="85"/>
      <c r="EK96" s="85"/>
    </row>
    <row r="97" spans="2:141" ht="21" hidden="1" thickBot="1" x14ac:dyDescent="0.35">
      <c r="BN97" s="94"/>
      <c r="BO97" s="151"/>
      <c r="BP97" s="179"/>
      <c r="BQ97" s="907">
        <f>SUM(BQ62:BQ96)</f>
        <v>0</v>
      </c>
      <c r="BR97" s="907">
        <f t="shared" ref="BR97:DA97" si="1">SUM(BR62:BR96)</f>
        <v>0</v>
      </c>
      <c r="BS97" s="907">
        <f t="shared" si="1"/>
        <v>0</v>
      </c>
      <c r="BT97" s="907">
        <f t="shared" si="1"/>
        <v>0</v>
      </c>
      <c r="BU97" s="907">
        <f t="shared" si="1"/>
        <v>0</v>
      </c>
      <c r="BV97" s="907">
        <f t="shared" si="1"/>
        <v>0</v>
      </c>
      <c r="BW97" s="907">
        <f t="shared" si="1"/>
        <v>0</v>
      </c>
      <c r="BX97" s="907">
        <f t="shared" si="1"/>
        <v>0</v>
      </c>
      <c r="BY97" s="907">
        <f t="shared" si="1"/>
        <v>0</v>
      </c>
      <c r="BZ97" s="907">
        <f t="shared" si="1"/>
        <v>10</v>
      </c>
      <c r="CA97" s="907">
        <f t="shared" si="1"/>
        <v>0</v>
      </c>
      <c r="CB97" s="907">
        <f t="shared" si="1"/>
        <v>0</v>
      </c>
      <c r="CC97" s="907">
        <f t="shared" si="1"/>
        <v>0</v>
      </c>
      <c r="CD97" s="907">
        <f t="shared" si="1"/>
        <v>0</v>
      </c>
      <c r="CE97" s="907">
        <f t="shared" si="1"/>
        <v>0</v>
      </c>
      <c r="CF97" s="907">
        <f t="shared" si="1"/>
        <v>0</v>
      </c>
      <c r="CG97" s="908">
        <f t="shared" si="1"/>
        <v>0</v>
      </c>
      <c r="CH97" s="909"/>
      <c r="CI97" s="907"/>
      <c r="CJ97" s="910"/>
      <c r="CK97" s="888">
        <f t="shared" si="1"/>
        <v>0</v>
      </c>
      <c r="CL97" s="907">
        <f t="shared" si="1"/>
        <v>0</v>
      </c>
      <c r="CM97" s="907">
        <f t="shared" si="1"/>
        <v>0</v>
      </c>
      <c r="CN97" s="907">
        <f t="shared" si="1"/>
        <v>0</v>
      </c>
      <c r="CO97" s="907">
        <f t="shared" si="1"/>
        <v>0</v>
      </c>
      <c r="CP97" s="907">
        <f t="shared" si="1"/>
        <v>26</v>
      </c>
      <c r="CQ97" s="907">
        <f t="shared" si="1"/>
        <v>0</v>
      </c>
      <c r="CR97" s="907">
        <f t="shared" si="1"/>
        <v>0</v>
      </c>
      <c r="CS97" s="907">
        <f t="shared" si="1"/>
        <v>0</v>
      </c>
      <c r="CT97" s="907">
        <f t="shared" si="1"/>
        <v>0</v>
      </c>
      <c r="CU97" s="907">
        <f t="shared" si="1"/>
        <v>0</v>
      </c>
      <c r="CV97" s="907">
        <f t="shared" si="1"/>
        <v>0</v>
      </c>
      <c r="CW97" s="907">
        <f t="shared" si="1"/>
        <v>0</v>
      </c>
      <c r="CX97" s="907">
        <f t="shared" si="1"/>
        <v>0</v>
      </c>
      <c r="CY97" s="907">
        <f t="shared" si="1"/>
        <v>0</v>
      </c>
      <c r="CZ97" s="907">
        <f t="shared" si="1"/>
        <v>0</v>
      </c>
      <c r="DA97" s="907">
        <f t="shared" si="1"/>
        <v>0</v>
      </c>
      <c r="DB97" s="85"/>
      <c r="DC97" s="85"/>
      <c r="DD97" s="85"/>
      <c r="EJ97" s="85"/>
      <c r="EK97" s="85"/>
    </row>
    <row r="98" spans="2:141" ht="20.25" hidden="1" x14ac:dyDescent="0.3">
      <c r="BM98" s="460"/>
      <c r="BN98" s="206"/>
      <c r="BO98" s="150"/>
      <c r="BP98" s="82"/>
      <c r="BQ98" s="911" t="b">
        <f>+BK181</f>
        <v>0</v>
      </c>
      <c r="BR98" s="912" t="b">
        <f>+BK182</f>
        <v>0</v>
      </c>
      <c r="BS98" s="912" t="b">
        <f>+BK183</f>
        <v>0</v>
      </c>
      <c r="BT98" s="912" t="b">
        <f>+BK184</f>
        <v>0</v>
      </c>
      <c r="BU98" s="912" t="b">
        <f>+BK185</f>
        <v>0</v>
      </c>
      <c r="BV98" s="912" t="b">
        <f>+BK186</f>
        <v>0</v>
      </c>
      <c r="BW98" s="912" t="b">
        <f>+BK187</f>
        <v>0</v>
      </c>
      <c r="BX98" s="912" t="b">
        <f>+BK188</f>
        <v>0</v>
      </c>
      <c r="BY98" s="912" t="b">
        <f>+BK189</f>
        <v>0</v>
      </c>
      <c r="BZ98" s="912" t="b">
        <f>+BK190</f>
        <v>0</v>
      </c>
      <c r="CA98" s="912" t="b">
        <f>+BK191</f>
        <v>0</v>
      </c>
      <c r="CB98" s="912" t="b">
        <f>+BK192</f>
        <v>0</v>
      </c>
      <c r="CC98" s="912" t="b">
        <f>+BK193</f>
        <v>0</v>
      </c>
      <c r="CD98" s="912" t="b">
        <f>+BK194</f>
        <v>0</v>
      </c>
      <c r="CE98" s="912" t="b">
        <f>+BK195</f>
        <v>0</v>
      </c>
      <c r="CF98" s="912" t="b">
        <f>+BK196</f>
        <v>0</v>
      </c>
      <c r="CG98" s="912" t="b">
        <f>+BK197</f>
        <v>0</v>
      </c>
      <c r="CH98" s="912">
        <f>+BK198</f>
        <v>18</v>
      </c>
      <c r="CI98" s="912" t="b">
        <f>+BK199</f>
        <v>0</v>
      </c>
      <c r="CJ98" s="912" t="b">
        <f>+BK200</f>
        <v>0</v>
      </c>
      <c r="CK98" s="912" t="b">
        <f>+BK201</f>
        <v>0</v>
      </c>
      <c r="CL98" s="912" t="b">
        <f>+BK202</f>
        <v>0</v>
      </c>
      <c r="CM98" s="912" t="b">
        <f>+BK203</f>
        <v>0</v>
      </c>
      <c r="CN98" s="912" t="b">
        <f>+BK204</f>
        <v>0</v>
      </c>
      <c r="CO98" s="912" t="b">
        <f>+BK205</f>
        <v>0</v>
      </c>
      <c r="CP98" s="912" t="b">
        <f>+BK206</f>
        <v>0</v>
      </c>
      <c r="CQ98" s="912" t="b">
        <f>+BK207</f>
        <v>0</v>
      </c>
      <c r="CR98" s="912" t="b">
        <f>+BK208</f>
        <v>0</v>
      </c>
      <c r="CS98" s="912" t="b">
        <f>+BK209</f>
        <v>0</v>
      </c>
      <c r="CT98" s="912" t="b">
        <f>+BK210</f>
        <v>0</v>
      </c>
      <c r="CU98" s="912" t="b">
        <f>+BK211</f>
        <v>0</v>
      </c>
      <c r="CV98" s="912" t="b">
        <f>+BK212</f>
        <v>0</v>
      </c>
      <c r="CW98" s="912" t="b">
        <f>+BK213</f>
        <v>0</v>
      </c>
      <c r="CX98" s="912" t="b">
        <f>+BK214</f>
        <v>0</v>
      </c>
      <c r="CY98" s="912" t="b">
        <f>+BK215</f>
        <v>0</v>
      </c>
      <c r="CZ98" s="912" t="b">
        <f>+BK216</f>
        <v>0</v>
      </c>
      <c r="DA98" s="913" t="b">
        <f>+BK217</f>
        <v>0</v>
      </c>
      <c r="DB98" s="215"/>
      <c r="DC98" s="85"/>
      <c r="DD98" s="85"/>
    </row>
    <row r="99" spans="2:141" ht="21" hidden="1" thickBot="1" x14ac:dyDescent="0.35">
      <c r="BM99" s="460"/>
      <c r="BN99" s="206"/>
      <c r="BO99" s="150"/>
      <c r="BP99" s="84"/>
      <c r="BQ99" s="914" t="b">
        <f>+BQ98</f>
        <v>0</v>
      </c>
      <c r="BR99" s="915" t="b">
        <f t="shared" ref="BR99:CI99" si="2">+BR98</f>
        <v>0</v>
      </c>
      <c r="BS99" s="915" t="b">
        <f t="shared" si="2"/>
        <v>0</v>
      </c>
      <c r="BT99" s="915" t="b">
        <f t="shared" si="2"/>
        <v>0</v>
      </c>
      <c r="BU99" s="915" t="b">
        <f t="shared" si="2"/>
        <v>0</v>
      </c>
      <c r="BV99" s="915" t="b">
        <f t="shared" si="2"/>
        <v>0</v>
      </c>
      <c r="BW99" s="915" t="b">
        <f>+BW98</f>
        <v>0</v>
      </c>
      <c r="BX99" s="915" t="b">
        <f t="shared" si="2"/>
        <v>0</v>
      </c>
      <c r="BY99" s="915" t="b">
        <f t="shared" si="2"/>
        <v>0</v>
      </c>
      <c r="BZ99" s="915" t="b">
        <f t="shared" si="2"/>
        <v>0</v>
      </c>
      <c r="CA99" s="915" t="b">
        <f t="shared" si="2"/>
        <v>0</v>
      </c>
      <c r="CB99" s="915" t="b">
        <f>+CB98</f>
        <v>0</v>
      </c>
      <c r="CC99" s="915" t="b">
        <f>+CC98</f>
        <v>0</v>
      </c>
      <c r="CD99" s="915" t="b">
        <f>+CD98</f>
        <v>0</v>
      </c>
      <c r="CE99" s="915" t="b">
        <f>+CE98</f>
        <v>0</v>
      </c>
      <c r="CF99" s="915" t="b">
        <f>+CF98</f>
        <v>0</v>
      </c>
      <c r="CG99" s="915" t="b">
        <f t="shared" si="2"/>
        <v>0</v>
      </c>
      <c r="CH99" s="915">
        <f t="shared" si="2"/>
        <v>18</v>
      </c>
      <c r="CI99" s="915" t="b">
        <f t="shared" si="2"/>
        <v>0</v>
      </c>
      <c r="CJ99" s="915" t="b">
        <f>+CJ98</f>
        <v>0</v>
      </c>
      <c r="CK99" s="915" t="b">
        <f>+CK98</f>
        <v>0</v>
      </c>
      <c r="CL99" s="915" t="b">
        <f t="shared" ref="CL99:DA99" si="3">+CL98</f>
        <v>0</v>
      </c>
      <c r="CM99" s="915" t="b">
        <f t="shared" si="3"/>
        <v>0</v>
      </c>
      <c r="CN99" s="915" t="b">
        <f t="shared" si="3"/>
        <v>0</v>
      </c>
      <c r="CO99" s="915" t="b">
        <f t="shared" si="3"/>
        <v>0</v>
      </c>
      <c r="CP99" s="915" t="b">
        <f t="shared" si="3"/>
        <v>0</v>
      </c>
      <c r="CQ99" s="915" t="b">
        <f t="shared" si="3"/>
        <v>0</v>
      </c>
      <c r="CR99" s="915" t="b">
        <f t="shared" si="3"/>
        <v>0</v>
      </c>
      <c r="CS99" s="915" t="b">
        <f t="shared" si="3"/>
        <v>0</v>
      </c>
      <c r="CT99" s="915" t="b">
        <f t="shared" si="3"/>
        <v>0</v>
      </c>
      <c r="CU99" s="915" t="b">
        <f t="shared" si="3"/>
        <v>0</v>
      </c>
      <c r="CV99" s="915" t="b">
        <f t="shared" si="3"/>
        <v>0</v>
      </c>
      <c r="CW99" s="915" t="b">
        <f t="shared" si="3"/>
        <v>0</v>
      </c>
      <c r="CX99" s="915" t="b">
        <f t="shared" si="3"/>
        <v>0</v>
      </c>
      <c r="CY99" s="915" t="b">
        <f t="shared" si="3"/>
        <v>0</v>
      </c>
      <c r="CZ99" s="915" t="b">
        <f t="shared" si="3"/>
        <v>0</v>
      </c>
      <c r="DA99" s="916" t="b">
        <f t="shared" si="3"/>
        <v>0</v>
      </c>
      <c r="DB99" s="215"/>
      <c r="DC99" s="85"/>
      <c r="DD99" s="85"/>
    </row>
    <row r="100" spans="2:141" ht="52.5" customHeight="1" thickBot="1" x14ac:dyDescent="0.35">
      <c r="BN100" s="94"/>
      <c r="BO100" s="151"/>
      <c r="BP100" s="179"/>
      <c r="BQ100" s="186"/>
      <c r="BR100" s="186"/>
      <c r="BS100" s="186"/>
      <c r="BT100" s="186"/>
      <c r="BU100" s="186"/>
      <c r="BV100" s="186"/>
      <c r="BW100" s="186"/>
      <c r="BX100" s="186"/>
      <c r="BY100" s="186"/>
      <c r="BZ100" s="186"/>
      <c r="CA100" s="186"/>
      <c r="CB100" s="186"/>
      <c r="CC100" s="186"/>
      <c r="CD100" s="186"/>
      <c r="CE100" s="186"/>
      <c r="CF100" s="186"/>
      <c r="CG100" s="186"/>
      <c r="CH100" s="186"/>
      <c r="CI100" s="186"/>
      <c r="CJ100" s="186"/>
      <c r="CK100" s="186"/>
      <c r="CL100" s="186"/>
      <c r="CM100" s="186"/>
      <c r="CN100" s="186"/>
      <c r="CO100" s="186"/>
      <c r="CP100" s="186"/>
      <c r="CQ100" s="186"/>
      <c r="CR100" s="186"/>
      <c r="CS100" s="186"/>
      <c r="CT100" s="186"/>
      <c r="CU100" s="186"/>
      <c r="CV100" s="186"/>
      <c r="CW100" s="186"/>
      <c r="CX100" s="186"/>
      <c r="CY100" s="186"/>
      <c r="CZ100" s="186"/>
      <c r="DA100" s="186"/>
      <c r="DB100" s="85"/>
      <c r="DC100" s="85"/>
      <c r="DD100" s="85"/>
      <c r="EJ100" s="85"/>
      <c r="EK100" s="85"/>
    </row>
    <row r="101" spans="2:141" ht="56.1" customHeight="1" thickBot="1" x14ac:dyDescent="0.4">
      <c r="BN101" s="94"/>
      <c r="BO101" s="90" t="s">
        <v>128</v>
      </c>
      <c r="BP101" s="188" t="s">
        <v>124</v>
      </c>
      <c r="BQ101" s="851" t="str">
        <f>IF(BQ97=1,"17","")</f>
        <v/>
      </c>
      <c r="BR101" s="852" t="str">
        <f>IF(BR97=2,"16","")</f>
        <v/>
      </c>
      <c r="BS101" s="852" t="str">
        <f>IF(BS97=3,"15","")</f>
        <v/>
      </c>
      <c r="BT101" s="852" t="str">
        <f>IF(BT97=4,"14","")</f>
        <v/>
      </c>
      <c r="BU101" s="852" t="str">
        <f>IF(BU97=5,"13","")</f>
        <v/>
      </c>
      <c r="BV101" s="852" t="str">
        <f>IF(BV97=6,"12","")</f>
        <v/>
      </c>
      <c r="BW101" s="852" t="str">
        <f>IF(BW97=7,"11","")</f>
        <v/>
      </c>
      <c r="BX101" s="852" t="str">
        <f>IF(BX97=8,"10","")</f>
        <v/>
      </c>
      <c r="BY101" s="852" t="str">
        <f>IF(BY97=9,"9","")</f>
        <v/>
      </c>
      <c r="BZ101" s="852" t="str">
        <f>IF(BZ97=10,"8","")</f>
        <v>8</v>
      </c>
      <c r="CA101" s="852" t="str">
        <f>IF(CA97=11,"7","")</f>
        <v/>
      </c>
      <c r="CB101" s="853" t="str">
        <f>IF(CB97=12,"6  ADS ","")</f>
        <v/>
      </c>
      <c r="CC101" s="852" t="str">
        <f>IF(CC97=13,"5","")</f>
        <v/>
      </c>
      <c r="CD101" s="852" t="str">
        <f>IF(CD97=14,"4","")</f>
        <v/>
      </c>
      <c r="CE101" s="852" t="str">
        <f>IF(CE97=15,"3","")</f>
        <v/>
      </c>
      <c r="CF101" s="852" t="str">
        <f>IF(CF97=16,"2","")</f>
        <v/>
      </c>
      <c r="CG101" s="852" t="str">
        <f>IF(CG97=17,"1","")</f>
        <v/>
      </c>
      <c r="CH101" s="189"/>
      <c r="CI101" s="190"/>
      <c r="CJ101" s="191"/>
      <c r="CK101" s="854" t="str">
        <f>IF(CK97=21,"1","")</f>
        <v/>
      </c>
      <c r="CL101" s="854" t="str">
        <f>IF(CL97=22,"2","")</f>
        <v/>
      </c>
      <c r="CM101" s="854" t="str">
        <f>IF(CM97=23,"3","")</f>
        <v/>
      </c>
      <c r="CN101" s="854" t="str">
        <f>IF(CN97=24,"4","")</f>
        <v/>
      </c>
      <c r="CO101" s="854" t="str">
        <f>IF(CO97=25,"5","")</f>
        <v/>
      </c>
      <c r="CP101" s="855" t="str">
        <f>IF(CP97=26,"6  ADS ","")</f>
        <v xml:space="preserve">6  ADS </v>
      </c>
      <c r="CQ101" s="854" t="str">
        <f>IF(CQ97=27,"7","")</f>
        <v/>
      </c>
      <c r="CR101" s="854" t="str">
        <f>IF(CR97=28,"8","")</f>
        <v/>
      </c>
      <c r="CS101" s="854" t="str">
        <f>IF(CS97=29,"9","")</f>
        <v/>
      </c>
      <c r="CT101" s="854" t="str">
        <f>IF(CT97=30,"10","")</f>
        <v/>
      </c>
      <c r="CU101" s="854" t="str">
        <f>IF(CU97=31,"11","")</f>
        <v/>
      </c>
      <c r="CV101" s="854" t="str">
        <f>IF(CV97=32,"12","")</f>
        <v/>
      </c>
      <c r="CW101" s="854" t="str">
        <f>IF(CW97=33,"13","")</f>
        <v/>
      </c>
      <c r="CX101" s="854" t="str">
        <f>IF(CX97=34,"14","")</f>
        <v/>
      </c>
      <c r="CY101" s="854" t="str">
        <f>IF(CY97=35,"15","")</f>
        <v/>
      </c>
      <c r="CZ101" s="854" t="str">
        <f>IF(CZ97=36,"16","")</f>
        <v/>
      </c>
      <c r="DA101" s="856" t="str">
        <f>IF(DA97=37,"17","")</f>
        <v/>
      </c>
      <c r="DB101" s="388"/>
      <c r="DC101" s="85"/>
      <c r="DD101" s="85"/>
      <c r="EJ101" s="85"/>
      <c r="EK101" s="85"/>
    </row>
    <row r="102" spans="2:141" ht="45" customHeight="1" thickBot="1" x14ac:dyDescent="0.4">
      <c r="BM102" s="88" t="b">
        <f>AND(BO102&gt;=10,$AZ$150&gt;=10,$BA$150&gt;=10)</f>
        <v>1</v>
      </c>
      <c r="BN102" s="92" t="str">
        <f>IF(BM102=TRUE,"O K","OVERLOAD")</f>
        <v>O K</v>
      </c>
      <c r="BO102" s="20">
        <f>+$E$20/(BQ25/2)</f>
        <v>82.26221079691517</v>
      </c>
      <c r="BP102" s="889" t="s">
        <v>186</v>
      </c>
      <c r="BQ102" s="890">
        <v>-10</v>
      </c>
      <c r="BR102" s="890">
        <v>-9</v>
      </c>
      <c r="BS102" s="890">
        <v>-8</v>
      </c>
      <c r="BT102" s="890">
        <v>-7</v>
      </c>
      <c r="BU102" s="890">
        <v>-6</v>
      </c>
      <c r="BV102" s="890">
        <v>-5</v>
      </c>
      <c r="BW102" s="890">
        <v>-4</v>
      </c>
      <c r="BX102" s="890">
        <v>-3</v>
      </c>
      <c r="BY102" s="890">
        <v>-2</v>
      </c>
      <c r="BZ102" s="890">
        <v>-1</v>
      </c>
      <c r="CA102" s="890">
        <v>0</v>
      </c>
      <c r="CB102" s="890">
        <v>1</v>
      </c>
      <c r="CC102" s="890">
        <v>2</v>
      </c>
      <c r="CD102" s="890">
        <v>3</v>
      </c>
      <c r="CE102" s="890">
        <v>4</v>
      </c>
      <c r="CF102" s="890">
        <v>5</v>
      </c>
      <c r="CG102" s="890">
        <v>6</v>
      </c>
      <c r="CH102" s="890">
        <v>7</v>
      </c>
      <c r="CI102" s="890">
        <v>8</v>
      </c>
      <c r="CJ102" s="890">
        <v>9</v>
      </c>
      <c r="CK102" s="890">
        <v>10</v>
      </c>
      <c r="CL102" s="890">
        <v>11</v>
      </c>
      <c r="CM102" s="890">
        <v>12</v>
      </c>
      <c r="CN102" s="890">
        <v>13</v>
      </c>
      <c r="CO102" s="890">
        <v>14</v>
      </c>
      <c r="CP102" s="890">
        <v>15</v>
      </c>
      <c r="CQ102" s="890">
        <v>16</v>
      </c>
      <c r="CR102" s="890">
        <v>17</v>
      </c>
      <c r="CS102" s="890">
        <v>18</v>
      </c>
      <c r="CT102" s="890">
        <v>19</v>
      </c>
      <c r="CU102" s="890">
        <v>20</v>
      </c>
      <c r="CV102" s="890">
        <v>21</v>
      </c>
      <c r="CW102" s="890">
        <v>22</v>
      </c>
      <c r="CX102" s="890">
        <v>23</v>
      </c>
      <c r="CY102" s="890">
        <v>24</v>
      </c>
      <c r="CZ102" s="890">
        <v>25</v>
      </c>
      <c r="DA102" s="892">
        <v>26</v>
      </c>
      <c r="DB102" s="85"/>
      <c r="DC102" s="85"/>
      <c r="DD102" s="85"/>
      <c r="EJ102" s="85"/>
      <c r="EK102" s="85"/>
    </row>
    <row r="103" spans="2:141" ht="21" customHeight="1" thickBot="1" x14ac:dyDescent="0.35">
      <c r="E103" s="453"/>
      <c r="F103" s="453"/>
      <c r="G103" s="453"/>
      <c r="H103" s="457"/>
      <c r="I103" s="457"/>
      <c r="J103" s="457"/>
      <c r="K103" s="457"/>
      <c r="L103" s="457"/>
      <c r="M103" s="457"/>
      <c r="N103" s="457"/>
      <c r="O103" s="457"/>
      <c r="P103" s="457"/>
      <c r="Q103" s="457"/>
      <c r="R103" s="457"/>
      <c r="S103" s="457"/>
      <c r="T103" s="457"/>
      <c r="U103" s="126"/>
      <c r="V103" s="457"/>
      <c r="W103" s="457"/>
      <c r="X103" s="457"/>
      <c r="Y103" s="457"/>
      <c r="Z103" s="457"/>
      <c r="AA103" s="457"/>
      <c r="AB103" s="126"/>
      <c r="AC103" s="126"/>
      <c r="AD103" s="126"/>
      <c r="AE103" s="126"/>
      <c r="AF103" s="457"/>
      <c r="AG103" s="457"/>
      <c r="AH103" s="457"/>
      <c r="AI103" s="457"/>
      <c r="AJ103" s="457"/>
      <c r="AK103" s="457"/>
      <c r="AL103" s="457"/>
      <c r="AM103" s="457"/>
      <c r="AN103" s="457"/>
      <c r="AO103" s="457"/>
      <c r="AP103" s="457"/>
      <c r="AQ103" s="457"/>
      <c r="AR103" s="457"/>
      <c r="AS103" s="457"/>
      <c r="AT103" s="457"/>
      <c r="AU103" s="457"/>
      <c r="AV103" s="457"/>
      <c r="AW103" s="457"/>
      <c r="AX103" s="457"/>
      <c r="AY103" s="457"/>
      <c r="AZ103" s="457"/>
      <c r="BA103" s="457"/>
      <c r="BB103" s="51"/>
      <c r="BC103" s="51"/>
      <c r="BD103" s="51"/>
      <c r="BE103" s="51"/>
      <c r="BF103" s="51"/>
      <c r="BG103" s="51"/>
      <c r="BH103" s="51"/>
      <c r="BI103" s="51"/>
      <c r="BM103" s="460"/>
      <c r="BN103" s="150"/>
      <c r="BO103" s="150"/>
      <c r="BP103" s="85"/>
      <c r="BQ103" s="218"/>
      <c r="BR103" s="218"/>
      <c r="BS103" s="218"/>
      <c r="BT103" s="218"/>
      <c r="BU103" s="218"/>
      <c r="BV103" s="218"/>
      <c r="BW103" s="218"/>
      <c r="BX103" s="218"/>
      <c r="BY103" s="218"/>
      <c r="BZ103" s="218"/>
      <c r="CA103" s="218"/>
      <c r="CB103" s="221"/>
      <c r="CC103" s="218"/>
      <c r="CD103" s="218"/>
      <c r="CE103" s="218"/>
      <c r="CF103" s="218"/>
      <c r="CG103" s="218"/>
      <c r="CH103" s="218"/>
      <c r="CI103" s="218"/>
      <c r="CJ103" s="218"/>
      <c r="CK103" s="218"/>
      <c r="CL103" s="218"/>
      <c r="CM103" s="218"/>
      <c r="CN103" s="218"/>
      <c r="CO103" s="218"/>
      <c r="CP103" s="218"/>
      <c r="CQ103" s="218"/>
      <c r="CR103" s="218"/>
      <c r="CS103" s="218"/>
      <c r="CT103" s="218"/>
      <c r="CU103" s="218"/>
      <c r="CV103" s="218"/>
      <c r="CW103" s="218"/>
      <c r="CX103" s="218"/>
      <c r="CY103" s="218"/>
      <c r="CZ103" s="218"/>
      <c r="DA103" s="218"/>
      <c r="DB103" s="218"/>
    </row>
    <row r="104" spans="2:141" ht="21" hidden="1" customHeight="1" x14ac:dyDescent="0.3">
      <c r="D104" s="453"/>
      <c r="E104" s="453"/>
      <c r="F104" s="453"/>
      <c r="G104" s="453"/>
      <c r="H104" s="457"/>
      <c r="I104" s="457"/>
      <c r="J104" s="457"/>
      <c r="K104" s="457"/>
      <c r="L104" s="457"/>
      <c r="M104" s="457"/>
      <c r="N104" s="457"/>
      <c r="O104" s="457"/>
      <c r="P104" s="457"/>
      <c r="Q104" s="457"/>
      <c r="R104" s="457"/>
      <c r="S104" s="457"/>
      <c r="T104" s="457"/>
      <c r="U104" s="126"/>
      <c r="V104" s="457"/>
      <c r="W104" s="457"/>
      <c r="X104" s="457"/>
      <c r="Y104" s="457"/>
      <c r="Z104" s="457"/>
      <c r="AA104" s="457"/>
      <c r="AB104" s="126"/>
      <c r="AC104" s="126"/>
      <c r="AD104" s="126"/>
      <c r="AE104" s="126"/>
      <c r="AF104" s="457"/>
      <c r="AG104" s="457"/>
      <c r="AH104" s="457"/>
      <c r="AI104" s="457"/>
      <c r="AJ104" s="457"/>
      <c r="AK104" s="457"/>
      <c r="AL104" s="457"/>
      <c r="AM104" s="457"/>
      <c r="AN104" s="457"/>
      <c r="AO104" s="457"/>
      <c r="AP104" s="457"/>
      <c r="AQ104" s="457"/>
      <c r="AR104" s="457"/>
      <c r="AS104" s="457"/>
      <c r="AT104" s="457"/>
      <c r="AU104" s="457"/>
      <c r="AV104" s="457"/>
      <c r="AW104" s="457"/>
      <c r="AX104" s="457"/>
      <c r="AY104" s="457"/>
      <c r="AZ104" s="457"/>
      <c r="BA104" s="457"/>
      <c r="BB104" s="51"/>
      <c r="BC104" s="51"/>
      <c r="BD104" s="51"/>
      <c r="BE104" s="51"/>
      <c r="BF104" s="51"/>
      <c r="BG104" s="51"/>
      <c r="BH104" s="51"/>
      <c r="BI104" s="51"/>
      <c r="BM104" s="460"/>
      <c r="BN104" s="150"/>
      <c r="BO104" s="150"/>
      <c r="BP104" s="82"/>
      <c r="BQ104" s="82"/>
      <c r="BR104" s="82"/>
      <c r="BS104" s="82"/>
      <c r="BT104" s="82"/>
      <c r="BU104" s="82"/>
      <c r="BV104" s="224"/>
      <c r="BW104" s="224"/>
      <c r="BX104" s="224"/>
      <c r="BY104" s="224"/>
      <c r="BZ104" s="224"/>
      <c r="CA104" s="224"/>
      <c r="CB104" s="224"/>
      <c r="CC104" s="224"/>
      <c r="CD104" s="224"/>
      <c r="CE104" s="224"/>
      <c r="CF104" s="224"/>
      <c r="CG104" s="224"/>
      <c r="CH104" s="224"/>
      <c r="CI104" s="224"/>
      <c r="CJ104" s="84"/>
      <c r="CK104" s="85"/>
      <c r="CL104" s="85"/>
      <c r="CM104" s="85"/>
      <c r="CN104" s="85"/>
      <c r="CO104" s="85"/>
      <c r="CP104" s="85"/>
      <c r="CQ104" s="85"/>
      <c r="CR104" s="85"/>
      <c r="CS104" s="85"/>
      <c r="CT104" s="85"/>
      <c r="CU104" s="85"/>
      <c r="CV104" s="85"/>
      <c r="CW104" s="85"/>
      <c r="CX104" s="85"/>
      <c r="CY104" s="85"/>
      <c r="CZ104" s="85"/>
      <c r="DA104" s="85"/>
      <c r="DB104" s="85"/>
      <c r="DC104" s="85"/>
      <c r="DD104" s="85"/>
    </row>
    <row r="105" spans="2:141" ht="21" hidden="1" customHeight="1" x14ac:dyDescent="0.25">
      <c r="D105" s="453"/>
      <c r="E105" s="453"/>
      <c r="F105" s="453"/>
      <c r="G105" s="453"/>
      <c r="H105" s="457"/>
      <c r="I105" s="457"/>
      <c r="J105" s="457"/>
      <c r="K105" s="457"/>
      <c r="L105" s="457"/>
      <c r="M105" s="457"/>
      <c r="N105" s="457"/>
      <c r="O105" s="457"/>
      <c r="P105" s="457"/>
      <c r="Q105" s="457"/>
      <c r="R105" s="457"/>
      <c r="S105" s="457"/>
      <c r="T105" s="457"/>
      <c r="U105" s="126"/>
      <c r="V105" s="457"/>
      <c r="W105" s="457"/>
      <c r="X105" s="457"/>
      <c r="Y105" s="457"/>
      <c r="Z105" s="457"/>
      <c r="AA105" s="457"/>
      <c r="AB105" s="126"/>
      <c r="AC105" s="126"/>
      <c r="AD105" s="126"/>
      <c r="AE105" s="126"/>
      <c r="AF105" s="457"/>
      <c r="AG105" s="457"/>
      <c r="AH105" s="457"/>
      <c r="AI105" s="457"/>
      <c r="AJ105" s="457"/>
      <c r="AK105" s="457"/>
      <c r="AL105" s="457"/>
      <c r="AM105" s="457"/>
      <c r="AN105" s="457"/>
      <c r="AO105" s="457"/>
      <c r="AP105" s="457"/>
      <c r="AQ105" s="457"/>
      <c r="AR105" s="457"/>
      <c r="AS105" s="457"/>
      <c r="AT105" s="457"/>
      <c r="AU105" s="457"/>
      <c r="AV105" s="457"/>
      <c r="AW105" s="457"/>
      <c r="AX105" s="457"/>
      <c r="AY105" s="457"/>
      <c r="AZ105" s="457"/>
      <c r="BA105" s="457"/>
      <c r="BB105" s="51"/>
      <c r="BC105" s="51"/>
      <c r="BD105" s="51"/>
      <c r="BE105" s="51"/>
      <c r="BF105" s="51"/>
      <c r="BG105" s="51"/>
      <c r="BH105" s="51"/>
      <c r="BI105" s="51"/>
      <c r="BM105" s="460"/>
      <c r="BN105" s="150"/>
      <c r="BO105" s="150"/>
      <c r="BP105" s="226"/>
      <c r="BQ105" s="226"/>
      <c r="BR105" s="226"/>
      <c r="BS105" s="226"/>
      <c r="BT105" s="226"/>
      <c r="BU105" s="226"/>
      <c r="BV105" s="227"/>
      <c r="BW105" s="227"/>
      <c r="BX105" s="227"/>
      <c r="BY105" s="227"/>
      <c r="BZ105" s="227"/>
      <c r="CA105" s="227"/>
      <c r="CB105" s="227"/>
      <c r="CC105" s="227"/>
      <c r="CD105" s="227"/>
      <c r="CE105" s="227"/>
      <c r="CF105" s="227"/>
      <c r="CG105" s="227"/>
      <c r="CH105" s="227"/>
      <c r="CI105" s="227"/>
      <c r="CJ105" s="225"/>
    </row>
    <row r="106" spans="2:141" ht="21" hidden="1" customHeight="1" x14ac:dyDescent="0.25">
      <c r="B106" s="455"/>
      <c r="C106" s="455"/>
      <c r="D106" s="453"/>
      <c r="E106" s="453"/>
      <c r="F106" s="453"/>
      <c r="G106" s="453"/>
      <c r="H106" s="457"/>
      <c r="I106" s="457"/>
      <c r="J106" s="457"/>
      <c r="K106" s="457"/>
      <c r="L106" s="457"/>
      <c r="M106" s="457"/>
      <c r="N106" s="457"/>
      <c r="O106" s="457"/>
      <c r="P106" s="457"/>
      <c r="Q106" s="457"/>
      <c r="R106" s="457"/>
      <c r="S106" s="457"/>
      <c r="T106" s="457"/>
      <c r="U106" s="126"/>
      <c r="V106" s="457"/>
      <c r="W106" s="457"/>
      <c r="X106" s="457"/>
      <c r="Y106" s="457"/>
      <c r="Z106" s="457"/>
      <c r="AA106" s="457"/>
      <c r="AB106" s="126"/>
      <c r="AC106" s="126"/>
      <c r="AD106" s="126"/>
      <c r="AE106" s="126"/>
      <c r="AF106" s="457"/>
      <c r="AG106" s="457"/>
      <c r="AH106" s="457"/>
      <c r="AI106" s="457"/>
      <c r="AJ106" s="457"/>
      <c r="AK106" s="457"/>
      <c r="AL106" s="457"/>
      <c r="AM106" s="457"/>
      <c r="AN106" s="457"/>
      <c r="AO106" s="457"/>
      <c r="AP106" s="457"/>
      <c r="AQ106" s="457"/>
      <c r="AR106" s="457"/>
      <c r="AS106" s="457"/>
      <c r="AT106" s="457"/>
      <c r="AU106" s="457"/>
      <c r="AV106" s="457"/>
      <c r="AW106" s="457"/>
      <c r="AX106" s="457"/>
      <c r="AY106" s="457"/>
      <c r="AZ106" s="457"/>
      <c r="BA106" s="457"/>
      <c r="BB106" s="51"/>
      <c r="BC106" s="51"/>
      <c r="BD106" s="51"/>
      <c r="BE106" s="51"/>
      <c r="BF106" s="51"/>
      <c r="BG106" s="51"/>
      <c r="BH106" s="51"/>
      <c r="BI106" s="51"/>
      <c r="BM106" s="460"/>
      <c r="BN106" s="229"/>
      <c r="BO106" s="150"/>
      <c r="BP106" s="230"/>
      <c r="BS106" s="226"/>
      <c r="BT106" s="226"/>
      <c r="BU106" s="226"/>
      <c r="BV106" s="227"/>
      <c r="BW106" s="227"/>
      <c r="BX106" s="227"/>
      <c r="BY106" s="227"/>
      <c r="BZ106" s="227"/>
      <c r="CA106" s="227"/>
      <c r="CB106" s="227"/>
      <c r="CC106" s="227"/>
      <c r="CD106" s="227"/>
      <c r="CE106" s="227"/>
      <c r="CF106" s="227"/>
      <c r="CG106" s="227"/>
      <c r="CH106" s="227"/>
      <c r="CI106" s="227"/>
      <c r="CJ106" s="225"/>
      <c r="CR106" s="230"/>
      <c r="DD106" s="228" t="s">
        <v>58</v>
      </c>
    </row>
    <row r="107" spans="2:141" ht="21" hidden="1" customHeight="1" x14ac:dyDescent="0.25">
      <c r="B107" s="455"/>
      <c r="C107" s="455"/>
      <c r="D107" s="453"/>
      <c r="E107" s="453"/>
      <c r="F107" s="453"/>
      <c r="G107" s="453"/>
      <c r="H107" s="457"/>
      <c r="I107" s="457"/>
      <c r="J107" s="457"/>
      <c r="K107" s="457"/>
      <c r="L107" s="457"/>
      <c r="M107" s="457"/>
      <c r="N107" s="457"/>
      <c r="O107" s="457"/>
      <c r="P107" s="457"/>
      <c r="Q107" s="457"/>
      <c r="R107" s="457"/>
      <c r="S107" s="457"/>
      <c r="T107" s="457"/>
      <c r="U107" s="126"/>
      <c r="V107" s="457"/>
      <c r="W107" s="457"/>
      <c r="X107" s="457"/>
      <c r="Y107" s="457"/>
      <c r="Z107" s="457"/>
      <c r="AA107" s="457"/>
      <c r="AB107" s="126"/>
      <c r="AC107" s="126"/>
      <c r="AD107" s="126"/>
      <c r="AE107" s="126"/>
      <c r="AF107" s="457"/>
      <c r="AG107" s="457"/>
      <c r="AH107" s="457"/>
      <c r="AI107" s="457"/>
      <c r="AJ107" s="457"/>
      <c r="AK107" s="457"/>
      <c r="AL107" s="457"/>
      <c r="AM107" s="457"/>
      <c r="AN107" s="457"/>
      <c r="AO107" s="457"/>
      <c r="AP107" s="457"/>
      <c r="AQ107" s="457"/>
      <c r="AR107" s="457"/>
      <c r="AS107" s="457"/>
      <c r="AT107" s="457"/>
      <c r="AU107" s="457"/>
      <c r="AV107" s="457"/>
      <c r="AW107" s="457"/>
      <c r="AX107" s="457"/>
      <c r="AY107" s="457"/>
      <c r="AZ107" s="457"/>
      <c r="BA107" s="457"/>
      <c r="BB107" s="51"/>
      <c r="BC107" s="51"/>
      <c r="BD107" s="51"/>
      <c r="BE107" s="51"/>
      <c r="BF107" s="51"/>
      <c r="BG107" s="51"/>
      <c r="BH107" s="51"/>
      <c r="BI107" s="51"/>
      <c r="BM107" s="460"/>
      <c r="BN107" s="229"/>
      <c r="BO107" s="150"/>
      <c r="BP107" s="230"/>
      <c r="BS107" s="226"/>
      <c r="BT107" s="226"/>
      <c r="BU107" s="226"/>
      <c r="BV107" s="227"/>
      <c r="BW107" s="227"/>
      <c r="BX107" s="227"/>
      <c r="BY107" s="227"/>
      <c r="BZ107" s="227"/>
      <c r="CA107" s="227"/>
      <c r="CB107" s="227"/>
      <c r="CC107" s="227"/>
      <c r="CD107" s="227"/>
      <c r="CE107" s="227"/>
      <c r="CF107" s="227"/>
      <c r="CG107" s="227"/>
      <c r="CH107" s="227"/>
      <c r="CI107" s="227"/>
      <c r="CJ107" s="225"/>
      <c r="CP107" s="238"/>
      <c r="CR107" s="230"/>
      <c r="DD107" s="228">
        <f>+-BH217</f>
        <v>-799.29223355208956</v>
      </c>
    </row>
    <row r="108" spans="2:141" ht="21" hidden="1" customHeight="1" x14ac:dyDescent="0.25">
      <c r="B108" s="459"/>
      <c r="C108" s="68"/>
      <c r="D108" s="97"/>
      <c r="E108" s="453"/>
      <c r="F108" s="453"/>
      <c r="G108" s="453"/>
      <c r="H108" s="457"/>
      <c r="I108" s="457"/>
      <c r="J108" s="457"/>
      <c r="K108" s="457"/>
      <c r="L108" s="457"/>
      <c r="M108" s="457"/>
      <c r="N108" s="457"/>
      <c r="O108" s="457"/>
      <c r="P108" s="457"/>
      <c r="Q108" s="457"/>
      <c r="R108" s="457"/>
      <c r="S108" s="457"/>
      <c r="T108" s="457"/>
      <c r="U108" s="126"/>
      <c r="V108" s="457"/>
      <c r="W108" s="457"/>
      <c r="X108" s="457"/>
      <c r="Y108" s="457"/>
      <c r="Z108" s="457"/>
      <c r="AA108" s="457"/>
      <c r="AB108" s="126"/>
      <c r="AC108" s="126"/>
      <c r="AD108" s="126"/>
      <c r="AE108" s="126"/>
      <c r="AF108" s="457"/>
      <c r="AG108" s="457"/>
      <c r="AH108" s="457"/>
      <c r="AI108" s="457"/>
      <c r="AJ108" s="457"/>
      <c r="AK108" s="457"/>
      <c r="AL108" s="457"/>
      <c r="AM108" s="457"/>
      <c r="AN108" s="457"/>
      <c r="AO108" s="457"/>
      <c r="AP108" s="457"/>
      <c r="AQ108" s="457"/>
      <c r="AR108" s="457"/>
      <c r="AS108" s="457"/>
      <c r="AT108" s="457"/>
      <c r="AU108" s="457"/>
      <c r="AV108" s="457"/>
      <c r="AW108" s="457"/>
      <c r="AX108" s="457"/>
      <c r="AY108" s="457"/>
      <c r="AZ108" s="457"/>
      <c r="BA108" s="457"/>
      <c r="BB108" s="51"/>
      <c r="BC108" s="51"/>
      <c r="BD108" s="51"/>
      <c r="BE108" s="51"/>
      <c r="BF108" s="51"/>
      <c r="BG108" s="51"/>
      <c r="BH108" s="51"/>
      <c r="BI108" s="51"/>
      <c r="BM108" s="460"/>
      <c r="BN108" s="150"/>
      <c r="BO108" s="150"/>
      <c r="BP108" s="226"/>
      <c r="BQ108" s="226"/>
      <c r="BR108" s="226"/>
      <c r="BS108" s="226"/>
      <c r="BT108" s="226"/>
      <c r="BU108" s="226"/>
      <c r="BV108" s="227"/>
      <c r="BW108" s="227"/>
      <c r="BX108" s="227"/>
      <c r="BY108" s="227"/>
      <c r="BZ108" s="227"/>
      <c r="CA108" s="227"/>
      <c r="CB108" s="227"/>
      <c r="CC108" s="227"/>
      <c r="CD108" s="227"/>
      <c r="CE108" s="227"/>
      <c r="CF108" s="227"/>
      <c r="CG108" s="227"/>
      <c r="CH108" s="227"/>
      <c r="CI108" s="227"/>
      <c r="CJ108" s="225"/>
    </row>
    <row r="109" spans="2:141" ht="21" hidden="1" customHeight="1" x14ac:dyDescent="0.4">
      <c r="B109" s="69"/>
      <c r="C109" s="455"/>
      <c r="D109" s="453"/>
      <c r="E109" s="69"/>
      <c r="F109" s="97"/>
      <c r="G109" s="453"/>
      <c r="H109" s="457"/>
      <c r="I109" s="457"/>
      <c r="J109" s="457"/>
      <c r="K109" s="457"/>
      <c r="L109" s="457"/>
      <c r="M109" s="457"/>
      <c r="N109" s="457"/>
      <c r="O109" s="457"/>
      <c r="P109" s="457"/>
      <c r="Q109" s="457"/>
      <c r="R109" s="457"/>
      <c r="S109" s="457"/>
      <c r="T109" s="457"/>
      <c r="U109" s="126"/>
      <c r="V109" s="457"/>
      <c r="W109" s="457"/>
      <c r="X109" s="457"/>
      <c r="Y109" s="457"/>
      <c r="Z109" s="457"/>
      <c r="AA109" s="457"/>
      <c r="AB109" s="126"/>
      <c r="AC109" s="126"/>
      <c r="AD109" s="126"/>
      <c r="AE109" s="126"/>
      <c r="AF109" s="457"/>
      <c r="AG109" s="457"/>
      <c r="AH109" s="457"/>
      <c r="AI109" s="457"/>
      <c r="AJ109" s="457"/>
      <c r="AK109" s="457"/>
      <c r="AL109" s="457"/>
      <c r="AM109" s="457"/>
      <c r="AN109" s="457"/>
      <c r="AO109" s="457"/>
      <c r="AP109" s="457"/>
      <c r="AQ109" s="457"/>
      <c r="AR109" s="457"/>
      <c r="AS109" s="457"/>
      <c r="AT109" s="457"/>
      <c r="AU109" s="457"/>
      <c r="AV109" s="457"/>
      <c r="AW109" s="457"/>
      <c r="AX109" s="457"/>
      <c r="AY109" s="457"/>
      <c r="AZ109" s="457"/>
      <c r="BA109" s="457"/>
      <c r="BB109" s="51"/>
      <c r="BC109" s="51"/>
      <c r="BD109" s="51"/>
      <c r="BE109" s="51"/>
      <c r="BF109" s="51"/>
      <c r="BG109" s="51"/>
      <c r="BH109" s="51"/>
      <c r="BI109" s="51"/>
      <c r="BM109" s="241"/>
      <c r="BN109" s="241"/>
      <c r="BO109" s="241"/>
      <c r="BP109" s="226"/>
      <c r="BQ109" s="226"/>
      <c r="BR109" s="226"/>
      <c r="BS109" s="226"/>
      <c r="BT109" s="226"/>
      <c r="BU109" s="226"/>
      <c r="BV109" s="227"/>
      <c r="BW109" s="227"/>
      <c r="BX109" s="227"/>
      <c r="BY109" s="227"/>
      <c r="BZ109" s="227"/>
      <c r="CA109" s="227"/>
      <c r="CB109" s="227"/>
      <c r="CC109" s="227"/>
      <c r="CD109" s="227"/>
      <c r="CE109" s="227"/>
      <c r="CF109" s="227"/>
      <c r="CG109" s="227"/>
      <c r="CH109" s="227"/>
      <c r="CI109" s="227"/>
      <c r="CJ109" s="225"/>
    </row>
    <row r="110" spans="2:141" ht="21" hidden="1" customHeight="1" x14ac:dyDescent="0.4">
      <c r="B110" s="455"/>
      <c r="C110" s="455"/>
      <c r="D110" s="453"/>
      <c r="E110" s="453"/>
      <c r="F110" s="453"/>
      <c r="G110" s="453"/>
      <c r="H110" s="457"/>
      <c r="I110" s="457"/>
      <c r="J110" s="457"/>
      <c r="K110" s="457"/>
      <c r="L110" s="457"/>
      <c r="M110" s="457"/>
      <c r="N110" s="457"/>
      <c r="O110" s="457"/>
      <c r="P110" s="457"/>
      <c r="Q110" s="457"/>
      <c r="R110" s="457"/>
      <c r="S110" s="457"/>
      <c r="T110" s="457"/>
      <c r="U110" s="126"/>
      <c r="V110" s="457"/>
      <c r="W110" s="457"/>
      <c r="X110" s="457"/>
      <c r="Y110" s="457"/>
      <c r="Z110" s="457"/>
      <c r="AA110" s="457"/>
      <c r="AB110" s="126"/>
      <c r="AC110" s="126"/>
      <c r="AD110" s="126"/>
      <c r="AE110" s="126"/>
      <c r="AF110" s="457"/>
      <c r="AG110" s="457"/>
      <c r="AH110" s="457"/>
      <c r="AI110" s="457"/>
      <c r="AJ110" s="457"/>
      <c r="AK110" s="457"/>
      <c r="AL110" s="457"/>
      <c r="AM110" s="457"/>
      <c r="AN110" s="457"/>
      <c r="AO110" s="457"/>
      <c r="AP110" s="457"/>
      <c r="AQ110" s="457"/>
      <c r="AR110" s="457"/>
      <c r="AS110" s="457"/>
      <c r="AT110" s="457"/>
      <c r="AU110" s="457"/>
      <c r="AV110" s="457"/>
      <c r="AW110" s="457"/>
      <c r="AX110" s="457"/>
      <c r="AY110" s="457"/>
      <c r="AZ110" s="457"/>
      <c r="BA110" s="457"/>
      <c r="BB110" s="51"/>
      <c r="BC110" s="51"/>
      <c r="BD110" s="51"/>
      <c r="BE110" s="51"/>
      <c r="BF110" s="51"/>
      <c r="BG110" s="51"/>
      <c r="BH110" s="51"/>
      <c r="BI110" s="51"/>
      <c r="BM110" s="241"/>
      <c r="BN110" s="241"/>
      <c r="BO110" s="241"/>
      <c r="BP110" s="226"/>
      <c r="BQ110" s="226"/>
      <c r="BR110" s="226"/>
      <c r="BS110" s="226"/>
      <c r="BT110" s="226"/>
      <c r="BU110" s="226"/>
      <c r="BV110" s="227"/>
      <c r="BW110" s="227"/>
      <c r="BX110" s="227"/>
      <c r="BY110" s="227"/>
      <c r="BZ110" s="227"/>
      <c r="CA110" s="227"/>
      <c r="CB110" s="227"/>
      <c r="CC110" s="227"/>
      <c r="CD110" s="227"/>
      <c r="CE110" s="227"/>
      <c r="CF110" s="227"/>
      <c r="CG110" s="227"/>
      <c r="CH110" s="227"/>
      <c r="CI110" s="227"/>
      <c r="CJ110" s="225"/>
    </row>
    <row r="111" spans="2:141" ht="21" hidden="1" customHeight="1" x14ac:dyDescent="0.4">
      <c r="B111" s="21"/>
      <c r="C111" s="455"/>
      <c r="D111" s="97"/>
      <c r="E111" s="21"/>
      <c r="F111" s="97"/>
      <c r="G111" s="453"/>
      <c r="H111" s="457"/>
      <c r="I111" s="457"/>
      <c r="J111" s="457"/>
      <c r="K111" s="457"/>
      <c r="L111" s="457"/>
      <c r="M111" s="457"/>
      <c r="N111" s="457"/>
      <c r="O111" s="457"/>
      <c r="P111" s="457"/>
      <c r="Q111" s="457"/>
      <c r="R111" s="457"/>
      <c r="S111" s="457"/>
      <c r="T111" s="457"/>
      <c r="U111" s="126"/>
      <c r="V111" s="457"/>
      <c r="W111" s="457"/>
      <c r="X111" s="457"/>
      <c r="Y111" s="457"/>
      <c r="Z111" s="457"/>
      <c r="AA111" s="457"/>
      <c r="AB111" s="126"/>
      <c r="AC111" s="126"/>
      <c r="AD111" s="126"/>
      <c r="AE111" s="126"/>
      <c r="AF111" s="457"/>
      <c r="AG111" s="457"/>
      <c r="AH111" s="457"/>
      <c r="AI111" s="457"/>
      <c r="AJ111" s="457"/>
      <c r="AK111" s="457"/>
      <c r="AL111" s="457"/>
      <c r="AM111" s="457"/>
      <c r="AN111" s="457"/>
      <c r="AO111" s="457"/>
      <c r="AP111" s="457"/>
      <c r="AQ111" s="457"/>
      <c r="AR111" s="457"/>
      <c r="AS111" s="457"/>
      <c r="AT111" s="457"/>
      <c r="AU111" s="457"/>
      <c r="AV111" s="457"/>
      <c r="AW111" s="457"/>
      <c r="AX111" s="457"/>
      <c r="AY111" s="457"/>
      <c r="AZ111" s="457"/>
      <c r="BA111" s="457"/>
      <c r="BB111" s="51"/>
      <c r="BC111" s="51"/>
      <c r="BD111" s="51"/>
      <c r="BE111" s="126"/>
      <c r="BF111" s="126"/>
      <c r="BG111" s="126"/>
      <c r="BH111" s="126"/>
      <c r="BI111" s="51"/>
      <c r="BM111" s="241"/>
      <c r="BN111" s="241"/>
      <c r="BO111" s="241"/>
      <c r="BP111" s="226"/>
      <c r="BQ111" s="226"/>
      <c r="BR111" s="226"/>
      <c r="BS111" s="226"/>
      <c r="BT111" s="226"/>
      <c r="BU111" s="226"/>
      <c r="BV111" s="227"/>
      <c r="BW111" s="227"/>
      <c r="BX111" s="227"/>
      <c r="BY111" s="227"/>
      <c r="BZ111" s="227"/>
      <c r="CA111" s="227"/>
      <c r="CB111" s="227"/>
      <c r="CC111" s="227"/>
      <c r="CD111" s="227"/>
      <c r="CE111" s="227"/>
      <c r="CF111" s="227"/>
      <c r="CG111" s="227"/>
      <c r="CH111" s="227"/>
      <c r="CI111" s="227"/>
      <c r="CJ111" s="225"/>
    </row>
    <row r="112" spans="2:141" ht="21" hidden="1" customHeight="1" x14ac:dyDescent="0.4">
      <c r="B112" s="72"/>
      <c r="C112" s="455"/>
      <c r="D112" s="97"/>
      <c r="E112" s="73"/>
      <c r="F112" s="97"/>
      <c r="G112" s="453"/>
      <c r="H112" s="457"/>
      <c r="I112" s="457"/>
      <c r="J112" s="457"/>
      <c r="K112" s="457"/>
      <c r="L112" s="457"/>
      <c r="M112" s="457"/>
      <c r="N112" s="457"/>
      <c r="O112" s="457"/>
      <c r="P112" s="457"/>
      <c r="Q112" s="457"/>
      <c r="R112" s="457"/>
      <c r="S112" s="457"/>
      <c r="T112" s="457"/>
      <c r="U112" s="126"/>
      <c r="V112" s="457"/>
      <c r="W112" s="457"/>
      <c r="X112" s="457"/>
      <c r="Y112" s="457"/>
      <c r="Z112" s="457"/>
      <c r="AA112" s="457"/>
      <c r="AB112" s="126"/>
      <c r="AC112" s="126"/>
      <c r="AD112" s="126"/>
      <c r="AE112" s="126"/>
      <c r="AF112" s="457"/>
      <c r="AG112" s="457"/>
      <c r="AH112" s="457"/>
      <c r="AI112" s="457"/>
      <c r="AJ112" s="457"/>
      <c r="AK112" s="457"/>
      <c r="AL112" s="457"/>
      <c r="AM112" s="457"/>
      <c r="AN112" s="457"/>
      <c r="AO112" s="457"/>
      <c r="AP112" s="457"/>
      <c r="AQ112" s="457"/>
      <c r="AR112" s="457"/>
      <c r="AS112" s="457"/>
      <c r="AT112" s="457"/>
      <c r="AU112" s="457"/>
      <c r="AV112" s="457"/>
      <c r="AW112" s="457"/>
      <c r="AX112" s="457"/>
      <c r="AY112" s="457"/>
      <c r="AZ112" s="457"/>
      <c r="BA112" s="457"/>
      <c r="BB112" s="51"/>
      <c r="BC112" s="51"/>
      <c r="BD112" s="51"/>
      <c r="BE112" s="126"/>
      <c r="BF112" s="126"/>
      <c r="BG112" s="126"/>
      <c r="BH112" s="126"/>
      <c r="BI112" s="51"/>
      <c r="BM112" s="241"/>
      <c r="BN112" s="241"/>
      <c r="BO112" s="241"/>
      <c r="CI112" s="264"/>
      <c r="CJ112" s="264"/>
      <c r="CK112" s="264"/>
      <c r="CL112" s="264"/>
      <c r="CM112" s="264"/>
      <c r="CN112" s="264"/>
    </row>
    <row r="113" spans="2:129" ht="21" hidden="1" customHeight="1" x14ac:dyDescent="0.4">
      <c r="B113" s="455"/>
      <c r="C113" s="455"/>
      <c r="D113" s="453"/>
      <c r="E113" s="453"/>
      <c r="F113" s="453"/>
      <c r="G113" s="453"/>
      <c r="H113" s="457"/>
      <c r="I113" s="457"/>
      <c r="J113" s="457"/>
      <c r="K113" s="457"/>
      <c r="L113" s="457"/>
      <c r="M113" s="457"/>
      <c r="N113" s="457"/>
      <c r="O113" s="457"/>
      <c r="P113" s="457"/>
      <c r="Q113" s="457"/>
      <c r="R113" s="457"/>
      <c r="S113" s="457"/>
      <c r="T113" s="457"/>
      <c r="U113" s="126"/>
      <c r="V113" s="457"/>
      <c r="W113" s="457"/>
      <c r="X113" s="457"/>
      <c r="Y113" s="457"/>
      <c r="Z113" s="457"/>
      <c r="AA113" s="457"/>
      <c r="AB113" s="126"/>
      <c r="AC113" s="126"/>
      <c r="AD113" s="126"/>
      <c r="AE113" s="126"/>
      <c r="AF113" s="457"/>
      <c r="AG113" s="457"/>
      <c r="AH113" s="457"/>
      <c r="AI113" s="457"/>
      <c r="AJ113" s="457"/>
      <c r="AK113" s="457"/>
      <c r="AL113" s="457"/>
      <c r="AM113" s="457"/>
      <c r="AN113" s="457"/>
      <c r="AO113" s="457"/>
      <c r="AP113" s="457"/>
      <c r="AQ113" s="457"/>
      <c r="AR113" s="457"/>
      <c r="AS113" s="457"/>
      <c r="AT113" s="457"/>
      <c r="AU113" s="457"/>
      <c r="AV113" s="457"/>
      <c r="AW113" s="457"/>
      <c r="AX113" s="457"/>
      <c r="AY113" s="457"/>
      <c r="AZ113" s="457"/>
      <c r="BA113" s="457"/>
      <c r="BB113" s="51"/>
      <c r="BC113" s="51"/>
      <c r="BD113" s="51"/>
      <c r="BE113" s="126"/>
      <c r="BF113" s="126"/>
      <c r="BG113" s="126"/>
      <c r="BH113" s="126"/>
      <c r="BI113" s="51"/>
      <c r="BM113" s="241"/>
      <c r="BN113" s="241"/>
      <c r="BO113" s="241"/>
    </row>
    <row r="114" spans="2:129" ht="21" hidden="1" customHeight="1" x14ac:dyDescent="0.4">
      <c r="B114" s="455"/>
      <c r="C114" s="455"/>
      <c r="D114" s="453"/>
      <c r="E114" s="453"/>
      <c r="F114" s="453"/>
      <c r="G114" s="453"/>
      <c r="H114" s="457"/>
      <c r="I114" s="457"/>
      <c r="J114" s="457"/>
      <c r="K114" s="457"/>
      <c r="L114" s="457"/>
      <c r="M114" s="457"/>
      <c r="N114" s="457"/>
      <c r="O114" s="457"/>
      <c r="P114" s="457"/>
      <c r="Q114" s="457"/>
      <c r="R114" s="457"/>
      <c r="S114" s="457"/>
      <c r="T114" s="457"/>
      <c r="U114" s="126"/>
      <c r="V114" s="457"/>
      <c r="W114" s="457"/>
      <c r="X114" s="457"/>
      <c r="Y114" s="457"/>
      <c r="Z114" s="457"/>
      <c r="AA114" s="457"/>
      <c r="AB114" s="126"/>
      <c r="AC114" s="126"/>
      <c r="AD114" s="126"/>
      <c r="AE114" s="126"/>
      <c r="AF114" s="457"/>
      <c r="AG114" s="457"/>
      <c r="AH114" s="457"/>
      <c r="AI114" s="457"/>
      <c r="AJ114" s="457"/>
      <c r="AK114" s="457"/>
      <c r="AL114" s="457"/>
      <c r="AM114" s="457"/>
      <c r="AN114" s="457"/>
      <c r="AO114" s="457"/>
      <c r="AP114" s="457"/>
      <c r="AQ114" s="457"/>
      <c r="AR114" s="457"/>
      <c r="AS114" s="457"/>
      <c r="AT114" s="457"/>
      <c r="AU114" s="457"/>
      <c r="AV114" s="457"/>
      <c r="AW114" s="457"/>
      <c r="AX114" s="457"/>
      <c r="AY114" s="457"/>
      <c r="AZ114" s="457"/>
      <c r="BA114" s="457"/>
      <c r="BB114" s="51"/>
      <c r="BC114" s="51"/>
      <c r="BD114" s="51"/>
      <c r="BE114" s="51"/>
      <c r="BF114" s="51"/>
      <c r="BG114" s="51"/>
      <c r="BH114" s="51"/>
      <c r="BI114" s="51"/>
      <c r="BM114" s="241"/>
      <c r="BN114" s="241"/>
      <c r="BO114" s="241"/>
    </row>
    <row r="115" spans="2:129" ht="21" hidden="1" customHeight="1" x14ac:dyDescent="0.4">
      <c r="B115" s="455"/>
      <c r="C115" s="455"/>
      <c r="D115" s="453"/>
      <c r="E115" s="453"/>
      <c r="F115" s="453"/>
      <c r="G115" s="453"/>
      <c r="H115" s="457"/>
      <c r="I115" s="457"/>
      <c r="J115" s="457"/>
      <c r="K115" s="457"/>
      <c r="L115" s="457"/>
      <c r="M115" s="457"/>
      <c r="N115" s="457"/>
      <c r="O115" s="457"/>
      <c r="P115" s="457"/>
      <c r="Q115" s="457"/>
      <c r="R115" s="457"/>
      <c r="S115" s="457"/>
      <c r="T115" s="457"/>
      <c r="U115" s="126"/>
      <c r="V115" s="457"/>
      <c r="W115" s="457"/>
      <c r="X115" s="457"/>
      <c r="Y115" s="457"/>
      <c r="Z115" s="457"/>
      <c r="AA115" s="457"/>
      <c r="AB115" s="126"/>
      <c r="AC115" s="126"/>
      <c r="AD115" s="126"/>
      <c r="AE115" s="126"/>
      <c r="AF115" s="457"/>
      <c r="AG115" s="457"/>
      <c r="AH115" s="457"/>
      <c r="AI115" s="457"/>
      <c r="AJ115" s="457"/>
      <c r="AK115" s="457"/>
      <c r="AL115" s="457"/>
      <c r="AM115" s="457"/>
      <c r="AN115" s="457"/>
      <c r="AO115" s="457"/>
      <c r="AP115" s="457"/>
      <c r="AQ115" s="457"/>
      <c r="AR115" s="457"/>
      <c r="AS115" s="457"/>
      <c r="AT115" s="457"/>
      <c r="AU115" s="457"/>
      <c r="AV115" s="457"/>
      <c r="AW115" s="457"/>
      <c r="AX115" s="457"/>
      <c r="AY115" s="457"/>
      <c r="AZ115" s="457"/>
      <c r="BA115" s="457"/>
      <c r="BB115" s="51"/>
      <c r="BC115" s="51"/>
      <c r="BD115" s="51"/>
      <c r="BE115" s="140"/>
      <c r="BF115" s="140"/>
      <c r="BG115" s="140"/>
      <c r="BH115" s="140"/>
      <c r="BI115" s="51"/>
      <c r="BM115" s="241"/>
      <c r="BN115" s="241"/>
      <c r="BO115" s="241"/>
    </row>
    <row r="116" spans="2:129" ht="21" hidden="1" customHeight="1" x14ac:dyDescent="0.4">
      <c r="B116" s="455"/>
      <c r="C116" s="455"/>
      <c r="D116" s="453"/>
      <c r="E116" s="453"/>
      <c r="F116" s="453"/>
      <c r="G116" s="453"/>
      <c r="H116" s="457"/>
      <c r="I116" s="457"/>
      <c r="J116" s="457"/>
      <c r="K116" s="457"/>
      <c r="L116" s="457"/>
      <c r="M116" s="457"/>
      <c r="N116" s="457"/>
      <c r="O116" s="457"/>
      <c r="P116" s="457"/>
      <c r="Q116" s="457"/>
      <c r="R116" s="457"/>
      <c r="S116" s="457"/>
      <c r="T116" s="457"/>
      <c r="U116" s="126"/>
      <c r="V116" s="457"/>
      <c r="W116" s="457"/>
      <c r="X116" s="457"/>
      <c r="Y116" s="457"/>
      <c r="Z116" s="457"/>
      <c r="AA116" s="457"/>
      <c r="AB116" s="126"/>
      <c r="AC116" s="126"/>
      <c r="AD116" s="126"/>
      <c r="AE116" s="126"/>
      <c r="AF116" s="457"/>
      <c r="AG116" s="457"/>
      <c r="AH116" s="457"/>
      <c r="AI116" s="457"/>
      <c r="AJ116" s="457"/>
      <c r="AK116" s="457"/>
      <c r="AL116" s="457"/>
      <c r="AM116" s="457"/>
      <c r="AN116" s="457"/>
      <c r="AO116" s="457"/>
      <c r="AP116" s="457"/>
      <c r="AQ116" s="457"/>
      <c r="AR116" s="457"/>
      <c r="AS116" s="457"/>
      <c r="AT116" s="457"/>
      <c r="AU116" s="457"/>
      <c r="AV116" s="457"/>
      <c r="AW116" s="457"/>
      <c r="AX116" s="457"/>
      <c r="AY116" s="457"/>
      <c r="AZ116" s="457"/>
      <c r="BA116" s="457"/>
      <c r="BB116" s="51"/>
      <c r="BC116" s="51"/>
      <c r="BD116" s="51"/>
      <c r="BE116" s="140"/>
      <c r="BF116" s="140"/>
      <c r="BG116" s="140"/>
      <c r="BH116" s="140"/>
      <c r="BI116" s="51"/>
      <c r="BM116" s="241"/>
      <c r="BN116" s="241"/>
      <c r="BO116" s="241"/>
      <c r="BP116" s="51"/>
    </row>
    <row r="117" spans="2:129" ht="21" hidden="1" customHeight="1" x14ac:dyDescent="0.4">
      <c r="B117" s="455"/>
      <c r="C117" s="455"/>
      <c r="D117" s="453"/>
      <c r="E117" s="453"/>
      <c r="F117" s="453"/>
      <c r="G117" s="453"/>
      <c r="H117" s="457"/>
      <c r="I117" s="457"/>
      <c r="J117" s="457"/>
      <c r="K117" s="457"/>
      <c r="L117" s="457"/>
      <c r="M117" s="457"/>
      <c r="N117" s="457"/>
      <c r="O117" s="457"/>
      <c r="P117" s="457"/>
      <c r="Q117" s="457"/>
      <c r="R117" s="457"/>
      <c r="S117" s="457"/>
      <c r="T117" s="457"/>
      <c r="U117" s="126"/>
      <c r="V117" s="457"/>
      <c r="W117" s="457"/>
      <c r="X117" s="457"/>
      <c r="Y117" s="457"/>
      <c r="Z117" s="457"/>
      <c r="AA117" s="457"/>
      <c r="AB117" s="126"/>
      <c r="AC117" s="126"/>
      <c r="AD117" s="126"/>
      <c r="AE117" s="126"/>
      <c r="AF117" s="457"/>
      <c r="AG117" s="457"/>
      <c r="AH117" s="457"/>
      <c r="AI117" s="457"/>
      <c r="AJ117" s="457"/>
      <c r="AK117" s="457"/>
      <c r="AL117" s="457"/>
      <c r="AM117" s="457"/>
      <c r="AN117" s="457"/>
      <c r="AO117" s="457"/>
      <c r="AP117" s="457"/>
      <c r="AQ117" s="457"/>
      <c r="AR117" s="457"/>
      <c r="AS117" s="457"/>
      <c r="AT117" s="457"/>
      <c r="AU117" s="457"/>
      <c r="AV117" s="457"/>
      <c r="AW117" s="457"/>
      <c r="AX117" s="457"/>
      <c r="AY117" s="457"/>
      <c r="AZ117" s="457"/>
      <c r="BA117" s="457"/>
      <c r="BB117" s="51"/>
      <c r="BC117" s="51"/>
      <c r="BD117" s="51"/>
      <c r="BE117" s="140"/>
      <c r="BF117" s="140"/>
      <c r="BG117" s="140"/>
      <c r="BH117" s="140"/>
      <c r="BI117" s="51"/>
      <c r="BM117" s="241"/>
      <c r="BN117" s="241"/>
      <c r="BO117" s="241"/>
      <c r="BP117" s="51"/>
    </row>
    <row r="118" spans="2:129" ht="21" hidden="1" customHeight="1" x14ac:dyDescent="0.4">
      <c r="B118" s="455"/>
      <c r="C118" s="455"/>
      <c r="D118" s="453"/>
      <c r="E118" s="453"/>
      <c r="F118" s="453"/>
      <c r="G118" s="453"/>
      <c r="H118" s="457"/>
      <c r="I118" s="457"/>
      <c r="J118" s="457"/>
      <c r="K118" s="457"/>
      <c r="L118" s="457"/>
      <c r="M118" s="457"/>
      <c r="N118" s="457"/>
      <c r="O118" s="457"/>
      <c r="P118" s="457"/>
      <c r="Q118" s="457"/>
      <c r="R118" s="457"/>
      <c r="S118" s="457"/>
      <c r="T118" s="457"/>
      <c r="U118" s="126"/>
      <c r="V118" s="457"/>
      <c r="W118" s="457"/>
      <c r="X118" s="457"/>
      <c r="Y118" s="457"/>
      <c r="Z118" s="457"/>
      <c r="AA118" s="457"/>
      <c r="AB118" s="126"/>
      <c r="AC118" s="126"/>
      <c r="AD118" s="126"/>
      <c r="AE118" s="126"/>
      <c r="AF118" s="457"/>
      <c r="AG118" s="457"/>
      <c r="AH118" s="457"/>
      <c r="AI118" s="457"/>
      <c r="AJ118" s="457"/>
      <c r="AK118" s="457"/>
      <c r="AL118" s="457"/>
      <c r="AM118" s="457"/>
      <c r="AN118" s="457"/>
      <c r="AO118" s="457"/>
      <c r="AP118" s="457"/>
      <c r="AQ118" s="457"/>
      <c r="AR118" s="457"/>
      <c r="AS118" s="457"/>
      <c r="AT118" s="457"/>
      <c r="AU118" s="457"/>
      <c r="AV118" s="457"/>
      <c r="AW118" s="457"/>
      <c r="AX118" s="457"/>
      <c r="AY118" s="457"/>
      <c r="AZ118" s="457"/>
      <c r="BA118" s="457"/>
      <c r="BB118" s="51"/>
      <c r="BC118" s="51"/>
      <c r="BD118" s="51"/>
      <c r="BE118" s="140"/>
      <c r="BF118" s="140"/>
      <c r="BG118" s="140"/>
      <c r="BH118" s="140"/>
      <c r="BI118" s="51"/>
      <c r="BM118" s="241"/>
      <c r="BN118" s="241"/>
      <c r="BO118" s="241"/>
      <c r="BP118" s="51"/>
    </row>
    <row r="119" spans="2:129" ht="21" hidden="1" customHeight="1" x14ac:dyDescent="0.4">
      <c r="B119" s="455"/>
      <c r="C119" s="455"/>
      <c r="D119" s="453"/>
      <c r="E119" s="453"/>
      <c r="F119" s="453"/>
      <c r="G119" s="453"/>
      <c r="H119" s="457"/>
      <c r="I119" s="457"/>
      <c r="J119" s="457"/>
      <c r="K119" s="457"/>
      <c r="L119" s="457"/>
      <c r="M119" s="457"/>
      <c r="N119" s="457"/>
      <c r="O119" s="457"/>
      <c r="P119" s="457"/>
      <c r="Q119" s="457"/>
      <c r="R119" s="457"/>
      <c r="S119" s="457"/>
      <c r="T119" s="457"/>
      <c r="U119" s="126"/>
      <c r="V119" s="457"/>
      <c r="W119" s="457"/>
      <c r="X119" s="457"/>
      <c r="Y119" s="457"/>
      <c r="Z119" s="457"/>
      <c r="AA119" s="457"/>
      <c r="AB119" s="126"/>
      <c r="AC119" s="126"/>
      <c r="AD119" s="126"/>
      <c r="AE119" s="126"/>
      <c r="AF119" s="457"/>
      <c r="AG119" s="457"/>
      <c r="AH119" s="457"/>
      <c r="AI119" s="457"/>
      <c r="AJ119" s="457"/>
      <c r="AK119" s="457"/>
      <c r="AL119" s="457"/>
      <c r="AM119" s="457"/>
      <c r="AN119" s="457"/>
      <c r="AO119" s="457"/>
      <c r="AP119" s="457"/>
      <c r="AQ119" s="457"/>
      <c r="AR119" s="457"/>
      <c r="AS119" s="457"/>
      <c r="AT119" s="457"/>
      <c r="AU119" s="457"/>
      <c r="AV119" s="457"/>
      <c r="AW119" s="457"/>
      <c r="AX119" s="457"/>
      <c r="AY119" s="457"/>
      <c r="AZ119" s="457"/>
      <c r="BA119" s="457"/>
      <c r="BB119" s="51"/>
      <c r="BC119" s="51"/>
      <c r="BD119" s="51"/>
      <c r="BE119" s="140"/>
      <c r="BF119" s="140"/>
      <c r="BG119" s="140"/>
      <c r="BH119" s="140"/>
      <c r="BI119" s="51"/>
      <c r="BM119" s="241"/>
      <c r="BN119" s="241"/>
      <c r="BO119" s="241"/>
      <c r="BP119" s="51"/>
      <c r="DE119" s="226"/>
      <c r="DF119" s="226"/>
      <c r="DG119" s="226"/>
      <c r="DH119" s="226"/>
      <c r="DI119" s="226"/>
      <c r="DJ119" s="226"/>
      <c r="DK119" s="227"/>
      <c r="DL119" s="227"/>
      <c r="DM119" s="227"/>
      <c r="DN119" s="227"/>
      <c r="DO119" s="227"/>
      <c r="DP119" s="227"/>
      <c r="DQ119" s="227"/>
      <c r="DR119" s="227"/>
      <c r="DS119" s="227"/>
      <c r="DT119" s="227"/>
      <c r="DU119" s="227"/>
      <c r="DV119" s="227"/>
      <c r="DW119" s="227"/>
      <c r="DX119" s="227"/>
      <c r="DY119" s="225"/>
    </row>
    <row r="120" spans="2:129" ht="21" hidden="1" customHeight="1" x14ac:dyDescent="0.4">
      <c r="B120" s="455"/>
      <c r="C120" s="455"/>
      <c r="D120" s="453"/>
      <c r="E120" s="453"/>
      <c r="F120" s="453"/>
      <c r="G120" s="453"/>
      <c r="H120" s="457"/>
      <c r="I120" s="457"/>
      <c r="J120" s="457"/>
      <c r="K120" s="457"/>
      <c r="L120" s="457"/>
      <c r="M120" s="457"/>
      <c r="N120" s="457"/>
      <c r="O120" s="457"/>
      <c r="P120" s="457"/>
      <c r="Q120" s="457"/>
      <c r="R120" s="457"/>
      <c r="S120" s="457"/>
      <c r="T120" s="457"/>
      <c r="U120" s="126"/>
      <c r="V120" s="457"/>
      <c r="W120" s="457"/>
      <c r="X120" s="457"/>
      <c r="Y120" s="457"/>
      <c r="Z120" s="457"/>
      <c r="AA120" s="457"/>
      <c r="AB120" s="126"/>
      <c r="AC120" s="126"/>
      <c r="AD120" s="126"/>
      <c r="AE120" s="126"/>
      <c r="AF120" s="457"/>
      <c r="AG120" s="457"/>
      <c r="AH120" s="457"/>
      <c r="AI120" s="457"/>
      <c r="AJ120" s="457"/>
      <c r="AK120" s="457"/>
      <c r="AL120" s="457"/>
      <c r="AM120" s="457"/>
      <c r="AN120" s="457"/>
      <c r="AO120" s="457"/>
      <c r="AP120" s="457"/>
      <c r="AQ120" s="457"/>
      <c r="AR120" s="457"/>
      <c r="AS120" s="457"/>
      <c r="AT120" s="457"/>
      <c r="AU120" s="457"/>
      <c r="AV120" s="457"/>
      <c r="AW120" s="457"/>
      <c r="AX120" s="457"/>
      <c r="AY120" s="457"/>
      <c r="AZ120" s="457"/>
      <c r="BA120" s="457"/>
      <c r="BB120" s="51"/>
      <c r="BC120" s="51"/>
      <c r="BD120" s="51"/>
      <c r="BE120" s="151"/>
      <c r="BF120" s="151"/>
      <c r="BG120" s="151"/>
      <c r="BH120" s="151"/>
      <c r="BI120" s="51"/>
      <c r="BM120" s="241"/>
      <c r="BN120" s="241"/>
      <c r="BO120" s="241"/>
      <c r="BP120" s="51"/>
      <c r="DE120" s="226"/>
      <c r="DF120" s="226"/>
      <c r="DG120" s="226"/>
      <c r="DH120" s="226"/>
      <c r="DI120" s="226"/>
      <c r="DJ120" s="226"/>
      <c r="DK120" s="227"/>
      <c r="DL120" s="227"/>
      <c r="DM120" s="227"/>
      <c r="DN120" s="227"/>
      <c r="DO120" s="227"/>
      <c r="DP120" s="227"/>
      <c r="DQ120" s="227"/>
      <c r="DR120" s="227"/>
      <c r="DS120" s="227"/>
      <c r="DT120" s="227"/>
      <c r="DU120" s="227"/>
      <c r="DV120" s="227"/>
      <c r="DW120" s="227"/>
      <c r="DX120" s="227"/>
      <c r="DY120" s="225"/>
    </row>
    <row r="121" spans="2:129" ht="21" hidden="1" customHeight="1" x14ac:dyDescent="0.4">
      <c r="B121" s="455"/>
      <c r="C121" s="455"/>
      <c r="D121" s="453"/>
      <c r="E121" s="453"/>
      <c r="F121" s="453"/>
      <c r="G121" s="453"/>
      <c r="H121" s="457"/>
      <c r="I121" s="457"/>
      <c r="J121" s="457"/>
      <c r="K121" s="457"/>
      <c r="L121" s="457"/>
      <c r="M121" s="457"/>
      <c r="N121" s="457"/>
      <c r="O121" s="457"/>
      <c r="P121" s="457"/>
      <c r="Q121" s="457"/>
      <c r="R121" s="457"/>
      <c r="S121" s="457"/>
      <c r="T121" s="457"/>
      <c r="U121" s="126"/>
      <c r="V121" s="457"/>
      <c r="W121" s="457"/>
      <c r="X121" s="457"/>
      <c r="Y121" s="457"/>
      <c r="Z121" s="457"/>
      <c r="AA121" s="457"/>
      <c r="AB121" s="126"/>
      <c r="AC121" s="126"/>
      <c r="AD121" s="126"/>
      <c r="AE121" s="126"/>
      <c r="AF121" s="457"/>
      <c r="AG121" s="457"/>
      <c r="AH121" s="457"/>
      <c r="AI121" s="457"/>
      <c r="AJ121" s="457"/>
      <c r="AK121" s="457"/>
      <c r="AL121" s="457"/>
      <c r="AM121" s="457"/>
      <c r="AN121" s="457"/>
      <c r="AO121" s="457"/>
      <c r="AP121" s="457"/>
      <c r="AQ121" s="457"/>
      <c r="AR121" s="457"/>
      <c r="AS121" s="457"/>
      <c r="AT121" s="457"/>
      <c r="AU121" s="457"/>
      <c r="AV121" s="457"/>
      <c r="AW121" s="457"/>
      <c r="AX121" s="457"/>
      <c r="AY121" s="457"/>
      <c r="AZ121" s="457"/>
      <c r="BA121" s="457"/>
      <c r="BB121" s="51"/>
      <c r="BC121" s="51"/>
      <c r="BD121" s="51"/>
      <c r="BE121" s="151"/>
      <c r="BF121" s="151"/>
      <c r="BG121" s="151"/>
      <c r="BH121" s="151"/>
      <c r="BI121" s="51"/>
      <c r="BM121" s="241"/>
      <c r="BN121" s="241"/>
      <c r="BO121" s="241"/>
      <c r="BP121" s="51"/>
      <c r="DE121" s="226"/>
      <c r="DF121" s="226"/>
      <c r="DG121" s="226"/>
      <c r="DH121" s="226"/>
      <c r="DI121" s="226"/>
      <c r="DJ121" s="226"/>
      <c r="DK121" s="227"/>
      <c r="DL121" s="227"/>
      <c r="DM121" s="227"/>
      <c r="DN121" s="227"/>
      <c r="DO121" s="227"/>
      <c r="DP121" s="227"/>
      <c r="DQ121" s="227"/>
      <c r="DR121" s="227"/>
      <c r="DS121" s="227"/>
      <c r="DT121" s="227"/>
      <c r="DU121" s="227"/>
      <c r="DV121" s="227"/>
      <c r="DW121" s="227"/>
      <c r="DX121" s="227"/>
      <c r="DY121" s="225"/>
    </row>
    <row r="122" spans="2:129" ht="21" hidden="1" customHeight="1" x14ac:dyDescent="0.4">
      <c r="B122" s="455"/>
      <c r="C122" s="455"/>
      <c r="D122" s="453"/>
      <c r="E122" s="453"/>
      <c r="F122" s="453"/>
      <c r="G122" s="453"/>
      <c r="H122" s="457"/>
      <c r="I122" s="457"/>
      <c r="J122" s="457"/>
      <c r="K122" s="457"/>
      <c r="L122" s="457"/>
      <c r="M122" s="457"/>
      <c r="N122" s="457"/>
      <c r="O122" s="457"/>
      <c r="P122" s="457"/>
      <c r="Q122" s="457"/>
      <c r="R122" s="457"/>
      <c r="S122" s="457"/>
      <c r="T122" s="457"/>
      <c r="U122" s="126"/>
      <c r="V122" s="457"/>
      <c r="W122" s="457"/>
      <c r="X122" s="457"/>
      <c r="Y122" s="457"/>
      <c r="Z122" s="457"/>
      <c r="AA122" s="457"/>
      <c r="AB122" s="126"/>
      <c r="AC122" s="126"/>
      <c r="AD122" s="126"/>
      <c r="AE122" s="126"/>
      <c r="AF122" s="457"/>
      <c r="AG122" s="457"/>
      <c r="AH122" s="457"/>
      <c r="AI122" s="457"/>
      <c r="AJ122" s="457"/>
      <c r="AK122" s="457"/>
      <c r="AL122" s="457"/>
      <c r="AM122" s="457"/>
      <c r="AN122" s="457"/>
      <c r="AO122" s="457"/>
      <c r="AP122" s="457"/>
      <c r="AQ122" s="457"/>
      <c r="AR122" s="457"/>
      <c r="AS122" s="457"/>
      <c r="AT122" s="457"/>
      <c r="AU122" s="457"/>
      <c r="AV122" s="457"/>
      <c r="AW122" s="457"/>
      <c r="AX122" s="457"/>
      <c r="AY122" s="457"/>
      <c r="AZ122" s="457"/>
      <c r="BA122" s="457"/>
      <c r="BB122" s="51"/>
      <c r="BC122" s="51"/>
      <c r="BD122" s="51"/>
      <c r="BE122" s="151"/>
      <c r="BF122" s="151"/>
      <c r="BG122" s="151"/>
      <c r="BH122" s="151"/>
      <c r="BI122" s="51"/>
      <c r="BM122" s="241"/>
      <c r="BN122" s="241"/>
      <c r="BO122" s="241"/>
      <c r="BP122" s="51"/>
      <c r="DE122" s="226"/>
      <c r="DF122" s="226"/>
      <c r="DG122" s="226"/>
      <c r="DH122" s="226"/>
      <c r="DI122" s="226"/>
      <c r="DJ122" s="226"/>
      <c r="DK122" s="227"/>
      <c r="DL122" s="227"/>
      <c r="DM122" s="227"/>
      <c r="DN122" s="227"/>
      <c r="DO122" s="227"/>
      <c r="DP122" s="227"/>
      <c r="DQ122" s="227"/>
      <c r="DR122" s="227"/>
      <c r="DS122" s="227"/>
      <c r="DT122" s="227"/>
      <c r="DU122" s="227"/>
      <c r="DV122" s="227"/>
      <c r="DW122" s="227"/>
      <c r="DX122" s="227"/>
      <c r="DY122" s="225"/>
    </row>
    <row r="123" spans="2:129" ht="21" hidden="1" customHeight="1" x14ac:dyDescent="0.4">
      <c r="B123" s="455"/>
      <c r="C123" s="455"/>
      <c r="D123" s="453"/>
      <c r="E123" s="453"/>
      <c r="F123" s="453"/>
      <c r="G123" s="453"/>
      <c r="H123" s="457"/>
      <c r="I123" s="457"/>
      <c r="J123" s="457"/>
      <c r="K123" s="457"/>
      <c r="L123" s="457"/>
      <c r="M123" s="457"/>
      <c r="N123" s="457"/>
      <c r="O123" s="457"/>
      <c r="P123" s="457"/>
      <c r="Q123" s="457"/>
      <c r="R123" s="457"/>
      <c r="S123" s="457"/>
      <c r="T123" s="457"/>
      <c r="U123" s="126"/>
      <c r="V123" s="457"/>
      <c r="W123" s="457"/>
      <c r="X123" s="457"/>
      <c r="Y123" s="457"/>
      <c r="Z123" s="457"/>
      <c r="AA123" s="457"/>
      <c r="AB123" s="126"/>
      <c r="AC123" s="126"/>
      <c r="AD123" s="126"/>
      <c r="AE123" s="126"/>
      <c r="AF123" s="457"/>
      <c r="AG123" s="457"/>
      <c r="AH123" s="457"/>
      <c r="AI123" s="457"/>
      <c r="AJ123" s="457"/>
      <c r="AK123" s="457"/>
      <c r="AL123" s="457"/>
      <c r="AM123" s="457"/>
      <c r="AN123" s="457"/>
      <c r="AO123" s="457"/>
      <c r="AP123" s="457"/>
      <c r="AQ123" s="457"/>
      <c r="AR123" s="457"/>
      <c r="AS123" s="457"/>
      <c r="AT123" s="457"/>
      <c r="AU123" s="457"/>
      <c r="AV123" s="457"/>
      <c r="AW123" s="457"/>
      <c r="AX123" s="457"/>
      <c r="AY123" s="457"/>
      <c r="AZ123" s="457"/>
      <c r="BA123" s="457"/>
      <c r="BB123" s="51"/>
      <c r="BC123" s="51"/>
      <c r="BD123" s="51"/>
      <c r="BE123" s="151"/>
      <c r="BF123" s="151"/>
      <c r="BG123" s="151"/>
      <c r="BH123" s="151"/>
      <c r="BI123" s="51"/>
      <c r="BM123" s="241"/>
      <c r="BN123" s="241"/>
      <c r="BO123" s="241"/>
      <c r="DE123" s="51"/>
    </row>
    <row r="124" spans="2:129" ht="20.25" hidden="1" x14ac:dyDescent="0.4">
      <c r="B124" s="455"/>
      <c r="C124" s="455"/>
      <c r="D124" s="453"/>
      <c r="E124" s="453"/>
      <c r="F124" s="453"/>
      <c r="G124" s="453"/>
      <c r="H124" s="457"/>
      <c r="I124" s="457"/>
      <c r="J124" s="457"/>
      <c r="K124" s="457"/>
      <c r="L124" s="457"/>
      <c r="M124" s="457"/>
      <c r="N124" s="457"/>
      <c r="O124" s="457"/>
      <c r="P124" s="457"/>
      <c r="Q124" s="457"/>
      <c r="R124" s="457"/>
      <c r="S124" s="457"/>
      <c r="T124" s="457"/>
      <c r="U124" s="126"/>
      <c r="V124" s="457"/>
      <c r="W124" s="457"/>
      <c r="X124" s="457"/>
      <c r="Y124" s="457"/>
      <c r="Z124" s="457"/>
      <c r="AA124" s="457"/>
      <c r="AB124" s="126"/>
      <c r="AC124" s="126"/>
      <c r="AD124" s="126"/>
      <c r="AE124" s="126"/>
      <c r="AF124" s="457"/>
      <c r="AG124" s="457"/>
      <c r="AH124" s="457"/>
      <c r="AI124" s="457"/>
      <c r="AJ124" s="457"/>
      <c r="AK124" s="457"/>
      <c r="AL124" s="457"/>
      <c r="AM124" s="457"/>
      <c r="AN124" s="457"/>
      <c r="AO124" s="457"/>
      <c r="AP124" s="457"/>
      <c r="AQ124" s="457"/>
      <c r="AR124" s="457"/>
      <c r="AS124" s="457"/>
      <c r="AT124" s="457"/>
      <c r="AU124" s="457"/>
      <c r="AV124" s="457"/>
      <c r="AW124" s="457"/>
      <c r="AX124" s="457"/>
      <c r="AY124" s="457"/>
      <c r="AZ124" s="457"/>
      <c r="BA124" s="457"/>
      <c r="BB124" s="51"/>
      <c r="BC124" s="51"/>
      <c r="BD124" s="51"/>
      <c r="BE124" s="151"/>
      <c r="BF124" s="151"/>
      <c r="BG124" s="151"/>
      <c r="BH124" s="151"/>
      <c r="BI124" s="51"/>
      <c r="BM124" s="241"/>
      <c r="BN124" s="241"/>
      <c r="BO124" s="241"/>
      <c r="DE124" s="51"/>
    </row>
    <row r="125" spans="2:129" ht="20.25" hidden="1" x14ac:dyDescent="0.4">
      <c r="B125" s="68"/>
      <c r="C125" s="455"/>
      <c r="D125" s="97"/>
      <c r="E125" s="97"/>
      <c r="F125" s="97"/>
      <c r="G125" s="97"/>
      <c r="H125" s="457"/>
      <c r="I125" s="457"/>
      <c r="J125" s="457"/>
      <c r="K125" s="457"/>
      <c r="L125" s="457"/>
      <c r="M125" s="457"/>
      <c r="N125" s="457"/>
      <c r="O125" s="457"/>
      <c r="P125" s="457"/>
      <c r="Q125" s="457"/>
      <c r="R125" s="457"/>
      <c r="S125" s="457"/>
      <c r="T125" s="457"/>
      <c r="U125" s="126"/>
      <c r="V125" s="457"/>
      <c r="W125" s="457"/>
      <c r="X125" s="457"/>
      <c r="Y125" s="457"/>
      <c r="Z125" s="457"/>
      <c r="AA125" s="457"/>
      <c r="AB125" s="126"/>
      <c r="AC125" s="126"/>
      <c r="AD125" s="126"/>
      <c r="AE125" s="126"/>
      <c r="AF125" s="457"/>
      <c r="AG125" s="457"/>
      <c r="AH125" s="457"/>
      <c r="AI125" s="457"/>
      <c r="AJ125" s="457"/>
      <c r="AK125" s="457"/>
      <c r="AL125" s="457"/>
      <c r="AM125" s="457"/>
      <c r="AN125" s="457"/>
      <c r="AO125" s="457"/>
      <c r="AP125" s="457"/>
      <c r="AQ125" s="457"/>
      <c r="AR125" s="457"/>
      <c r="AS125" s="457"/>
      <c r="AT125" s="457"/>
      <c r="AU125" s="457"/>
      <c r="AV125" s="457"/>
      <c r="AW125" s="457"/>
      <c r="AX125" s="457"/>
      <c r="AY125" s="457"/>
      <c r="AZ125" s="457"/>
      <c r="BA125" s="457"/>
      <c r="BB125" s="51"/>
      <c r="BC125" s="51"/>
      <c r="BD125" s="51"/>
      <c r="BE125" s="151"/>
      <c r="BF125" s="151"/>
      <c r="BG125" s="151"/>
      <c r="BH125" s="151"/>
      <c r="BI125" s="51"/>
      <c r="BM125" s="241"/>
      <c r="BN125" s="241"/>
      <c r="BO125" s="241"/>
      <c r="DE125" s="51"/>
    </row>
    <row r="126" spans="2:129" ht="20.25" hidden="1" x14ac:dyDescent="0.4">
      <c r="B126" s="1131"/>
      <c r="C126" s="1131"/>
      <c r="D126" s="1131"/>
      <c r="E126" s="1131"/>
      <c r="F126" s="97"/>
      <c r="G126" s="97"/>
      <c r="H126" s="457"/>
      <c r="I126" s="457"/>
      <c r="J126" s="457"/>
      <c r="K126" s="457"/>
      <c r="L126" s="457"/>
      <c r="M126" s="457"/>
      <c r="N126" s="457"/>
      <c r="O126" s="457"/>
      <c r="P126" s="457"/>
      <c r="Q126" s="457"/>
      <c r="R126" s="457"/>
      <c r="S126" s="457"/>
      <c r="T126" s="457"/>
      <c r="U126" s="126"/>
      <c r="V126" s="457"/>
      <c r="W126" s="457"/>
      <c r="X126" s="457"/>
      <c r="Y126" s="457"/>
      <c r="Z126" s="457"/>
      <c r="AA126" s="457"/>
      <c r="AB126" s="126"/>
      <c r="AC126" s="126"/>
      <c r="AD126" s="126"/>
      <c r="AE126" s="126"/>
      <c r="AF126" s="457"/>
      <c r="AG126" s="457"/>
      <c r="AH126" s="457"/>
      <c r="AI126" s="457"/>
      <c r="AJ126" s="457"/>
      <c r="AK126" s="457"/>
      <c r="AL126" s="457"/>
      <c r="AM126" s="457"/>
      <c r="AN126" s="457"/>
      <c r="AO126" s="457"/>
      <c r="AP126" s="457"/>
      <c r="AQ126" s="457"/>
      <c r="AR126" s="457"/>
      <c r="AS126" s="457"/>
      <c r="AT126" s="457"/>
      <c r="AU126" s="457"/>
      <c r="AV126" s="457"/>
      <c r="AW126" s="457"/>
      <c r="AX126" s="457"/>
      <c r="AY126" s="457"/>
      <c r="AZ126" s="457"/>
      <c r="BA126" s="457"/>
      <c r="BB126" s="51"/>
      <c r="BC126" s="51"/>
      <c r="BD126" s="51"/>
      <c r="BE126" s="151"/>
      <c r="BF126" s="151"/>
      <c r="BG126" s="151"/>
      <c r="BH126" s="151"/>
      <c r="BI126" s="51"/>
      <c r="BM126" s="241"/>
      <c r="BN126" s="241"/>
      <c r="BO126" s="241"/>
      <c r="DE126" s="51"/>
    </row>
    <row r="127" spans="2:129" ht="20.25" hidden="1" x14ac:dyDescent="0.4">
      <c r="B127" s="381"/>
      <c r="C127" s="461"/>
      <c r="D127" s="381"/>
      <c r="E127" s="381"/>
      <c r="F127" s="453"/>
      <c r="G127" s="453"/>
      <c r="H127" s="457"/>
      <c r="I127" s="457"/>
      <c r="J127" s="457"/>
      <c r="K127" s="457"/>
      <c r="L127" s="457"/>
      <c r="M127" s="457"/>
      <c r="N127" s="457"/>
      <c r="O127" s="457"/>
      <c r="P127" s="457"/>
      <c r="Q127" s="457"/>
      <c r="R127" s="457"/>
      <c r="S127" s="457"/>
      <c r="T127" s="457"/>
      <c r="U127" s="126"/>
      <c r="V127" s="457"/>
      <c r="W127" s="457"/>
      <c r="X127" s="457"/>
      <c r="Y127" s="457"/>
      <c r="Z127" s="457"/>
      <c r="AA127" s="457"/>
      <c r="AB127" s="126"/>
      <c r="AC127" s="126"/>
      <c r="AD127" s="126"/>
      <c r="AE127" s="126"/>
      <c r="AF127" s="457"/>
      <c r="AG127" s="457"/>
      <c r="AH127" s="457"/>
      <c r="AI127" s="457"/>
      <c r="AJ127" s="457"/>
      <c r="AK127" s="457"/>
      <c r="AL127" s="457"/>
      <c r="AM127" s="457"/>
      <c r="AN127" s="457"/>
      <c r="AO127" s="457"/>
      <c r="AP127" s="457"/>
      <c r="AQ127" s="457"/>
      <c r="AR127" s="457"/>
      <c r="AS127" s="457"/>
      <c r="AT127" s="457"/>
      <c r="AU127" s="457"/>
      <c r="AV127" s="457"/>
      <c r="AW127" s="457"/>
      <c r="AX127" s="457"/>
      <c r="AY127" s="457"/>
      <c r="AZ127" s="457"/>
      <c r="BA127" s="457"/>
      <c r="BB127" s="51"/>
      <c r="BC127" s="51"/>
      <c r="BD127" s="51"/>
      <c r="BE127" s="151"/>
      <c r="BF127" s="151"/>
      <c r="BG127" s="151"/>
      <c r="BH127" s="151"/>
      <c r="BI127" s="51"/>
      <c r="BM127" s="241"/>
      <c r="BN127" s="241"/>
      <c r="BO127" s="241"/>
      <c r="DE127" s="51"/>
    </row>
    <row r="128" spans="2:129" ht="20.25" hidden="1" x14ac:dyDescent="0.4">
      <c r="B128" s="462"/>
      <c r="C128" s="461"/>
      <c r="D128" s="463"/>
      <c r="E128" s="387"/>
      <c r="F128" s="453"/>
      <c r="G128" s="453"/>
      <c r="H128" s="457"/>
      <c r="I128" s="457"/>
      <c r="J128" s="457"/>
      <c r="K128" s="457"/>
      <c r="L128" s="457"/>
      <c r="M128" s="457"/>
      <c r="N128" s="457"/>
      <c r="O128" s="457"/>
      <c r="P128" s="457"/>
      <c r="Q128" s="457"/>
      <c r="R128" s="457"/>
      <c r="S128" s="457"/>
      <c r="T128" s="457"/>
      <c r="U128" s="126"/>
      <c r="V128" s="457"/>
      <c r="W128" s="457"/>
      <c r="X128" s="457"/>
      <c r="Y128" s="457"/>
      <c r="Z128" s="457"/>
      <c r="AA128" s="457"/>
      <c r="AB128" s="126"/>
      <c r="AC128" s="126"/>
      <c r="AD128" s="126"/>
      <c r="AE128" s="126"/>
      <c r="AF128" s="457"/>
      <c r="AG128" s="457"/>
      <c r="AH128" s="457"/>
      <c r="AI128" s="457"/>
      <c r="AJ128" s="457"/>
      <c r="AK128" s="457"/>
      <c r="AL128" s="457"/>
      <c r="AM128" s="457"/>
      <c r="AN128" s="457"/>
      <c r="AO128" s="457"/>
      <c r="AP128" s="457"/>
      <c r="AQ128" s="457"/>
      <c r="AR128" s="457"/>
      <c r="AS128" s="457"/>
      <c r="AT128" s="457"/>
      <c r="AU128" s="457"/>
      <c r="AV128" s="457"/>
      <c r="AW128" s="457"/>
      <c r="AX128" s="457"/>
      <c r="AY128" s="457"/>
      <c r="AZ128" s="457"/>
      <c r="BA128" s="457"/>
      <c r="BB128" s="51"/>
      <c r="BE128" s="150"/>
      <c r="BF128" s="150"/>
      <c r="BG128" s="150"/>
      <c r="BH128" s="150"/>
      <c r="BM128" s="241"/>
      <c r="BN128" s="241"/>
      <c r="BO128" s="241"/>
      <c r="DE128" s="51"/>
    </row>
    <row r="129" spans="2:109" ht="20.25" hidden="1" x14ac:dyDescent="0.4">
      <c r="B129" s="461"/>
      <c r="C129" s="461"/>
      <c r="D129" s="383"/>
      <c r="E129" s="383"/>
      <c r="F129" s="453"/>
      <c r="G129" s="453"/>
      <c r="H129" s="457"/>
      <c r="I129" s="457"/>
      <c r="J129" s="457"/>
      <c r="K129" s="457"/>
      <c r="L129" s="457"/>
      <c r="M129" s="457"/>
      <c r="N129" s="457"/>
      <c r="O129" s="457"/>
      <c r="P129" s="457"/>
      <c r="Q129" s="457"/>
      <c r="R129" s="457"/>
      <c r="S129" s="457"/>
      <c r="T129" s="457"/>
      <c r="U129" s="126"/>
      <c r="V129" s="457"/>
      <c r="W129" s="457"/>
      <c r="X129" s="457"/>
      <c r="Y129" s="457"/>
      <c r="Z129" s="457"/>
      <c r="AA129" s="457"/>
      <c r="AB129" s="126"/>
      <c r="AC129" s="126"/>
      <c r="AD129" s="126"/>
      <c r="AE129" s="126"/>
      <c r="AF129" s="457"/>
      <c r="AG129" s="457"/>
      <c r="AH129" s="457"/>
      <c r="AI129" s="457"/>
      <c r="AJ129" s="457"/>
      <c r="AK129" s="457"/>
      <c r="AL129" s="457"/>
      <c r="AM129" s="457"/>
      <c r="AN129" s="457"/>
      <c r="AO129" s="457"/>
      <c r="AP129" s="457"/>
      <c r="AQ129" s="457"/>
      <c r="AR129" s="457"/>
      <c r="AS129" s="457"/>
      <c r="AT129" s="457"/>
      <c r="AU129" s="457"/>
      <c r="AV129" s="457"/>
      <c r="AW129" s="457"/>
      <c r="AX129" s="457"/>
      <c r="AY129" s="457"/>
      <c r="AZ129" s="457"/>
      <c r="BA129" s="457"/>
      <c r="BB129" s="51"/>
      <c r="BE129" s="150"/>
      <c r="BF129" s="150"/>
      <c r="BG129" s="150"/>
      <c r="BH129" s="150"/>
      <c r="BM129" s="241"/>
      <c r="BN129" s="241"/>
      <c r="BO129" s="241"/>
      <c r="DE129" s="51"/>
    </row>
    <row r="130" spans="2:109" ht="20.25" hidden="1" x14ac:dyDescent="0.4">
      <c r="B130" s="381"/>
      <c r="C130" s="461"/>
      <c r="D130" s="381"/>
      <c r="E130" s="22"/>
      <c r="F130" s="453"/>
      <c r="G130" s="453"/>
      <c r="H130" s="457"/>
      <c r="I130" s="457"/>
      <c r="J130" s="457"/>
      <c r="K130" s="457"/>
      <c r="L130" s="457"/>
      <c r="M130" s="457"/>
      <c r="N130" s="457"/>
      <c r="O130" s="457"/>
      <c r="P130" s="457"/>
      <c r="Q130" s="457"/>
      <c r="R130" s="457"/>
      <c r="S130" s="457"/>
      <c r="T130" s="457"/>
      <c r="U130" s="126"/>
      <c r="V130" s="457"/>
      <c r="W130" s="457"/>
      <c r="X130" s="457"/>
      <c r="Y130" s="457"/>
      <c r="Z130" s="457"/>
      <c r="AA130" s="457"/>
      <c r="AB130" s="126"/>
      <c r="AC130" s="126"/>
      <c r="AD130" s="126"/>
      <c r="AE130" s="126"/>
      <c r="AF130" s="457"/>
      <c r="AG130" s="457"/>
      <c r="AH130" s="457"/>
      <c r="AI130" s="457"/>
      <c r="AJ130" s="457"/>
      <c r="AK130" s="457"/>
      <c r="AL130" s="457"/>
      <c r="AM130" s="457"/>
      <c r="AN130" s="457"/>
      <c r="AO130" s="457"/>
      <c r="AP130" s="457"/>
      <c r="AQ130" s="457"/>
      <c r="AR130" s="457"/>
      <c r="AS130" s="457"/>
      <c r="AT130" s="457"/>
      <c r="AU130" s="457"/>
      <c r="AV130" s="457"/>
      <c r="AW130" s="457"/>
      <c r="AX130" s="457"/>
      <c r="AY130" s="457"/>
      <c r="AZ130" s="457"/>
      <c r="BA130" s="457"/>
      <c r="BB130" s="51"/>
      <c r="BE130" s="150"/>
      <c r="BF130" s="150"/>
      <c r="BG130" s="150"/>
      <c r="BH130" s="150"/>
      <c r="BM130" s="241"/>
      <c r="BN130" s="241"/>
      <c r="BO130" s="241"/>
    </row>
    <row r="131" spans="2:109" ht="20.25" hidden="1" x14ac:dyDescent="0.4">
      <c r="B131" s="455"/>
      <c r="C131" s="455"/>
      <c r="D131" s="97"/>
      <c r="E131" s="97"/>
      <c r="F131" s="453"/>
      <c r="G131" s="453"/>
      <c r="H131" s="457"/>
      <c r="I131" s="457"/>
      <c r="J131" s="457"/>
      <c r="K131" s="457"/>
      <c r="L131" s="457"/>
      <c r="M131" s="457"/>
      <c r="N131" s="457"/>
      <c r="O131" s="457"/>
      <c r="P131" s="457"/>
      <c r="Q131" s="457"/>
      <c r="R131" s="457"/>
      <c r="S131" s="457"/>
      <c r="T131" s="457"/>
      <c r="U131" s="126"/>
      <c r="V131" s="457"/>
      <c r="W131" s="457"/>
      <c r="X131" s="457"/>
      <c r="Y131" s="457"/>
      <c r="Z131" s="457"/>
      <c r="AA131" s="457"/>
      <c r="AB131" s="126"/>
      <c r="AC131" s="126"/>
      <c r="AD131" s="126"/>
      <c r="AE131" s="126"/>
      <c r="AF131" s="457"/>
      <c r="AG131" s="457"/>
      <c r="AH131" s="457"/>
      <c r="AI131" s="457"/>
      <c r="AJ131" s="457"/>
      <c r="AK131" s="457"/>
      <c r="AL131" s="457"/>
      <c r="AM131" s="457"/>
      <c r="AN131" s="457"/>
      <c r="AO131" s="457"/>
      <c r="AP131" s="457"/>
      <c r="AQ131" s="457"/>
      <c r="AR131" s="457"/>
      <c r="AS131" s="457"/>
      <c r="AT131" s="457"/>
      <c r="AU131" s="457"/>
      <c r="AV131" s="457"/>
      <c r="AW131" s="457"/>
      <c r="AX131" s="457"/>
      <c r="AY131" s="457"/>
      <c r="AZ131" s="457"/>
      <c r="BA131" s="457"/>
      <c r="BB131" s="51"/>
      <c r="BF131" s="150"/>
      <c r="BG131" s="150"/>
      <c r="BH131" s="150"/>
      <c r="BM131" s="241"/>
      <c r="BN131" s="241"/>
      <c r="BO131" s="241"/>
    </row>
    <row r="132" spans="2:109" ht="20.25" hidden="1" x14ac:dyDescent="0.4">
      <c r="B132" s="455"/>
      <c r="C132" s="455"/>
      <c r="D132" s="97"/>
      <c r="E132" s="97"/>
      <c r="F132" s="97"/>
      <c r="G132" s="453"/>
      <c r="H132" s="457"/>
      <c r="I132" s="457"/>
      <c r="J132" s="457"/>
      <c r="K132" s="457"/>
      <c r="L132" s="457"/>
      <c r="M132" s="457"/>
      <c r="N132" s="457"/>
      <c r="O132" s="457"/>
      <c r="P132" s="457"/>
      <c r="Q132" s="457"/>
      <c r="R132" s="457"/>
      <c r="S132" s="457"/>
      <c r="T132" s="457"/>
      <c r="U132" s="126"/>
      <c r="V132" s="457"/>
      <c r="W132" s="457"/>
      <c r="X132" s="457"/>
      <c r="Y132" s="457"/>
      <c r="Z132" s="457"/>
      <c r="AA132" s="457"/>
      <c r="AB132" s="126"/>
      <c r="AC132" s="126"/>
      <c r="AD132" s="126"/>
      <c r="AE132" s="126"/>
      <c r="AF132" s="457"/>
      <c r="AG132" s="457"/>
      <c r="AH132" s="457"/>
      <c r="AI132" s="457"/>
      <c r="AJ132" s="457"/>
      <c r="AK132" s="457"/>
      <c r="AL132" s="457"/>
      <c r="AM132" s="457"/>
      <c r="AN132" s="457"/>
      <c r="AO132" s="457"/>
      <c r="AP132" s="457"/>
      <c r="AQ132" s="457"/>
      <c r="AR132" s="457"/>
      <c r="AS132" s="457"/>
      <c r="AT132" s="457"/>
      <c r="AU132" s="457"/>
      <c r="AV132" s="457"/>
      <c r="AW132" s="457"/>
      <c r="AX132" s="457"/>
      <c r="AY132" s="457"/>
      <c r="AZ132" s="457"/>
      <c r="BA132" s="457"/>
      <c r="BB132" s="51"/>
      <c r="BE132" s="150"/>
      <c r="BF132" s="150"/>
      <c r="BG132" s="150"/>
      <c r="BH132" s="150"/>
      <c r="BM132" s="241"/>
      <c r="BN132" s="241"/>
      <c r="BO132" s="241"/>
    </row>
    <row r="133" spans="2:109" ht="20.25" hidden="1" x14ac:dyDescent="0.4">
      <c r="B133" s="455"/>
      <c r="C133" s="455"/>
      <c r="G133" s="453"/>
      <c r="H133" s="457"/>
      <c r="I133" s="457"/>
      <c r="J133" s="457"/>
      <c r="K133" s="457"/>
      <c r="L133" s="457"/>
      <c r="M133" s="457"/>
      <c r="N133" s="457"/>
      <c r="O133" s="457"/>
      <c r="P133" s="457"/>
      <c r="Q133" s="457"/>
      <c r="R133" s="457"/>
      <c r="S133" s="457"/>
      <c r="T133" s="457"/>
      <c r="U133" s="126"/>
      <c r="V133" s="457"/>
      <c r="W133" s="457"/>
      <c r="X133" s="457"/>
      <c r="Y133" s="457"/>
      <c r="Z133" s="457"/>
      <c r="AA133" s="457"/>
      <c r="AB133" s="126"/>
      <c r="AC133" s="126"/>
      <c r="AD133" s="126"/>
      <c r="AE133" s="126"/>
      <c r="AF133" s="457"/>
      <c r="AG133" s="457"/>
      <c r="AH133" s="457"/>
      <c r="AI133" s="457"/>
      <c r="AJ133" s="457"/>
      <c r="AK133" s="457"/>
      <c r="AL133" s="457"/>
      <c r="AM133" s="457"/>
      <c r="AN133" s="457"/>
      <c r="AO133" s="457"/>
      <c r="AP133" s="457"/>
      <c r="AQ133" s="457"/>
      <c r="AR133" s="457"/>
      <c r="AS133" s="457"/>
      <c r="AT133" s="457"/>
      <c r="AU133" s="457"/>
      <c r="AV133" s="457"/>
      <c r="AW133" s="457"/>
      <c r="AX133" s="457"/>
      <c r="AY133" s="457"/>
      <c r="AZ133" s="457"/>
      <c r="BA133" s="457"/>
      <c r="BB133" s="51"/>
      <c r="BF133" s="150"/>
      <c r="BG133" s="150"/>
      <c r="BH133" s="150"/>
      <c r="BM133" s="241"/>
      <c r="BN133" s="241"/>
      <c r="BO133" s="241"/>
    </row>
    <row r="134" spans="2:109" ht="20.25" hidden="1" x14ac:dyDescent="0.4">
      <c r="C134" s="126"/>
      <c r="G134" s="453"/>
      <c r="H134" s="457"/>
      <c r="I134" s="457"/>
      <c r="J134" s="457"/>
      <c r="K134" s="457"/>
      <c r="L134" s="457"/>
      <c r="M134" s="457"/>
      <c r="N134" s="457"/>
      <c r="O134" s="457"/>
      <c r="P134" s="457"/>
      <c r="Q134" s="457"/>
      <c r="R134" s="457"/>
      <c r="S134" s="457"/>
      <c r="T134" s="457"/>
      <c r="U134" s="126"/>
      <c r="V134" s="457"/>
      <c r="W134" s="457"/>
      <c r="X134" s="457"/>
      <c r="Y134" s="457"/>
      <c r="Z134" s="457"/>
      <c r="AA134" s="457"/>
      <c r="AB134" s="126"/>
      <c r="AC134" s="126"/>
      <c r="AD134" s="126"/>
      <c r="AE134" s="126"/>
      <c r="AF134" s="457"/>
      <c r="AG134" s="457"/>
      <c r="AH134" s="457"/>
      <c r="AI134" s="457"/>
      <c r="AJ134" s="457"/>
      <c r="AK134" s="457"/>
      <c r="AL134" s="457"/>
      <c r="AM134" s="457"/>
      <c r="AN134" s="457"/>
      <c r="AO134" s="457"/>
      <c r="AP134" s="457"/>
      <c r="AQ134" s="457"/>
      <c r="AR134" s="457"/>
      <c r="AS134" s="457"/>
      <c r="AT134" s="457"/>
      <c r="AU134" s="457"/>
      <c r="AV134" s="457"/>
      <c r="AW134" s="457"/>
      <c r="AX134" s="457"/>
      <c r="AY134" s="457"/>
      <c r="AZ134" s="457"/>
      <c r="BA134" s="457"/>
      <c r="BB134" s="51"/>
      <c r="BF134" s="150"/>
      <c r="BG134" s="150"/>
      <c r="BH134" s="150"/>
      <c r="BM134" s="241"/>
      <c r="BN134" s="241"/>
      <c r="BO134" s="241"/>
    </row>
    <row r="135" spans="2:109" ht="20.25" hidden="1" x14ac:dyDescent="0.4">
      <c r="B135" s="464"/>
      <c r="C135" s="464"/>
      <c r="D135" s="465"/>
      <c r="E135" s="465"/>
      <c r="F135" s="465"/>
      <c r="G135" s="465"/>
      <c r="BE135" s="150"/>
      <c r="BF135" s="150"/>
      <c r="BG135" s="150"/>
      <c r="BH135" s="150"/>
      <c r="BM135" s="241"/>
      <c r="BN135" s="241"/>
      <c r="BO135" s="241"/>
    </row>
    <row r="136" spans="2:109" ht="20.25" hidden="1" x14ac:dyDescent="0.4">
      <c r="BF136" s="150"/>
      <c r="BG136" s="150"/>
      <c r="BH136" s="150"/>
      <c r="BM136" s="241"/>
      <c r="BN136" s="241"/>
      <c r="BO136" s="241"/>
    </row>
    <row r="137" spans="2:109" ht="20.25" hidden="1" x14ac:dyDescent="0.4">
      <c r="B137" s="51"/>
      <c r="BE137" s="150"/>
      <c r="BF137" s="150"/>
      <c r="BG137" s="150"/>
      <c r="BH137" s="150"/>
      <c r="BM137" s="241"/>
      <c r="BN137" s="241"/>
      <c r="BO137" s="241"/>
    </row>
    <row r="138" spans="2:109" ht="20.25" hidden="1" x14ac:dyDescent="0.4">
      <c r="B138" s="464"/>
      <c r="C138" s="464"/>
      <c r="D138" s="465"/>
      <c r="E138" s="465"/>
      <c r="F138" s="465"/>
      <c r="G138" s="465"/>
      <c r="BE138" s="150"/>
      <c r="BF138" s="150"/>
      <c r="BG138" s="150"/>
      <c r="BH138" s="150"/>
      <c r="BM138" s="241"/>
      <c r="BN138" s="241"/>
      <c r="BO138" s="241"/>
    </row>
    <row r="139" spans="2:109" ht="20.25" hidden="1" x14ac:dyDescent="0.4">
      <c r="B139" s="464"/>
      <c r="C139" s="464"/>
      <c r="D139" s="465"/>
      <c r="E139" s="465"/>
      <c r="F139" s="465"/>
      <c r="G139" s="465"/>
      <c r="BE139" s="150"/>
      <c r="BF139" s="150"/>
      <c r="BG139" s="150"/>
      <c r="BH139" s="150"/>
      <c r="BM139" s="241"/>
      <c r="BN139" s="241"/>
      <c r="BO139" s="241"/>
    </row>
    <row r="140" spans="2:109" ht="21" hidden="1" thickBot="1" x14ac:dyDescent="0.45">
      <c r="B140" s="464"/>
      <c r="C140" s="464"/>
      <c r="D140" s="465"/>
      <c r="E140" s="465"/>
      <c r="F140" s="465"/>
      <c r="G140" s="465"/>
      <c r="BE140" s="150"/>
      <c r="BF140" s="150"/>
      <c r="BG140" s="150"/>
      <c r="BH140" s="150"/>
      <c r="BM140" s="241"/>
      <c r="BN140" s="241"/>
      <c r="BO140" s="241"/>
    </row>
    <row r="141" spans="2:109" ht="51" customHeight="1" thickBot="1" x14ac:dyDescent="0.45">
      <c r="B141" s="466"/>
      <c r="D141" s="467" t="str">
        <f>IF(BL179&gt;0," ","change the angle of frame or of cabinets")</f>
        <v xml:space="preserve"> </v>
      </c>
      <c r="E141" s="234"/>
      <c r="F141" s="234"/>
      <c r="G141" s="234"/>
      <c r="H141" s="458"/>
      <c r="I141" s="458"/>
      <c r="J141" s="458"/>
      <c r="K141" s="458"/>
      <c r="L141" s="458"/>
      <c r="M141" s="458"/>
      <c r="N141" s="458"/>
      <c r="O141" s="458"/>
      <c r="P141" s="458"/>
      <c r="Q141" s="458"/>
      <c r="R141" s="458"/>
      <c r="S141" s="458"/>
      <c r="T141" s="458"/>
      <c r="V141" s="458"/>
      <c r="W141" s="458"/>
      <c r="X141" s="458"/>
      <c r="Y141" s="458"/>
      <c r="Z141" s="458"/>
      <c r="AA141" s="458"/>
      <c r="AF141" s="458"/>
      <c r="AG141" s="458"/>
      <c r="AH141" s="458"/>
      <c r="AI141" s="458"/>
      <c r="AJ141" s="458"/>
      <c r="AK141" s="458"/>
      <c r="AL141" s="458"/>
      <c r="AM141" s="458"/>
      <c r="AN141" s="458"/>
      <c r="AO141" s="458"/>
      <c r="AP141" s="458"/>
      <c r="AQ141" s="458"/>
      <c r="AR141" s="458"/>
      <c r="AS141" s="458"/>
      <c r="AT141" s="458"/>
      <c r="AU141" s="458"/>
      <c r="AV141" s="458"/>
      <c r="AW141" s="458"/>
      <c r="AX141" s="458"/>
      <c r="AY141" s="458"/>
      <c r="AZ141" s="458"/>
      <c r="BA141" s="458"/>
      <c r="BB141" s="225"/>
      <c r="BE141" s="150"/>
      <c r="BF141" s="150"/>
      <c r="BG141" s="150"/>
      <c r="BH141" s="150"/>
      <c r="BM141" s="241"/>
      <c r="BN141" s="241"/>
      <c r="BO141" s="241"/>
    </row>
    <row r="142" spans="2:109" ht="51" customHeight="1" thickBot="1" x14ac:dyDescent="0.45">
      <c r="B142" s="1126" t="s">
        <v>116</v>
      </c>
      <c r="D142" s="467" t="str">
        <f>IF(DD107&lt;0," ","change the angle of frame or of cabinets")</f>
        <v xml:space="preserve"> </v>
      </c>
      <c r="E142" s="234"/>
      <c r="F142" s="234"/>
      <c r="G142" s="234"/>
      <c r="H142" s="458"/>
      <c r="I142" s="458"/>
      <c r="J142" s="458"/>
      <c r="K142" s="458"/>
      <c r="L142" s="458"/>
      <c r="M142" s="458"/>
      <c r="N142" s="458"/>
      <c r="O142" s="458"/>
      <c r="P142" s="458"/>
      <c r="Q142" s="458"/>
      <c r="R142" s="458"/>
      <c r="S142" s="458"/>
      <c r="T142" s="458"/>
      <c r="V142" s="468"/>
      <c r="W142" s="468"/>
      <c r="X142" s="468"/>
      <c r="Y142" s="468"/>
      <c r="Z142" s="468"/>
      <c r="AA142" s="468"/>
      <c r="AF142" s="459"/>
      <c r="AG142" s="459"/>
      <c r="AH142" s="459"/>
      <c r="AI142" s="459"/>
      <c r="AJ142" s="459"/>
      <c r="AK142" s="459"/>
      <c r="AL142" s="459"/>
      <c r="AM142" s="459"/>
      <c r="AN142" s="459"/>
      <c r="AO142" s="459"/>
      <c r="AP142" s="459"/>
      <c r="AQ142" s="459"/>
      <c r="AR142" s="459"/>
      <c r="AS142" s="459"/>
      <c r="AT142" s="459"/>
      <c r="AU142" s="459"/>
      <c r="AV142" s="459"/>
      <c r="AW142" s="459"/>
      <c r="AX142" s="459"/>
      <c r="AY142" s="459"/>
      <c r="AZ142" s="459"/>
      <c r="BA142" s="459"/>
      <c r="BB142" s="159"/>
      <c r="BE142" s="150"/>
      <c r="BF142" s="150"/>
      <c r="BG142" s="150"/>
      <c r="BH142" s="150"/>
      <c r="BM142" s="241"/>
      <c r="BN142" s="241"/>
      <c r="BO142" s="241"/>
    </row>
    <row r="143" spans="2:109" ht="51" customHeight="1" thickBot="1" x14ac:dyDescent="0.45">
      <c r="B143" s="1127"/>
      <c r="C143" s="239"/>
      <c r="D143" s="467" t="str">
        <f>IF(BL179&gt;(+COS(($B$144*-1)*3.14159265358979/180)*451.5)," ","USE EXBAR AR AT THE FRONT")</f>
        <v xml:space="preserve"> </v>
      </c>
      <c r="E143" s="234"/>
      <c r="F143" s="234"/>
      <c r="G143" s="234"/>
      <c r="H143" s="458"/>
      <c r="I143" s="458"/>
      <c r="J143" s="458"/>
      <c r="K143" s="458"/>
      <c r="L143" s="458"/>
      <c r="M143" s="458"/>
      <c r="N143" s="458"/>
      <c r="O143" s="458"/>
      <c r="P143" s="458"/>
      <c r="Q143" s="458"/>
      <c r="R143" s="458"/>
      <c r="S143" s="458"/>
      <c r="T143" s="458"/>
      <c r="AF143" s="458"/>
      <c r="AG143" s="458"/>
      <c r="AH143" s="458"/>
      <c r="AI143" s="458"/>
      <c r="AJ143" s="458"/>
      <c r="AK143" s="458"/>
      <c r="AL143" s="458"/>
      <c r="AM143" s="458"/>
      <c r="AN143" s="458"/>
      <c r="AO143" s="458"/>
      <c r="AP143" s="458"/>
      <c r="AQ143" s="458"/>
      <c r="AR143" s="458"/>
      <c r="AS143" s="458"/>
      <c r="AT143" s="458"/>
      <c r="AU143" s="458"/>
      <c r="AV143" s="458"/>
      <c r="AW143" s="458"/>
      <c r="AX143" s="458"/>
      <c r="AY143" s="458"/>
      <c r="AZ143" s="458"/>
      <c r="BA143" s="458"/>
      <c r="BB143" s="225"/>
      <c r="BE143" s="150"/>
      <c r="BF143" s="150"/>
      <c r="BG143" s="150"/>
      <c r="BH143" s="150"/>
      <c r="BM143" s="241"/>
      <c r="BN143" s="241"/>
      <c r="BO143" s="241"/>
    </row>
    <row r="144" spans="2:109" ht="51" customHeight="1" thickBot="1" x14ac:dyDescent="0.45">
      <c r="B144" s="4">
        <v>0</v>
      </c>
      <c r="C144" s="239"/>
      <c r="D144" s="391" t="str">
        <f>IF(DD107&lt;-(+COS(($B$144*-1)*3.14159265358979/180)*365.5)," ","USE EXBAR AR AT THE BACK")</f>
        <v xml:space="preserve"> </v>
      </c>
      <c r="E144" s="234"/>
      <c r="F144" s="234"/>
      <c r="G144" s="234"/>
      <c r="AF144" s="458"/>
      <c r="AG144" s="458"/>
      <c r="AK144" s="931" t="s">
        <v>175</v>
      </c>
      <c r="AL144" s="932"/>
      <c r="AM144" s="932"/>
      <c r="AN144" s="932"/>
      <c r="AO144" s="933" t="s">
        <v>189</v>
      </c>
      <c r="AP144" s="458"/>
      <c r="AQ144" s="458"/>
      <c r="AR144" s="458"/>
      <c r="AS144" s="458"/>
      <c r="AT144" s="458"/>
      <c r="AU144" s="458"/>
      <c r="AV144" s="458"/>
      <c r="AW144" s="458"/>
      <c r="AX144" s="458"/>
      <c r="AY144" s="458"/>
      <c r="AZ144" s="458"/>
      <c r="BA144" s="458"/>
      <c r="BB144" s="225"/>
      <c r="BE144" s="150"/>
      <c r="BF144" s="150"/>
      <c r="BG144" s="150"/>
      <c r="BH144" s="150"/>
      <c r="BM144" s="241"/>
      <c r="BN144" s="241"/>
      <c r="BO144" s="241"/>
    </row>
    <row r="145" spans="2:93" ht="24" customHeight="1" thickBot="1" x14ac:dyDescent="0.45">
      <c r="AF145" s="458"/>
      <c r="AG145" s="458"/>
      <c r="AK145" s="934" t="s">
        <v>176</v>
      </c>
      <c r="AL145" s="931" t="s">
        <v>177</v>
      </c>
      <c r="AM145" s="931" t="s">
        <v>178</v>
      </c>
      <c r="AN145" s="935" t="s">
        <v>182</v>
      </c>
      <c r="AO145" s="936" t="s">
        <v>180</v>
      </c>
      <c r="AP145" s="458"/>
      <c r="AQ145" s="458"/>
      <c r="AR145" s="458"/>
      <c r="AS145" s="458"/>
      <c r="AT145" s="458"/>
      <c r="AU145" s="458"/>
      <c r="AV145" s="458"/>
      <c r="AW145" s="458"/>
      <c r="AX145" s="458"/>
      <c r="AY145" s="458"/>
      <c r="AZ145" s="458"/>
      <c r="BA145" s="458"/>
      <c r="BB145" s="225"/>
      <c r="BE145" s="150"/>
      <c r="BF145" s="150"/>
      <c r="BG145" s="150"/>
      <c r="BH145" s="150"/>
      <c r="BM145" s="241"/>
      <c r="BN145" s="241"/>
      <c r="BO145" s="241"/>
    </row>
    <row r="146" spans="2:93" ht="67.5" hidden="1" customHeight="1" thickBot="1" x14ac:dyDescent="0.45">
      <c r="B146" s="469" t="s">
        <v>30</v>
      </c>
      <c r="C146" s="470"/>
      <c r="D146" s="39"/>
      <c r="E146" s="39"/>
      <c r="F146" s="39"/>
      <c r="G146" s="39"/>
      <c r="T146" s="471"/>
      <c r="U146" s="458"/>
      <c r="V146" s="458"/>
      <c r="W146" s="458"/>
      <c r="X146" s="458"/>
      <c r="Y146" s="458"/>
      <c r="Z146" s="458"/>
      <c r="AA146" s="458"/>
      <c r="AB146" s="458"/>
      <c r="AC146" s="458"/>
      <c r="AD146" s="458"/>
      <c r="AE146" s="458"/>
      <c r="AF146" s="458"/>
      <c r="AG146" s="458"/>
      <c r="AK146" s="934">
        <v>6.8623010000000004</v>
      </c>
      <c r="AL146" s="931">
        <f>+$B$144-AK146</f>
        <v>-6.8623010000000004</v>
      </c>
      <c r="AM146" s="937">
        <f>COS(AL146*3.14159265358979/180)</f>
        <v>0.99283617366519983</v>
      </c>
      <c r="AN146" s="938">
        <f>+AM146*378.71303</f>
        <v>375.99999562235405</v>
      </c>
      <c r="AO146" s="939">
        <f>+((AO150*AQ150)+(AN146*31)+(AO168*31))/(AQ150+31)</f>
        <v>323.20778015051337</v>
      </c>
      <c r="AP146" s="458"/>
      <c r="AQ146" s="458"/>
      <c r="AR146" s="458"/>
      <c r="AS146" s="458"/>
      <c r="AT146" s="458"/>
      <c r="AU146" s="458"/>
      <c r="AV146" s="458"/>
      <c r="AW146" s="458"/>
      <c r="AX146" s="458"/>
      <c r="AY146" s="458"/>
      <c r="AZ146" s="458"/>
      <c r="BA146" s="458"/>
      <c r="BB146" s="225"/>
      <c r="BC146" s="225"/>
      <c r="BE146" s="150"/>
      <c r="BF146" s="150"/>
      <c r="BG146" s="150"/>
      <c r="BH146" s="150"/>
    </row>
    <row r="147" spans="2:93" ht="29.25" thickBot="1" x14ac:dyDescent="0.45">
      <c r="B147" s="30">
        <v>1</v>
      </c>
      <c r="C147" s="243"/>
      <c r="D147" s="472" t="s">
        <v>65</v>
      </c>
      <c r="E147" s="375"/>
      <c r="F147" s="375"/>
      <c r="G147" s="375"/>
      <c r="H147" s="392" t="s">
        <v>87</v>
      </c>
      <c r="I147" s="392" t="s">
        <v>88</v>
      </c>
      <c r="J147" s="392" t="s">
        <v>89</v>
      </c>
      <c r="K147" s="40"/>
      <c r="L147" s="40"/>
      <c r="M147" s="40"/>
      <c r="N147" s="40"/>
      <c r="O147" s="40"/>
      <c r="P147" s="392" t="s">
        <v>90</v>
      </c>
      <c r="Q147" s="392" t="s">
        <v>91</v>
      </c>
      <c r="R147" s="375"/>
      <c r="S147" s="392" t="s">
        <v>92</v>
      </c>
      <c r="T147" s="473"/>
      <c r="W147" s="1130" t="s">
        <v>93</v>
      </c>
      <c r="X147" s="1130"/>
      <c r="Y147" s="1130"/>
      <c r="Z147" s="1130"/>
      <c r="AA147" s="1130"/>
      <c r="AF147" s="458"/>
      <c r="AG147" s="458"/>
      <c r="AH147" s="458"/>
      <c r="AI147" s="458"/>
      <c r="AJ147" s="458"/>
      <c r="AK147" s="458"/>
      <c r="AL147" s="458"/>
      <c r="AM147" s="458"/>
      <c r="AN147" s="458"/>
      <c r="AO147" s="458"/>
      <c r="AP147" s="458"/>
      <c r="AQ147" s="458"/>
      <c r="AR147" s="458"/>
      <c r="AS147" s="458"/>
      <c r="AT147" s="458"/>
      <c r="AU147" s="458"/>
      <c r="AV147" s="458"/>
      <c r="AW147" s="458"/>
      <c r="AX147" s="458"/>
      <c r="AY147" s="474"/>
      <c r="AZ147" s="1128" t="s">
        <v>52</v>
      </c>
      <c r="BA147" s="1129"/>
      <c r="BB147" s="225"/>
      <c r="BC147" s="225"/>
      <c r="BE147" s="150"/>
      <c r="BF147" s="150"/>
      <c r="BG147" s="150"/>
      <c r="BH147" s="150"/>
    </row>
    <row r="148" spans="2:93" ht="37.5" hidden="1" thickBot="1" x14ac:dyDescent="0.35">
      <c r="B148" s="475"/>
      <c r="C148" s="476"/>
      <c r="D148" s="477" t="s">
        <v>13</v>
      </c>
      <c r="E148" s="97"/>
      <c r="F148" s="97"/>
      <c r="G148" s="97"/>
      <c r="H148" s="406" t="s">
        <v>4</v>
      </c>
      <c r="I148" s="406" t="s">
        <v>1</v>
      </c>
      <c r="J148" s="430" t="s">
        <v>73</v>
      </c>
      <c r="K148" s="350" t="s">
        <v>2</v>
      </c>
      <c r="L148" s="350" t="s">
        <v>3</v>
      </c>
      <c r="M148" s="350" t="s">
        <v>8</v>
      </c>
      <c r="N148" s="350" t="s">
        <v>5</v>
      </c>
      <c r="O148" s="350" t="s">
        <v>6</v>
      </c>
      <c r="P148" s="350" t="s">
        <v>7</v>
      </c>
      <c r="Q148" s="350" t="s">
        <v>9</v>
      </c>
      <c r="R148" s="406" t="s">
        <v>10</v>
      </c>
      <c r="S148" s="350" t="s">
        <v>11</v>
      </c>
      <c r="T148" s="478" t="s">
        <v>12</v>
      </c>
      <c r="W148" s="406" t="s">
        <v>97</v>
      </c>
      <c r="X148" s="479" t="s">
        <v>94</v>
      </c>
      <c r="Y148" s="406" t="s">
        <v>98</v>
      </c>
      <c r="Z148" s="480" t="s">
        <v>95</v>
      </c>
      <c r="AA148" s="480" t="s">
        <v>96</v>
      </c>
      <c r="AC148" s="350" t="s">
        <v>99</v>
      </c>
      <c r="AD148" s="350"/>
      <c r="AE148" s="350"/>
      <c r="AF148" s="481"/>
      <c r="AG148" s="481"/>
      <c r="AH148" s="481"/>
      <c r="AI148" s="481"/>
      <c r="AJ148" s="481"/>
      <c r="AK148" s="481"/>
      <c r="AL148" s="481"/>
      <c r="AM148" s="481"/>
      <c r="AN148" s="481"/>
      <c r="AO148" s="481" t="s">
        <v>135</v>
      </c>
      <c r="AP148" s="481"/>
      <c r="AQ148" s="481" t="s">
        <v>135</v>
      </c>
      <c r="AR148" s="481"/>
      <c r="AS148" s="481"/>
      <c r="AT148" s="481" t="s">
        <v>135</v>
      </c>
      <c r="AU148" s="481"/>
      <c r="AV148" s="481"/>
      <c r="AW148" s="481"/>
      <c r="AX148" s="474"/>
      <c r="AY148" s="474"/>
      <c r="AZ148" s="481"/>
      <c r="BA148" s="481"/>
      <c r="BB148" s="259"/>
      <c r="BE148" s="150"/>
      <c r="BF148" s="150"/>
      <c r="BG148" s="150"/>
      <c r="BH148" s="150"/>
    </row>
    <row r="149" spans="2:93" ht="37.5" thickBot="1" x14ac:dyDescent="0.35">
      <c r="B149" s="482"/>
      <c r="C149" s="483"/>
      <c r="D149" s="398" t="s">
        <v>22</v>
      </c>
      <c r="E149" s="375"/>
      <c r="F149" s="375"/>
      <c r="G149" s="268"/>
      <c r="H149" s="406"/>
      <c r="I149" s="406"/>
      <c r="J149" s="430"/>
      <c r="K149" s="350"/>
      <c r="L149" s="350"/>
      <c r="M149" s="350"/>
      <c r="N149" s="350"/>
      <c r="O149" s="350"/>
      <c r="P149" s="350"/>
      <c r="Q149" s="350"/>
      <c r="R149" s="406"/>
      <c r="S149" s="350"/>
      <c r="T149" s="478"/>
      <c r="U149" s="69"/>
      <c r="V149" s="481"/>
      <c r="W149" s="481"/>
      <c r="X149" s="481"/>
      <c r="Y149" s="481"/>
      <c r="Z149" s="481"/>
      <c r="AA149" s="481"/>
      <c r="AB149" s="481"/>
      <c r="AC149" s="484">
        <f>SUM(AC150:AC161)</f>
        <v>343.49989132317432</v>
      </c>
      <c r="AD149" s="485"/>
      <c r="AE149" s="485"/>
      <c r="AF149" s="481" t="s">
        <v>38</v>
      </c>
      <c r="AG149" s="486" t="s">
        <v>31</v>
      </c>
      <c r="AH149" s="486"/>
      <c r="AI149" s="418" t="s">
        <v>67</v>
      </c>
      <c r="AJ149" s="487" t="s">
        <v>32</v>
      </c>
      <c r="AK149" s="418" t="s">
        <v>33</v>
      </c>
      <c r="AL149" s="419" t="s">
        <v>68</v>
      </c>
      <c r="AM149" s="488" t="s">
        <v>34</v>
      </c>
      <c r="AN149" s="418" t="s">
        <v>35</v>
      </c>
      <c r="AO149" s="489" t="s">
        <v>48</v>
      </c>
      <c r="AP149" s="418" t="s">
        <v>47</v>
      </c>
      <c r="AQ149" s="489" t="s">
        <v>136</v>
      </c>
      <c r="AR149" s="490" t="s">
        <v>46</v>
      </c>
      <c r="AS149" s="490" t="s">
        <v>39</v>
      </c>
      <c r="AT149" s="489" t="s">
        <v>50</v>
      </c>
      <c r="AU149" s="490" t="s">
        <v>49</v>
      </c>
      <c r="AV149" s="491" t="s">
        <v>41</v>
      </c>
      <c r="AW149" s="491" t="s">
        <v>42</v>
      </c>
      <c r="AX149" s="492" t="s">
        <v>23</v>
      </c>
      <c r="AY149" s="492" t="s">
        <v>24</v>
      </c>
      <c r="AZ149" s="493" t="s">
        <v>23</v>
      </c>
      <c r="BA149" s="493" t="s">
        <v>24</v>
      </c>
      <c r="BB149" s="225"/>
      <c r="BC149" s="306"/>
      <c r="BE149" s="150"/>
      <c r="BF149" s="150"/>
      <c r="BG149" s="150"/>
      <c r="BH149" s="150"/>
    </row>
    <row r="150" spans="2:93" ht="18.75" thickBot="1" x14ac:dyDescent="0.3">
      <c r="B150" s="285">
        <v>1</v>
      </c>
      <c r="C150" s="286">
        <f>+(B144*-1)+D150</f>
        <v>0</v>
      </c>
      <c r="D150" s="27">
        <v>0</v>
      </c>
      <c r="E150" s="494" t="s">
        <v>80</v>
      </c>
      <c r="F150" s="310"/>
      <c r="G150" s="310"/>
      <c r="H150" s="392">
        <v>421.92079999999999</v>
      </c>
      <c r="I150" s="392">
        <v>35.4982179</v>
      </c>
      <c r="J150" s="392">
        <f>+I150-C150</f>
        <v>35.4982179</v>
      </c>
      <c r="K150" s="310"/>
      <c r="L150" s="310"/>
      <c r="M150" s="310"/>
      <c r="N150" s="310"/>
      <c r="O150" s="310"/>
      <c r="P150" s="392">
        <f>COS(J150*3.14159265358979/180)</f>
        <v>0.81413357986421708</v>
      </c>
      <c r="Q150" s="392">
        <f>+P150*H150</f>
        <v>343.49989132317432</v>
      </c>
      <c r="R150" s="495">
        <v>343.5</v>
      </c>
      <c r="S150" s="392">
        <f>+Q150</f>
        <v>343.49989132317432</v>
      </c>
      <c r="T150" s="310">
        <f t="shared" ref="T150:T161" si="4">+S150</f>
        <v>343.49989132317432</v>
      </c>
      <c r="U150" s="310"/>
      <c r="V150" s="310">
        <f t="shared" ref="V150:V161" si="5">IF(B150&lt;($B$147+1),T150,0)</f>
        <v>343.49989132317432</v>
      </c>
      <c r="W150" s="495">
        <v>35.4982179</v>
      </c>
      <c r="X150" s="310">
        <f>+W150+AH162</f>
        <v>35.4982179</v>
      </c>
      <c r="Y150" s="310">
        <v>421.92079999999999</v>
      </c>
      <c r="Z150" s="496">
        <f>+COS(X150*3.14159265358979/180)*Y150</f>
        <v>343.49989132317432</v>
      </c>
      <c r="AA150" s="497">
        <f>+AC149-Z150</f>
        <v>0</v>
      </c>
      <c r="AB150" s="310"/>
      <c r="AC150" s="498">
        <f>IF(AD150=1,AF150)</f>
        <v>343.49989132317432</v>
      </c>
      <c r="AD150" s="498">
        <f t="shared" ref="AD150:AD161" si="6">MAX(AE$150:AE$161)</f>
        <v>1</v>
      </c>
      <c r="AE150" s="498">
        <f>IF(V150=0,0,1)</f>
        <v>1</v>
      </c>
      <c r="AF150" s="499">
        <f>SUM(V150:V161)/($B$147)</f>
        <v>343.49989132317432</v>
      </c>
      <c r="AG150" s="500">
        <f>+D150+C150</f>
        <v>0</v>
      </c>
      <c r="AH150" s="501">
        <f t="shared" ref="AH150:AH161" si="7">IF(B150&lt;($B$147+1),AG150)</f>
        <v>0</v>
      </c>
      <c r="AI150" s="502">
        <f>54.5017821+AG150</f>
        <v>54.5017821</v>
      </c>
      <c r="AJ150" s="503">
        <f>SIN(AI150*3.14159265358979/180)</f>
        <v>0.81413357986421619</v>
      </c>
      <c r="AK150" s="435">
        <f>+AJ150*421.92</f>
        <v>343.49924001631013</v>
      </c>
      <c r="AL150" s="502">
        <f>58.7344156-AG150</f>
        <v>58.734415599999998</v>
      </c>
      <c r="AM150" s="504">
        <f>SIN(AL150*3.14159265358979/180)</f>
        <v>0.85477073319485097</v>
      </c>
      <c r="AN150" s="435">
        <f>+AM150*472.06</f>
        <v>403.50307231196138</v>
      </c>
      <c r="AO150" s="505">
        <f t="shared" ref="AO150:AO161" si="8">+((AF150*AP150)+($AP$175*($AF$175+$AA$150)))/AQ150</f>
        <v>219.76374478926797</v>
      </c>
      <c r="AP150" s="435">
        <f>57*B147</f>
        <v>57</v>
      </c>
      <c r="AQ150" s="505">
        <f t="shared" ref="AQ150:AQ161" si="9">+AP150+$AP$175+31</f>
        <v>128.5</v>
      </c>
      <c r="AR150" s="506">
        <f>+AN150+AK150</f>
        <v>747.0023123282715</v>
      </c>
      <c r="AS150" s="507">
        <f>+V150-AN150</f>
        <v>-60.003180988787051</v>
      </c>
      <c r="AT150" s="508">
        <f>+AO150-AS150</f>
        <v>279.766925778055</v>
      </c>
      <c r="AU150" s="507">
        <f>+AF150-AS150</f>
        <v>403.50307231196138</v>
      </c>
      <c r="AV150" s="509">
        <f>+((AR150-AT150)/AR150)*AQ150</f>
        <v>80.374245408384027</v>
      </c>
      <c r="AW150" s="509">
        <f>+(AT150/AR150)*AQ150</f>
        <v>48.12575459161598</v>
      </c>
      <c r="AX150" s="510">
        <f t="shared" ref="AX150:AX161" si="10">2*$C$19/AV150</f>
        <v>144.32483864775389</v>
      </c>
      <c r="AY150" s="510">
        <f t="shared" ref="AY150:AY161" si="11">2*$D$19/AW150</f>
        <v>241.03518164930435</v>
      </c>
      <c r="AZ150" s="511">
        <f>ABS(AX150)</f>
        <v>144.32483864775389</v>
      </c>
      <c r="BA150" s="511">
        <f>ABS(AY150)</f>
        <v>241.03518164930435</v>
      </c>
      <c r="BB150" s="101"/>
      <c r="BC150" s="306"/>
      <c r="BE150" s="150"/>
      <c r="BF150" s="150"/>
      <c r="BG150" s="150"/>
      <c r="BH150" s="150"/>
    </row>
    <row r="151" spans="2:93" ht="18.75" thickBot="1" x14ac:dyDescent="0.3">
      <c r="B151" s="307">
        <v>2</v>
      </c>
      <c r="C151" s="308"/>
      <c r="D151" s="27">
        <v>0</v>
      </c>
      <c r="E151" s="287" t="s">
        <v>80</v>
      </c>
      <c r="F151" s="288"/>
      <c r="G151" s="288"/>
      <c r="H151" s="288">
        <v>472.06</v>
      </c>
      <c r="I151" s="288">
        <v>62.531168700000002</v>
      </c>
      <c r="J151" s="288">
        <f>+I151+D151</f>
        <v>62.531168700000002</v>
      </c>
      <c r="K151" s="288">
        <f t="shared" ref="K151:K161" si="12">+J151/2</f>
        <v>31.265584350000001</v>
      </c>
      <c r="L151" s="288">
        <f t="shared" ref="L151:L161" si="13">SIN(K151*3.14159265358979/180)</f>
        <v>0.51900577347391186</v>
      </c>
      <c r="M151" s="288">
        <f t="shared" ref="M151:M161" si="14">+L151*H151</f>
        <v>245.00186542609484</v>
      </c>
      <c r="N151" s="288">
        <f t="shared" ref="N151:N161" si="15">+M151*2</f>
        <v>490.00373085218968</v>
      </c>
      <c r="O151" s="288">
        <f>+C150+(D151/2)</f>
        <v>0</v>
      </c>
      <c r="P151" s="288">
        <f t="shared" ref="P151:P161" si="16">SIN(O151*3.14159265358979/180)</f>
        <v>0</v>
      </c>
      <c r="Q151" s="288">
        <f t="shared" ref="Q151:Q161" si="17">+P151*N151</f>
        <v>0</v>
      </c>
      <c r="R151" s="288">
        <f t="shared" ref="R151:R161" si="18">+T150</f>
        <v>343.49989132317432</v>
      </c>
      <c r="S151" s="288">
        <f>+R151+Q151</f>
        <v>343.49989132317432</v>
      </c>
      <c r="T151" s="288">
        <f t="shared" si="4"/>
        <v>343.49989132317432</v>
      </c>
      <c r="U151" s="288"/>
      <c r="V151" s="288">
        <f t="shared" si="5"/>
        <v>0</v>
      </c>
      <c r="W151" s="288"/>
      <c r="X151" s="288"/>
      <c r="Y151" s="288"/>
      <c r="Z151" s="288"/>
      <c r="AA151" s="288"/>
      <c r="AB151" s="288"/>
      <c r="AC151" s="498" t="b">
        <f>IF(AD151=2,AF151)</f>
        <v>0</v>
      </c>
      <c r="AD151" s="498">
        <f t="shared" si="6"/>
        <v>1</v>
      </c>
      <c r="AE151" s="498">
        <f>IF(V151=0,0,2)</f>
        <v>0</v>
      </c>
      <c r="AF151" s="499" t="e">
        <f>SUM(V151:V161)/($B$147-B150)</f>
        <v>#DIV/0!</v>
      </c>
      <c r="AG151" s="512">
        <f>SUM(D151)+$C$150</f>
        <v>0</v>
      </c>
      <c r="AH151" s="501" t="b">
        <f t="shared" si="7"/>
        <v>0</v>
      </c>
      <c r="AI151" s="502">
        <f t="shared" ref="AI151:AI161" si="19">54.5017821+AG151</f>
        <v>54.5017821</v>
      </c>
      <c r="AJ151" s="503">
        <f>SIN(AI151*3.14159265358979/180)</f>
        <v>0.81413357986421619</v>
      </c>
      <c r="AK151" s="435">
        <f t="shared" ref="AK151:AK161" si="20">+AJ151*421.92</f>
        <v>343.49924001631013</v>
      </c>
      <c r="AL151" s="502">
        <f t="shared" ref="AL151:AL161" si="21">58.7344156-AG151</f>
        <v>58.734415599999998</v>
      </c>
      <c r="AM151" s="504">
        <f t="shared" ref="AM151:AM161" si="22">SIN(AL151*3.14159265358979/180)</f>
        <v>0.85477073319485097</v>
      </c>
      <c r="AN151" s="435">
        <f t="shared" ref="AN151:AN161" si="23">+AM151*472.06</f>
        <v>403.50307231196138</v>
      </c>
      <c r="AO151" s="505" t="e">
        <f t="shared" si="8"/>
        <v>#DIV/0!</v>
      </c>
      <c r="AP151" s="435">
        <f t="shared" ref="AP151:AP161" si="24">57*($B$147-B150)</f>
        <v>0</v>
      </c>
      <c r="AQ151" s="505">
        <f t="shared" si="9"/>
        <v>71.5</v>
      </c>
      <c r="AR151" s="506">
        <f t="shared" ref="AR151:AR161" si="25">+AN151+AK151</f>
        <v>747.0023123282715</v>
      </c>
      <c r="AS151" s="507">
        <f>+V151-AN151</f>
        <v>-403.50307231196138</v>
      </c>
      <c r="AT151" s="508" t="e">
        <f t="shared" ref="AT151:AT161" si="26">+AO151-AS151</f>
        <v>#DIV/0!</v>
      </c>
      <c r="AU151" s="507" t="e">
        <f>+AF151-AS151</f>
        <v>#DIV/0!</v>
      </c>
      <c r="AV151" s="509" t="e">
        <f t="shared" ref="AV151:AV161" si="27">+((AR151-AT151)/AR151)*AQ151</f>
        <v>#DIV/0!</v>
      </c>
      <c r="AW151" s="509" t="e">
        <f t="shared" ref="AW151:AW161" si="28">+(AT151/AR151)*AQ151</f>
        <v>#DIV/0!</v>
      </c>
      <c r="AX151" s="510" t="e">
        <f t="shared" si="10"/>
        <v>#DIV/0!</v>
      </c>
      <c r="AY151" s="510" t="e">
        <f t="shared" si="11"/>
        <v>#DIV/0!</v>
      </c>
      <c r="AZ151" s="513" t="e">
        <f t="shared" ref="AZ151:AZ161" si="29">ABS(AX151)</f>
        <v>#DIV/0!</v>
      </c>
      <c r="BA151" s="513" t="e">
        <f t="shared" ref="BA151:BA161" si="30">ABS(AY151)</f>
        <v>#DIV/0!</v>
      </c>
      <c r="BC151" s="306"/>
      <c r="BE151" s="150"/>
      <c r="BF151" s="150"/>
      <c r="BG151" s="150"/>
      <c r="BH151" s="150"/>
    </row>
    <row r="152" spans="2:93" ht="18.75" thickBot="1" x14ac:dyDescent="0.3">
      <c r="B152" s="307">
        <v>3</v>
      </c>
      <c r="C152" s="308"/>
      <c r="D152" s="27">
        <v>0</v>
      </c>
      <c r="E152" s="287" t="s">
        <v>80</v>
      </c>
      <c r="F152" s="288"/>
      <c r="G152" s="288"/>
      <c r="H152" s="288">
        <v>472.06</v>
      </c>
      <c r="I152" s="288">
        <v>62.531168700000002</v>
      </c>
      <c r="J152" s="288">
        <f t="shared" ref="J152:J161" si="31">+I152+D152</f>
        <v>62.531168700000002</v>
      </c>
      <c r="K152" s="288">
        <f t="shared" si="12"/>
        <v>31.265584350000001</v>
      </c>
      <c r="L152" s="288">
        <f t="shared" si="13"/>
        <v>0.51900577347391186</v>
      </c>
      <c r="M152" s="288">
        <f t="shared" si="14"/>
        <v>245.00186542609484</v>
      </c>
      <c r="N152" s="288">
        <f t="shared" si="15"/>
        <v>490.00373085218968</v>
      </c>
      <c r="O152" s="288">
        <f>+C150+D151+(D152/2)</f>
        <v>0</v>
      </c>
      <c r="P152" s="288">
        <f t="shared" si="16"/>
        <v>0</v>
      </c>
      <c r="Q152" s="288">
        <f t="shared" si="17"/>
        <v>0</v>
      </c>
      <c r="R152" s="288">
        <f t="shared" si="18"/>
        <v>343.49989132317432</v>
      </c>
      <c r="S152" s="288">
        <f t="shared" ref="S152:S161" si="32">+S151+Q152</f>
        <v>343.49989132317432</v>
      </c>
      <c r="T152" s="288">
        <f t="shared" si="4"/>
        <v>343.49989132317432</v>
      </c>
      <c r="U152" s="288"/>
      <c r="V152" s="288">
        <f t="shared" si="5"/>
        <v>0</v>
      </c>
      <c r="W152" s="288"/>
      <c r="X152" s="288"/>
      <c r="Y152" s="288"/>
      <c r="Z152" s="288"/>
      <c r="AA152" s="288"/>
      <c r="AB152" s="288"/>
      <c r="AC152" s="498" t="b">
        <f>IF(AD152=3,AF152)</f>
        <v>0</v>
      </c>
      <c r="AD152" s="498">
        <f t="shared" si="6"/>
        <v>1</v>
      </c>
      <c r="AE152" s="498">
        <f>IF(V152=0,0,3)</f>
        <v>0</v>
      </c>
      <c r="AF152" s="499">
        <f>SUM(V152:V161)/($B$147-B151)</f>
        <v>0</v>
      </c>
      <c r="AG152" s="512">
        <f>SUM(D151:D152)+$C$150</f>
        <v>0</v>
      </c>
      <c r="AH152" s="501" t="b">
        <f t="shared" si="7"/>
        <v>0</v>
      </c>
      <c r="AI152" s="502">
        <f t="shared" si="19"/>
        <v>54.5017821</v>
      </c>
      <c r="AJ152" s="503">
        <f t="shared" ref="AJ152:AJ161" si="33">SIN(AI152*3.14159265358979/180)</f>
        <v>0.81413357986421619</v>
      </c>
      <c r="AK152" s="435">
        <f t="shared" si="20"/>
        <v>343.49924001631013</v>
      </c>
      <c r="AL152" s="502">
        <f t="shared" si="21"/>
        <v>58.734415599999998</v>
      </c>
      <c r="AM152" s="504">
        <f t="shared" si="22"/>
        <v>0.85477073319485097</v>
      </c>
      <c r="AN152" s="435">
        <f t="shared" si="23"/>
        <v>403.50307231196138</v>
      </c>
      <c r="AO152" s="505">
        <f t="shared" si="8"/>
        <v>597.25154482758614</v>
      </c>
      <c r="AP152" s="435">
        <f t="shared" si="24"/>
        <v>-57</v>
      </c>
      <c r="AQ152" s="505">
        <f t="shared" si="9"/>
        <v>14.5</v>
      </c>
      <c r="AR152" s="506">
        <f t="shared" si="25"/>
        <v>747.0023123282715</v>
      </c>
      <c r="AS152" s="507">
        <f>+V152-AN152</f>
        <v>-403.50307231196138</v>
      </c>
      <c r="AT152" s="508">
        <f t="shared" si="26"/>
        <v>1000.7546171395475</v>
      </c>
      <c r="AU152" s="507">
        <f>+AF152-AS152</f>
        <v>403.50307231196138</v>
      </c>
      <c r="AV152" s="509">
        <f t="shared" si="27"/>
        <v>-4.9255649668545853</v>
      </c>
      <c r="AW152" s="509">
        <f t="shared" si="28"/>
        <v>19.425564966854587</v>
      </c>
      <c r="AX152" s="510">
        <f t="shared" si="10"/>
        <v>-2355.0597907162801</v>
      </c>
      <c r="AY152" s="510">
        <f t="shared" si="11"/>
        <v>597.15122931007795</v>
      </c>
      <c r="AZ152" s="513">
        <f t="shared" si="29"/>
        <v>2355.0597907162801</v>
      </c>
      <c r="BA152" s="513">
        <f t="shared" si="30"/>
        <v>597.15122931007795</v>
      </c>
      <c r="BC152" s="306"/>
      <c r="BE152" s="150"/>
      <c r="BF152" s="150"/>
      <c r="BG152" s="150"/>
      <c r="BH152" s="150"/>
    </row>
    <row r="153" spans="2:93" ht="18.75" thickBot="1" x14ac:dyDescent="0.3">
      <c r="B153" s="307">
        <v>4</v>
      </c>
      <c r="C153" s="308"/>
      <c r="D153" s="27">
        <v>0</v>
      </c>
      <c r="E153" s="287" t="s">
        <v>80</v>
      </c>
      <c r="F153" s="288"/>
      <c r="G153" s="288"/>
      <c r="H153" s="288">
        <v>472.06</v>
      </c>
      <c r="I153" s="288">
        <v>62.531168700000002</v>
      </c>
      <c r="J153" s="288">
        <f t="shared" si="31"/>
        <v>62.531168700000002</v>
      </c>
      <c r="K153" s="288">
        <f t="shared" si="12"/>
        <v>31.265584350000001</v>
      </c>
      <c r="L153" s="288">
        <f t="shared" si="13"/>
        <v>0.51900577347391186</v>
      </c>
      <c r="M153" s="288">
        <f t="shared" si="14"/>
        <v>245.00186542609484</v>
      </c>
      <c r="N153" s="288">
        <f t="shared" si="15"/>
        <v>490.00373085218968</v>
      </c>
      <c r="O153" s="288">
        <f>+C150+D151+D152+(D153/2)</f>
        <v>0</v>
      </c>
      <c r="P153" s="288">
        <f t="shared" si="16"/>
        <v>0</v>
      </c>
      <c r="Q153" s="288">
        <f t="shared" si="17"/>
        <v>0</v>
      </c>
      <c r="R153" s="288">
        <f t="shared" si="18"/>
        <v>343.49989132317432</v>
      </c>
      <c r="S153" s="288">
        <f t="shared" si="32"/>
        <v>343.49989132317432</v>
      </c>
      <c r="T153" s="288">
        <f t="shared" si="4"/>
        <v>343.49989132317432</v>
      </c>
      <c r="U153" s="288"/>
      <c r="V153" s="288">
        <f t="shared" si="5"/>
        <v>0</v>
      </c>
      <c r="W153" s="288"/>
      <c r="X153" s="288"/>
      <c r="Y153" s="288"/>
      <c r="Z153" s="288"/>
      <c r="AA153" s="288"/>
      <c r="AB153" s="288"/>
      <c r="AC153" s="498" t="b">
        <f>IF(AD153=4,AF153)</f>
        <v>0</v>
      </c>
      <c r="AD153" s="498">
        <f t="shared" si="6"/>
        <v>1</v>
      </c>
      <c r="AE153" s="498">
        <f>IF(V153=0,0,4)</f>
        <v>0</v>
      </c>
      <c r="AF153" s="499">
        <f>SUM(V153:V161)/($B$147-B152)</f>
        <v>0</v>
      </c>
      <c r="AG153" s="512">
        <f>SUM(D151:D153)+$C$150</f>
        <v>0</v>
      </c>
      <c r="AH153" s="501" t="b">
        <f t="shared" si="7"/>
        <v>0</v>
      </c>
      <c r="AI153" s="502">
        <f t="shared" si="19"/>
        <v>54.5017821</v>
      </c>
      <c r="AJ153" s="503">
        <f t="shared" si="33"/>
        <v>0.81413357986421619</v>
      </c>
      <c r="AK153" s="435">
        <f t="shared" si="20"/>
        <v>343.49924001631013</v>
      </c>
      <c r="AL153" s="502">
        <f t="shared" si="21"/>
        <v>58.734415599999998</v>
      </c>
      <c r="AM153" s="504">
        <f t="shared" si="22"/>
        <v>0.85477073319485097</v>
      </c>
      <c r="AN153" s="435">
        <f t="shared" si="23"/>
        <v>403.50307231196138</v>
      </c>
      <c r="AO153" s="505">
        <f t="shared" si="8"/>
        <v>-203.76817411764705</v>
      </c>
      <c r="AP153" s="435">
        <f t="shared" si="24"/>
        <v>-114</v>
      </c>
      <c r="AQ153" s="505">
        <f t="shared" si="9"/>
        <v>-42.5</v>
      </c>
      <c r="AR153" s="506">
        <f t="shared" si="25"/>
        <v>747.0023123282715</v>
      </c>
      <c r="AS153" s="507">
        <f>+V153-AN153</f>
        <v>-403.50307231196138</v>
      </c>
      <c r="AT153" s="508">
        <f t="shared" si="26"/>
        <v>199.73489819431433</v>
      </c>
      <c r="AU153" s="507">
        <f t="shared" ref="AU153:AU161" si="34">+AF153-AS153</f>
        <v>403.50307231196138</v>
      </c>
      <c r="AV153" s="509">
        <f t="shared" si="27"/>
        <v>-31.136269214749134</v>
      </c>
      <c r="AW153" s="509">
        <f t="shared" si="28"/>
        <v>-11.363730785250864</v>
      </c>
      <c r="AX153" s="510">
        <f t="shared" si="10"/>
        <v>-372.55587430831707</v>
      </c>
      <c r="AY153" s="510">
        <f t="shared" si="11"/>
        <v>-1020.7915181390774</v>
      </c>
      <c r="AZ153" s="513">
        <f t="shared" si="29"/>
        <v>372.55587430831707</v>
      </c>
      <c r="BA153" s="513">
        <f t="shared" si="30"/>
        <v>1020.7915181390774</v>
      </c>
      <c r="BC153" s="306"/>
      <c r="BE153" s="150"/>
      <c r="BF153" s="150"/>
      <c r="BG153" s="150"/>
      <c r="BH153" s="150"/>
    </row>
    <row r="154" spans="2:93" ht="18.75" thickBot="1" x14ac:dyDescent="0.3">
      <c r="B154" s="307">
        <v>5</v>
      </c>
      <c r="C154" s="308"/>
      <c r="D154" s="27">
        <v>0</v>
      </c>
      <c r="E154" s="287" t="s">
        <v>80</v>
      </c>
      <c r="F154" s="288"/>
      <c r="G154" s="288"/>
      <c r="H154" s="288">
        <v>472.06</v>
      </c>
      <c r="I154" s="288">
        <v>62.531168700000002</v>
      </c>
      <c r="J154" s="288">
        <f t="shared" si="31"/>
        <v>62.531168700000002</v>
      </c>
      <c r="K154" s="288">
        <f t="shared" si="12"/>
        <v>31.265584350000001</v>
      </c>
      <c r="L154" s="288">
        <f t="shared" si="13"/>
        <v>0.51900577347391186</v>
      </c>
      <c r="M154" s="288">
        <f t="shared" si="14"/>
        <v>245.00186542609484</v>
      </c>
      <c r="N154" s="288">
        <f t="shared" si="15"/>
        <v>490.00373085218968</v>
      </c>
      <c r="O154" s="288">
        <f>+C150+D151+D152+D153+(D154/2)</f>
        <v>0</v>
      </c>
      <c r="P154" s="288">
        <f t="shared" si="16"/>
        <v>0</v>
      </c>
      <c r="Q154" s="288">
        <f t="shared" si="17"/>
        <v>0</v>
      </c>
      <c r="R154" s="288">
        <f t="shared" si="18"/>
        <v>343.49989132317432</v>
      </c>
      <c r="S154" s="288">
        <f t="shared" si="32"/>
        <v>343.49989132317432</v>
      </c>
      <c r="T154" s="288">
        <f t="shared" si="4"/>
        <v>343.49989132317432</v>
      </c>
      <c r="U154" s="288"/>
      <c r="V154" s="288">
        <f t="shared" si="5"/>
        <v>0</v>
      </c>
      <c r="W154" s="288"/>
      <c r="X154" s="288"/>
      <c r="Y154" s="288"/>
      <c r="Z154" s="288"/>
      <c r="AA154" s="288"/>
      <c r="AB154" s="288"/>
      <c r="AC154" s="498" t="b">
        <f>IF(AD154=5,AF154)</f>
        <v>0</v>
      </c>
      <c r="AD154" s="498">
        <f t="shared" si="6"/>
        <v>1</v>
      </c>
      <c r="AE154" s="498">
        <f>IF(V154=0,0,5)</f>
        <v>0</v>
      </c>
      <c r="AF154" s="499">
        <f>SUM(V154:V161)/($B$147-B153)</f>
        <v>0</v>
      </c>
      <c r="AG154" s="512">
        <f>SUM(D151:D154)+$C$150</f>
        <v>0</v>
      </c>
      <c r="AH154" s="501" t="b">
        <f t="shared" si="7"/>
        <v>0</v>
      </c>
      <c r="AI154" s="502">
        <f t="shared" si="19"/>
        <v>54.5017821</v>
      </c>
      <c r="AJ154" s="503">
        <f t="shared" si="33"/>
        <v>0.81413357986421619</v>
      </c>
      <c r="AK154" s="435">
        <f t="shared" si="20"/>
        <v>343.49924001631013</v>
      </c>
      <c r="AL154" s="502">
        <f t="shared" si="21"/>
        <v>58.734415599999998</v>
      </c>
      <c r="AM154" s="504">
        <f t="shared" si="22"/>
        <v>0.85477073319485097</v>
      </c>
      <c r="AN154" s="435">
        <f t="shared" si="23"/>
        <v>403.50307231196138</v>
      </c>
      <c r="AO154" s="505">
        <f t="shared" si="8"/>
        <v>-87.03665728643216</v>
      </c>
      <c r="AP154" s="435">
        <f t="shared" si="24"/>
        <v>-171</v>
      </c>
      <c r="AQ154" s="505">
        <f t="shared" si="9"/>
        <v>-99.5</v>
      </c>
      <c r="AR154" s="506">
        <f t="shared" si="25"/>
        <v>747.0023123282715</v>
      </c>
      <c r="AS154" s="507">
        <f t="shared" ref="AS154:AS161" si="35">+V154-AN154</f>
        <v>-403.50307231196138</v>
      </c>
      <c r="AT154" s="508">
        <f t="shared" si="26"/>
        <v>316.46641502552922</v>
      </c>
      <c r="AU154" s="507">
        <f t="shared" si="34"/>
        <v>403.50307231196138</v>
      </c>
      <c r="AV154" s="509">
        <f t="shared" si="27"/>
        <v>-57.346973462643682</v>
      </c>
      <c r="AW154" s="509">
        <f t="shared" si="28"/>
        <v>-42.153026537356311</v>
      </c>
      <c r="AX154" s="510">
        <f t="shared" si="10"/>
        <v>-202.2774577206998</v>
      </c>
      <c r="AY154" s="510">
        <f t="shared" si="11"/>
        <v>-275.18783235457596</v>
      </c>
      <c r="AZ154" s="513">
        <f t="shared" si="29"/>
        <v>202.2774577206998</v>
      </c>
      <c r="BA154" s="513">
        <f t="shared" si="30"/>
        <v>275.18783235457596</v>
      </c>
      <c r="BC154" s="306"/>
      <c r="BE154" s="150"/>
      <c r="BF154" s="150"/>
      <c r="BG154" s="150"/>
      <c r="BH154" s="150"/>
    </row>
    <row r="155" spans="2:93" ht="18.75" thickBot="1" x14ac:dyDescent="0.3">
      <c r="B155" s="307">
        <v>6</v>
      </c>
      <c r="C155" s="308"/>
      <c r="D155" s="27">
        <v>0</v>
      </c>
      <c r="E155" s="287" t="s">
        <v>80</v>
      </c>
      <c r="F155" s="288"/>
      <c r="G155" s="288"/>
      <c r="H155" s="288">
        <v>472.06</v>
      </c>
      <c r="I155" s="288">
        <v>62.531168700000002</v>
      </c>
      <c r="J155" s="288">
        <f t="shared" si="31"/>
        <v>62.531168700000002</v>
      </c>
      <c r="K155" s="288">
        <f t="shared" si="12"/>
        <v>31.265584350000001</v>
      </c>
      <c r="L155" s="288">
        <f t="shared" si="13"/>
        <v>0.51900577347391186</v>
      </c>
      <c r="M155" s="288">
        <f t="shared" si="14"/>
        <v>245.00186542609484</v>
      </c>
      <c r="N155" s="288">
        <f t="shared" si="15"/>
        <v>490.00373085218968</v>
      </c>
      <c r="O155" s="288">
        <f>+C150+D151+D152+D153+D154+(D155/2)</f>
        <v>0</v>
      </c>
      <c r="P155" s="288">
        <f t="shared" si="16"/>
        <v>0</v>
      </c>
      <c r="Q155" s="288">
        <f t="shared" si="17"/>
        <v>0</v>
      </c>
      <c r="R155" s="288">
        <f t="shared" si="18"/>
        <v>343.49989132317432</v>
      </c>
      <c r="S155" s="288">
        <f t="shared" si="32"/>
        <v>343.49989132317432</v>
      </c>
      <c r="T155" s="288">
        <f t="shared" si="4"/>
        <v>343.49989132317432</v>
      </c>
      <c r="U155" s="288"/>
      <c r="V155" s="288">
        <f t="shared" si="5"/>
        <v>0</v>
      </c>
      <c r="W155" s="288"/>
      <c r="X155" s="288"/>
      <c r="Y155" s="288"/>
      <c r="Z155" s="288"/>
      <c r="AA155" s="288"/>
      <c r="AB155" s="288"/>
      <c r="AC155" s="498" t="b">
        <f>IF(AD155=6,AF155)</f>
        <v>0</v>
      </c>
      <c r="AD155" s="498">
        <f t="shared" si="6"/>
        <v>1</v>
      </c>
      <c r="AE155" s="498">
        <f>IF(V155=0,0,6)</f>
        <v>0</v>
      </c>
      <c r="AF155" s="499">
        <f>SUM(V155:V161)/($B$147-B154)</f>
        <v>0</v>
      </c>
      <c r="AG155" s="512">
        <f>SUM(D151:D155)+$C$150</f>
        <v>0</v>
      </c>
      <c r="AH155" s="501" t="b">
        <f t="shared" si="7"/>
        <v>0</v>
      </c>
      <c r="AI155" s="502">
        <f t="shared" si="19"/>
        <v>54.5017821</v>
      </c>
      <c r="AJ155" s="503">
        <f t="shared" si="33"/>
        <v>0.81413357986421619</v>
      </c>
      <c r="AK155" s="435">
        <f t="shared" si="20"/>
        <v>343.49924001631013</v>
      </c>
      <c r="AL155" s="502">
        <f t="shared" si="21"/>
        <v>58.734415599999998</v>
      </c>
      <c r="AM155" s="504">
        <f t="shared" si="22"/>
        <v>0.85477073319485097</v>
      </c>
      <c r="AN155" s="435">
        <f t="shared" si="23"/>
        <v>403.50307231196138</v>
      </c>
      <c r="AO155" s="505">
        <f t="shared" si="8"/>
        <v>-55.336405111821087</v>
      </c>
      <c r="AP155" s="435">
        <f t="shared" si="24"/>
        <v>-228</v>
      </c>
      <c r="AQ155" s="505">
        <f t="shared" si="9"/>
        <v>-156.5</v>
      </c>
      <c r="AR155" s="506">
        <f t="shared" si="25"/>
        <v>747.0023123282715</v>
      </c>
      <c r="AS155" s="507">
        <f t="shared" si="35"/>
        <v>-403.50307231196138</v>
      </c>
      <c r="AT155" s="508">
        <f t="shared" si="26"/>
        <v>348.1666672001403</v>
      </c>
      <c r="AU155" s="507">
        <f t="shared" si="34"/>
        <v>403.50307231196138</v>
      </c>
      <c r="AV155" s="509">
        <f t="shared" si="27"/>
        <v>-83.557677710538229</v>
      </c>
      <c r="AW155" s="509">
        <f t="shared" si="28"/>
        <v>-72.942322289461771</v>
      </c>
      <c r="AX155" s="510">
        <f t="shared" si="10"/>
        <v>-138.82626130641034</v>
      </c>
      <c r="AY155" s="510">
        <f t="shared" si="11"/>
        <v>-159.02975989668883</v>
      </c>
      <c r="AZ155" s="513">
        <f t="shared" si="29"/>
        <v>138.82626130641034</v>
      </c>
      <c r="BA155" s="513">
        <f t="shared" si="30"/>
        <v>159.02975989668883</v>
      </c>
      <c r="BC155" s="306"/>
      <c r="BE155" s="150"/>
      <c r="BF155" s="150"/>
      <c r="BG155" s="150"/>
      <c r="BH155" s="150"/>
    </row>
    <row r="156" spans="2:93" ht="18.75" thickBot="1" x14ac:dyDescent="0.3">
      <c r="B156" s="307">
        <v>7</v>
      </c>
      <c r="C156" s="308"/>
      <c r="D156" s="27">
        <v>0</v>
      </c>
      <c r="E156" s="287" t="s">
        <v>80</v>
      </c>
      <c r="F156" s="288"/>
      <c r="G156" s="288"/>
      <c r="H156" s="288">
        <v>472.06</v>
      </c>
      <c r="I156" s="288">
        <v>62.531168700000002</v>
      </c>
      <c r="J156" s="288">
        <f t="shared" si="31"/>
        <v>62.531168700000002</v>
      </c>
      <c r="K156" s="288">
        <f t="shared" si="12"/>
        <v>31.265584350000001</v>
      </c>
      <c r="L156" s="288">
        <f t="shared" si="13"/>
        <v>0.51900577347391186</v>
      </c>
      <c r="M156" s="288">
        <f t="shared" si="14"/>
        <v>245.00186542609484</v>
      </c>
      <c r="N156" s="288">
        <f t="shared" si="15"/>
        <v>490.00373085218968</v>
      </c>
      <c r="O156" s="288">
        <f>+C150+D151+D152+D153+D154+D155+(D156/2)</f>
        <v>0</v>
      </c>
      <c r="P156" s="288">
        <f t="shared" si="16"/>
        <v>0</v>
      </c>
      <c r="Q156" s="288">
        <f t="shared" si="17"/>
        <v>0</v>
      </c>
      <c r="R156" s="288">
        <f t="shared" si="18"/>
        <v>343.49989132317432</v>
      </c>
      <c r="S156" s="288">
        <f t="shared" si="32"/>
        <v>343.49989132317432</v>
      </c>
      <c r="T156" s="288">
        <f t="shared" si="4"/>
        <v>343.49989132317432</v>
      </c>
      <c r="U156" s="288"/>
      <c r="V156" s="288">
        <f t="shared" si="5"/>
        <v>0</v>
      </c>
      <c r="W156" s="288"/>
      <c r="X156" s="288"/>
      <c r="Y156" s="288"/>
      <c r="Z156" s="288"/>
      <c r="AA156" s="288"/>
      <c r="AB156" s="288"/>
      <c r="AC156" s="498" t="b">
        <f>IF(AD156=7,AF156)</f>
        <v>0</v>
      </c>
      <c r="AD156" s="498">
        <f t="shared" si="6"/>
        <v>1</v>
      </c>
      <c r="AE156" s="498">
        <f>IF(V156=0,0,7)</f>
        <v>0</v>
      </c>
      <c r="AF156" s="499">
        <f>SUM(V156:V161)/($B$147-B155)</f>
        <v>0</v>
      </c>
      <c r="AG156" s="512">
        <f>SUM(D151:D156)+$C$150</f>
        <v>0</v>
      </c>
      <c r="AH156" s="501" t="b">
        <f t="shared" si="7"/>
        <v>0</v>
      </c>
      <c r="AI156" s="502">
        <f t="shared" si="19"/>
        <v>54.5017821</v>
      </c>
      <c r="AJ156" s="503">
        <f t="shared" si="33"/>
        <v>0.81413357986421619</v>
      </c>
      <c r="AK156" s="435">
        <f t="shared" si="20"/>
        <v>343.49924001631013</v>
      </c>
      <c r="AL156" s="502">
        <f t="shared" si="21"/>
        <v>58.734415599999998</v>
      </c>
      <c r="AM156" s="504">
        <f t="shared" si="22"/>
        <v>0.85477073319485097</v>
      </c>
      <c r="AN156" s="435">
        <f t="shared" si="23"/>
        <v>403.50307231196138</v>
      </c>
      <c r="AO156" s="505">
        <f t="shared" si="8"/>
        <v>-40.562751288056205</v>
      </c>
      <c r="AP156" s="435">
        <f t="shared" si="24"/>
        <v>-285</v>
      </c>
      <c r="AQ156" s="505">
        <f t="shared" si="9"/>
        <v>-213.5</v>
      </c>
      <c r="AR156" s="506">
        <f t="shared" si="25"/>
        <v>747.0023123282715</v>
      </c>
      <c r="AS156" s="507">
        <f t="shared" si="35"/>
        <v>-403.50307231196138</v>
      </c>
      <c r="AT156" s="508">
        <f t="shared" si="26"/>
        <v>362.9403210239052</v>
      </c>
      <c r="AU156" s="507">
        <f t="shared" si="34"/>
        <v>403.50307231196138</v>
      </c>
      <c r="AV156" s="509">
        <f t="shared" si="27"/>
        <v>-109.76838195843278</v>
      </c>
      <c r="AW156" s="509">
        <f t="shared" si="28"/>
        <v>-103.73161804156722</v>
      </c>
      <c r="AX156" s="510">
        <f t="shared" si="10"/>
        <v>-105.67706103559676</v>
      </c>
      <c r="AY156" s="510">
        <f t="shared" si="11"/>
        <v>-111.82704192806152</v>
      </c>
      <c r="AZ156" s="513">
        <f t="shared" si="29"/>
        <v>105.67706103559676</v>
      </c>
      <c r="BA156" s="513">
        <f t="shared" si="30"/>
        <v>111.82704192806152</v>
      </c>
      <c r="BC156" s="306"/>
      <c r="BE156" s="150"/>
      <c r="BF156" s="150"/>
      <c r="BG156" s="150"/>
      <c r="BH156" s="150"/>
    </row>
    <row r="157" spans="2:93" ht="18.75" thickBot="1" x14ac:dyDescent="0.3">
      <c r="B157" s="307">
        <v>8</v>
      </c>
      <c r="C157" s="308"/>
      <c r="D157" s="27">
        <v>0</v>
      </c>
      <c r="E157" s="287" t="s">
        <v>80</v>
      </c>
      <c r="F157" s="288"/>
      <c r="G157" s="288"/>
      <c r="H157" s="288">
        <v>472.06</v>
      </c>
      <c r="I157" s="288">
        <v>62.531168700000002</v>
      </c>
      <c r="J157" s="288">
        <f t="shared" si="31"/>
        <v>62.531168700000002</v>
      </c>
      <c r="K157" s="288">
        <f t="shared" si="12"/>
        <v>31.265584350000001</v>
      </c>
      <c r="L157" s="288">
        <f t="shared" si="13"/>
        <v>0.51900577347391186</v>
      </c>
      <c r="M157" s="288">
        <f t="shared" si="14"/>
        <v>245.00186542609484</v>
      </c>
      <c r="N157" s="288">
        <f t="shared" si="15"/>
        <v>490.00373085218968</v>
      </c>
      <c r="O157" s="288">
        <f>+C150+D151+D152+D153+D154+D155+D156+(D157/2)</f>
        <v>0</v>
      </c>
      <c r="P157" s="288">
        <f t="shared" si="16"/>
        <v>0</v>
      </c>
      <c r="Q157" s="288">
        <f t="shared" si="17"/>
        <v>0</v>
      </c>
      <c r="R157" s="288">
        <f t="shared" si="18"/>
        <v>343.49989132317432</v>
      </c>
      <c r="S157" s="288">
        <f t="shared" si="32"/>
        <v>343.49989132317432</v>
      </c>
      <c r="T157" s="288">
        <f t="shared" si="4"/>
        <v>343.49989132317432</v>
      </c>
      <c r="U157" s="288"/>
      <c r="V157" s="288">
        <f t="shared" si="5"/>
        <v>0</v>
      </c>
      <c r="W157" s="288"/>
      <c r="X157" s="288"/>
      <c r="Y157" s="288"/>
      <c r="Z157" s="288"/>
      <c r="AA157" s="288"/>
      <c r="AB157" s="288"/>
      <c r="AC157" s="498" t="b">
        <f>IF(AD157=8,AF157)</f>
        <v>0</v>
      </c>
      <c r="AD157" s="498">
        <f t="shared" si="6"/>
        <v>1</v>
      </c>
      <c r="AE157" s="498">
        <f>IF(V157=0,0,8)</f>
        <v>0</v>
      </c>
      <c r="AF157" s="499">
        <f>SUM(V157:V161)/($B$147-B156)</f>
        <v>0</v>
      </c>
      <c r="AG157" s="512">
        <f>SUM(D151:D157)+$C$150</f>
        <v>0</v>
      </c>
      <c r="AH157" s="501" t="b">
        <f t="shared" si="7"/>
        <v>0</v>
      </c>
      <c r="AI157" s="502">
        <f t="shared" si="19"/>
        <v>54.5017821</v>
      </c>
      <c r="AJ157" s="503">
        <f t="shared" si="33"/>
        <v>0.81413357986421619</v>
      </c>
      <c r="AK157" s="435">
        <f t="shared" si="20"/>
        <v>343.49924001631013</v>
      </c>
      <c r="AL157" s="502">
        <f t="shared" si="21"/>
        <v>58.734415599999998</v>
      </c>
      <c r="AM157" s="504">
        <f t="shared" si="22"/>
        <v>0.85477073319485097</v>
      </c>
      <c r="AN157" s="435">
        <f t="shared" si="23"/>
        <v>403.50307231196138</v>
      </c>
      <c r="AO157" s="505">
        <f t="shared" si="8"/>
        <v>-32.015332347504618</v>
      </c>
      <c r="AP157" s="435">
        <f t="shared" si="24"/>
        <v>-342</v>
      </c>
      <c r="AQ157" s="505">
        <f t="shared" si="9"/>
        <v>-270.5</v>
      </c>
      <c r="AR157" s="506">
        <f t="shared" si="25"/>
        <v>747.0023123282715</v>
      </c>
      <c r="AS157" s="507">
        <f t="shared" si="35"/>
        <v>-403.50307231196138</v>
      </c>
      <c r="AT157" s="508">
        <f t="shared" si="26"/>
        <v>371.48773996445675</v>
      </c>
      <c r="AU157" s="507">
        <f t="shared" si="34"/>
        <v>403.50307231196138</v>
      </c>
      <c r="AV157" s="509">
        <f t="shared" si="27"/>
        <v>-135.97908620632734</v>
      </c>
      <c r="AW157" s="509">
        <f t="shared" si="28"/>
        <v>-134.52091379367266</v>
      </c>
      <c r="AX157" s="510">
        <f t="shared" si="10"/>
        <v>-85.307236014211668</v>
      </c>
      <c r="AY157" s="510">
        <f t="shared" si="11"/>
        <v>-86.231944705579437</v>
      </c>
      <c r="AZ157" s="513">
        <f t="shared" si="29"/>
        <v>85.307236014211668</v>
      </c>
      <c r="BA157" s="513">
        <f t="shared" si="30"/>
        <v>86.231944705579437</v>
      </c>
      <c r="BC157" s="306"/>
      <c r="BE157" s="150"/>
      <c r="BF157" s="150"/>
      <c r="BG157" s="150"/>
      <c r="BH157" s="150"/>
    </row>
    <row r="158" spans="2:93" ht="18.75" thickBot="1" x14ac:dyDescent="0.3">
      <c r="B158" s="307">
        <v>9</v>
      </c>
      <c r="C158" s="308"/>
      <c r="D158" s="27">
        <v>0</v>
      </c>
      <c r="E158" s="287" t="s">
        <v>80</v>
      </c>
      <c r="F158" s="288"/>
      <c r="G158" s="288"/>
      <c r="H158" s="288">
        <v>472.06</v>
      </c>
      <c r="I158" s="288">
        <v>62.531168700000002</v>
      </c>
      <c r="J158" s="288">
        <f t="shared" si="31"/>
        <v>62.531168700000002</v>
      </c>
      <c r="K158" s="288">
        <f t="shared" si="12"/>
        <v>31.265584350000001</v>
      </c>
      <c r="L158" s="288">
        <f t="shared" si="13"/>
        <v>0.51900577347391186</v>
      </c>
      <c r="M158" s="288">
        <f t="shared" si="14"/>
        <v>245.00186542609484</v>
      </c>
      <c r="N158" s="288">
        <f t="shared" si="15"/>
        <v>490.00373085218968</v>
      </c>
      <c r="O158" s="288">
        <f>+C150+D151+D152+D153+D154+D155+D156+D157+(D158/2)</f>
        <v>0</v>
      </c>
      <c r="P158" s="288">
        <f t="shared" si="16"/>
        <v>0</v>
      </c>
      <c r="Q158" s="288">
        <f t="shared" si="17"/>
        <v>0</v>
      </c>
      <c r="R158" s="288">
        <f t="shared" si="18"/>
        <v>343.49989132317432</v>
      </c>
      <c r="S158" s="288">
        <f t="shared" si="32"/>
        <v>343.49989132317432</v>
      </c>
      <c r="T158" s="288">
        <f t="shared" si="4"/>
        <v>343.49989132317432</v>
      </c>
      <c r="U158" s="288"/>
      <c r="V158" s="288">
        <f t="shared" si="5"/>
        <v>0</v>
      </c>
      <c r="W158" s="288"/>
      <c r="X158" s="288"/>
      <c r="Y158" s="288"/>
      <c r="Z158" s="288"/>
      <c r="AA158" s="288"/>
      <c r="AB158" s="288"/>
      <c r="AC158" s="498" t="b">
        <f>IF(AD158=9,AF158)</f>
        <v>0</v>
      </c>
      <c r="AD158" s="498">
        <f t="shared" si="6"/>
        <v>1</v>
      </c>
      <c r="AE158" s="498">
        <f>IF(V158=0,0,9)</f>
        <v>0</v>
      </c>
      <c r="AF158" s="499">
        <f>SUM(V158:V161)/($B$147-B157)</f>
        <v>0</v>
      </c>
      <c r="AG158" s="512">
        <f>SUM(D151:D158)+$C$150</f>
        <v>0</v>
      </c>
      <c r="AH158" s="501" t="b">
        <f t="shared" si="7"/>
        <v>0</v>
      </c>
      <c r="AI158" s="502">
        <f t="shared" si="19"/>
        <v>54.5017821</v>
      </c>
      <c r="AJ158" s="503">
        <f t="shared" si="33"/>
        <v>0.81413357986421619</v>
      </c>
      <c r="AK158" s="435">
        <f t="shared" si="20"/>
        <v>343.49924001631013</v>
      </c>
      <c r="AL158" s="502">
        <f t="shared" si="21"/>
        <v>58.734415599999998</v>
      </c>
      <c r="AM158" s="504">
        <f t="shared" si="22"/>
        <v>0.85477073319485097</v>
      </c>
      <c r="AN158" s="435">
        <f t="shared" si="23"/>
        <v>403.50307231196138</v>
      </c>
      <c r="AO158" s="505">
        <f t="shared" si="8"/>
        <v>-26.443198167938931</v>
      </c>
      <c r="AP158" s="435">
        <f t="shared" si="24"/>
        <v>-399</v>
      </c>
      <c r="AQ158" s="505">
        <f t="shared" si="9"/>
        <v>-327.5</v>
      </c>
      <c r="AR158" s="506">
        <f t="shared" si="25"/>
        <v>747.0023123282715</v>
      </c>
      <c r="AS158" s="507">
        <f t="shared" si="35"/>
        <v>-403.50307231196138</v>
      </c>
      <c r="AT158" s="508">
        <f t="shared" si="26"/>
        <v>377.05987414402244</v>
      </c>
      <c r="AU158" s="507">
        <f t="shared" si="34"/>
        <v>403.50307231196138</v>
      </c>
      <c r="AV158" s="509">
        <f t="shared" si="27"/>
        <v>-162.18979045422188</v>
      </c>
      <c r="AW158" s="509">
        <f t="shared" si="28"/>
        <v>-165.31020954577812</v>
      </c>
      <c r="AX158" s="510">
        <f t="shared" si="10"/>
        <v>-71.52114795582095</v>
      </c>
      <c r="AY158" s="510">
        <f t="shared" si="11"/>
        <v>-70.171104566821683</v>
      </c>
      <c r="AZ158" s="513">
        <f t="shared" si="29"/>
        <v>71.52114795582095</v>
      </c>
      <c r="BA158" s="513">
        <f t="shared" si="30"/>
        <v>70.171104566821683</v>
      </c>
      <c r="BC158" s="306"/>
      <c r="BE158" s="150"/>
      <c r="BF158" s="150"/>
      <c r="BG158" s="150"/>
      <c r="BH158" s="150"/>
      <c r="BP158" s="336"/>
      <c r="BQ158" s="336"/>
      <c r="BR158" s="336"/>
      <c r="BS158" s="336"/>
      <c r="BT158" s="336"/>
      <c r="BU158" s="336"/>
      <c r="BV158" s="1092"/>
      <c r="BW158" s="1092"/>
      <c r="BX158" s="1092"/>
      <c r="BY158" s="226"/>
      <c r="BZ158" s="225"/>
      <c r="CA158" s="225"/>
      <c r="CB158" s="225"/>
      <c r="CC158" s="225"/>
      <c r="CD158" s="225"/>
      <c r="CE158" s="225"/>
      <c r="CF158" s="225"/>
      <c r="CG158" s="225"/>
      <c r="CH158" s="225"/>
      <c r="CI158" s="225"/>
      <c r="CJ158" s="225"/>
      <c r="CK158" s="225"/>
      <c r="CL158" s="225"/>
      <c r="CM158" s="225"/>
      <c r="CN158" s="225"/>
      <c r="CO158" s="225"/>
    </row>
    <row r="159" spans="2:93" ht="18.75" thickBot="1" x14ac:dyDescent="0.3">
      <c r="B159" s="307">
        <v>10</v>
      </c>
      <c r="C159" s="308"/>
      <c r="D159" s="27">
        <v>0</v>
      </c>
      <c r="E159" s="287" t="s">
        <v>80</v>
      </c>
      <c r="F159" s="288"/>
      <c r="G159" s="288"/>
      <c r="H159" s="288">
        <v>472.06</v>
      </c>
      <c r="I159" s="288">
        <v>62.531168700000002</v>
      </c>
      <c r="J159" s="288">
        <f t="shared" si="31"/>
        <v>62.531168700000002</v>
      </c>
      <c r="K159" s="288">
        <f t="shared" si="12"/>
        <v>31.265584350000001</v>
      </c>
      <c r="L159" s="288">
        <f t="shared" si="13"/>
        <v>0.51900577347391186</v>
      </c>
      <c r="M159" s="288">
        <f t="shared" si="14"/>
        <v>245.00186542609484</v>
      </c>
      <c r="N159" s="288">
        <f t="shared" si="15"/>
        <v>490.00373085218968</v>
      </c>
      <c r="O159" s="288">
        <f>+C150+D151+D152+D153+D154+D155+D156+D157+D158+(D159/2)</f>
        <v>0</v>
      </c>
      <c r="P159" s="288">
        <f t="shared" si="16"/>
        <v>0</v>
      </c>
      <c r="Q159" s="288">
        <f t="shared" si="17"/>
        <v>0</v>
      </c>
      <c r="R159" s="288">
        <f t="shared" si="18"/>
        <v>343.49989132317432</v>
      </c>
      <c r="S159" s="288">
        <f t="shared" si="32"/>
        <v>343.49989132317432</v>
      </c>
      <c r="T159" s="288">
        <f t="shared" si="4"/>
        <v>343.49989132317432</v>
      </c>
      <c r="U159" s="288"/>
      <c r="V159" s="288">
        <f t="shared" si="5"/>
        <v>0</v>
      </c>
      <c r="W159" s="288"/>
      <c r="X159" s="288"/>
      <c r="Y159" s="288"/>
      <c r="Z159" s="288"/>
      <c r="AA159" s="288"/>
      <c r="AB159" s="288"/>
      <c r="AC159" s="498" t="b">
        <f>IF(AD159=10,AF159)</f>
        <v>0</v>
      </c>
      <c r="AD159" s="498">
        <f t="shared" si="6"/>
        <v>1</v>
      </c>
      <c r="AE159" s="498">
        <f>IF(V159=0,0,10)</f>
        <v>0</v>
      </c>
      <c r="AF159" s="499">
        <f>SUM(V159:V161)/($B$147-B158)</f>
        <v>0</v>
      </c>
      <c r="AG159" s="512">
        <f>SUM(D151:D159)+$C$150</f>
        <v>0</v>
      </c>
      <c r="AH159" s="501" t="b">
        <f t="shared" si="7"/>
        <v>0</v>
      </c>
      <c r="AI159" s="502">
        <f t="shared" si="19"/>
        <v>54.5017821</v>
      </c>
      <c r="AJ159" s="503">
        <f t="shared" si="33"/>
        <v>0.81413357986421619</v>
      </c>
      <c r="AK159" s="435">
        <f t="shared" si="20"/>
        <v>343.49924001631013</v>
      </c>
      <c r="AL159" s="502">
        <f t="shared" si="21"/>
        <v>58.734415599999998</v>
      </c>
      <c r="AM159" s="504">
        <f t="shared" si="22"/>
        <v>0.85477073319485097</v>
      </c>
      <c r="AN159" s="435">
        <f t="shared" si="23"/>
        <v>403.50307231196138</v>
      </c>
      <c r="AO159" s="505">
        <f t="shared" si="8"/>
        <v>-22.523140182054615</v>
      </c>
      <c r="AP159" s="435">
        <f t="shared" si="24"/>
        <v>-456</v>
      </c>
      <c r="AQ159" s="505">
        <f t="shared" si="9"/>
        <v>-384.5</v>
      </c>
      <c r="AR159" s="506">
        <f t="shared" si="25"/>
        <v>747.0023123282715</v>
      </c>
      <c r="AS159" s="507">
        <f t="shared" si="35"/>
        <v>-403.50307231196138</v>
      </c>
      <c r="AT159" s="508">
        <f t="shared" si="26"/>
        <v>380.97993212990679</v>
      </c>
      <c r="AU159" s="507">
        <f t="shared" si="34"/>
        <v>403.50307231196138</v>
      </c>
      <c r="AV159" s="509">
        <f t="shared" si="27"/>
        <v>-188.40049470211642</v>
      </c>
      <c r="AW159" s="509">
        <f t="shared" si="28"/>
        <v>-196.09950529788358</v>
      </c>
      <c r="AX159" s="510">
        <f t="shared" si="10"/>
        <v>-61.570963591900217</v>
      </c>
      <c r="AY159" s="510">
        <f t="shared" si="11"/>
        <v>-59.153642342845799</v>
      </c>
      <c r="AZ159" s="513">
        <f t="shared" si="29"/>
        <v>61.570963591900217</v>
      </c>
      <c r="BA159" s="513">
        <f t="shared" si="30"/>
        <v>59.153642342845799</v>
      </c>
      <c r="BC159" s="306"/>
      <c r="BE159" s="150"/>
      <c r="BF159" s="150"/>
      <c r="BG159" s="150"/>
      <c r="BH159" s="150"/>
      <c r="BP159" s="225"/>
      <c r="BQ159" s="225"/>
      <c r="BR159" s="225"/>
      <c r="BS159" s="225"/>
      <c r="BT159" s="225"/>
      <c r="BU159" s="225"/>
      <c r="BV159" s="337"/>
      <c r="BW159" s="225"/>
      <c r="BX159" s="225"/>
      <c r="BY159" s="225"/>
      <c r="BZ159" s="225"/>
      <c r="CA159" s="225"/>
      <c r="CB159" s="225"/>
      <c r="CC159" s="225"/>
      <c r="CD159" s="225"/>
      <c r="CE159" s="225"/>
      <c r="CF159" s="225"/>
      <c r="CG159" s="225"/>
      <c r="CH159" s="225"/>
      <c r="CI159" s="337"/>
      <c r="CJ159" s="225"/>
      <c r="CK159" s="225"/>
      <c r="CL159" s="225"/>
      <c r="CM159" s="225"/>
      <c r="CN159" s="225"/>
      <c r="CO159" s="225"/>
    </row>
    <row r="160" spans="2:93" ht="18.75" thickBot="1" x14ac:dyDescent="0.3">
      <c r="B160" s="307">
        <v>11</v>
      </c>
      <c r="C160" s="308"/>
      <c r="D160" s="27">
        <v>0</v>
      </c>
      <c r="E160" s="287" t="s">
        <v>80</v>
      </c>
      <c r="F160" s="288"/>
      <c r="G160" s="288"/>
      <c r="H160" s="288">
        <v>472.06</v>
      </c>
      <c r="I160" s="288">
        <v>62.531168700000002</v>
      </c>
      <c r="J160" s="288">
        <f t="shared" si="31"/>
        <v>62.531168700000002</v>
      </c>
      <c r="K160" s="288">
        <f t="shared" si="12"/>
        <v>31.265584350000001</v>
      </c>
      <c r="L160" s="288">
        <f t="shared" si="13"/>
        <v>0.51900577347391186</v>
      </c>
      <c r="M160" s="288">
        <f t="shared" si="14"/>
        <v>245.00186542609484</v>
      </c>
      <c r="N160" s="288">
        <f t="shared" si="15"/>
        <v>490.00373085218968</v>
      </c>
      <c r="O160" s="288">
        <f>+C150+D151+D152+D153+D154+D155+D156+D157+D158+D159+(D160/2)</f>
        <v>0</v>
      </c>
      <c r="P160" s="288">
        <f t="shared" si="16"/>
        <v>0</v>
      </c>
      <c r="Q160" s="288">
        <f t="shared" si="17"/>
        <v>0</v>
      </c>
      <c r="R160" s="288">
        <f t="shared" si="18"/>
        <v>343.49989132317432</v>
      </c>
      <c r="S160" s="288">
        <f t="shared" si="32"/>
        <v>343.49989132317432</v>
      </c>
      <c r="T160" s="288">
        <f t="shared" si="4"/>
        <v>343.49989132317432</v>
      </c>
      <c r="U160" s="288"/>
      <c r="V160" s="288">
        <f t="shared" si="5"/>
        <v>0</v>
      </c>
      <c r="W160" s="288"/>
      <c r="X160" s="288"/>
      <c r="Y160" s="288"/>
      <c r="Z160" s="288"/>
      <c r="AA160" s="288"/>
      <c r="AB160" s="288"/>
      <c r="AC160" s="498" t="b">
        <f>IF(AD160=11,AF160)</f>
        <v>0</v>
      </c>
      <c r="AD160" s="498">
        <f t="shared" si="6"/>
        <v>1</v>
      </c>
      <c r="AE160" s="498">
        <f>IF(V160=0,0,11)</f>
        <v>0</v>
      </c>
      <c r="AF160" s="499">
        <f>SUM(V160:V161)/($B$147-B159)</f>
        <v>0</v>
      </c>
      <c r="AG160" s="512">
        <f>SUM(D151:D160)+$C$150</f>
        <v>0</v>
      </c>
      <c r="AH160" s="501" t="b">
        <f t="shared" si="7"/>
        <v>0</v>
      </c>
      <c r="AI160" s="502">
        <f t="shared" si="19"/>
        <v>54.5017821</v>
      </c>
      <c r="AJ160" s="503">
        <f t="shared" si="33"/>
        <v>0.81413357986421619</v>
      </c>
      <c r="AK160" s="435">
        <f t="shared" si="20"/>
        <v>343.49924001631013</v>
      </c>
      <c r="AL160" s="502">
        <f t="shared" si="21"/>
        <v>58.734415599999998</v>
      </c>
      <c r="AM160" s="504">
        <f t="shared" si="22"/>
        <v>0.85477073319485097</v>
      </c>
      <c r="AN160" s="435">
        <f t="shared" si="23"/>
        <v>403.50307231196138</v>
      </c>
      <c r="AO160" s="505">
        <f t="shared" si="8"/>
        <v>-19.615282899207248</v>
      </c>
      <c r="AP160" s="435">
        <f t="shared" si="24"/>
        <v>-513</v>
      </c>
      <c r="AQ160" s="505">
        <f t="shared" si="9"/>
        <v>-441.5</v>
      </c>
      <c r="AR160" s="506">
        <f t="shared" si="25"/>
        <v>747.0023123282715</v>
      </c>
      <c r="AS160" s="507">
        <f t="shared" si="35"/>
        <v>-403.50307231196138</v>
      </c>
      <c r="AT160" s="508">
        <f t="shared" si="26"/>
        <v>383.8877894127541</v>
      </c>
      <c r="AU160" s="507">
        <f t="shared" si="34"/>
        <v>403.50307231196138</v>
      </c>
      <c r="AV160" s="509">
        <f t="shared" si="27"/>
        <v>-214.61119895001102</v>
      </c>
      <c r="AW160" s="509">
        <f t="shared" si="28"/>
        <v>-226.88880104998901</v>
      </c>
      <c r="AX160" s="510">
        <f t="shared" si="10"/>
        <v>-54.05123337809583</v>
      </c>
      <c r="AY160" s="510">
        <f t="shared" si="11"/>
        <v>-51.126366512220422</v>
      </c>
      <c r="AZ160" s="513">
        <f t="shared" si="29"/>
        <v>54.05123337809583</v>
      </c>
      <c r="BA160" s="513">
        <f t="shared" si="30"/>
        <v>51.126366512220422</v>
      </c>
      <c r="BC160" s="306"/>
      <c r="BE160" s="150"/>
      <c r="BF160" s="150"/>
      <c r="BG160" s="150"/>
      <c r="BH160" s="150"/>
      <c r="BP160" s="338"/>
      <c r="BQ160" s="338"/>
      <c r="BR160" s="338"/>
      <c r="BS160" s="338"/>
      <c r="BT160" s="338"/>
      <c r="BU160" s="338"/>
      <c r="BV160" s="1093"/>
      <c r="BW160" s="1093"/>
      <c r="BX160" s="225"/>
      <c r="BY160" s="225"/>
      <c r="BZ160" s="225"/>
      <c r="CA160" s="225"/>
      <c r="CB160" s="225"/>
      <c r="CC160" s="225"/>
      <c r="CD160" s="225"/>
      <c r="CE160" s="225"/>
      <c r="CF160" s="225"/>
      <c r="CG160" s="225"/>
      <c r="CH160" s="1087"/>
      <c r="CI160" s="1087"/>
      <c r="CJ160" s="225"/>
      <c r="CK160" s="225"/>
      <c r="CL160" s="225"/>
      <c r="CM160" s="225"/>
      <c r="CN160" s="225"/>
      <c r="CO160" s="225"/>
    </row>
    <row r="161" spans="2:134" ht="18.75" thickBot="1" x14ac:dyDescent="0.3">
      <c r="B161" s="307">
        <v>12</v>
      </c>
      <c r="C161" s="308"/>
      <c r="D161" s="27">
        <v>0</v>
      </c>
      <c r="E161" s="287" t="s">
        <v>80</v>
      </c>
      <c r="F161" s="288"/>
      <c r="G161" s="288"/>
      <c r="H161" s="288">
        <v>472.06</v>
      </c>
      <c r="I161" s="288">
        <v>62.531168700000002</v>
      </c>
      <c r="J161" s="288">
        <f t="shared" si="31"/>
        <v>62.531168700000002</v>
      </c>
      <c r="K161" s="288">
        <f t="shared" si="12"/>
        <v>31.265584350000001</v>
      </c>
      <c r="L161" s="288">
        <f t="shared" si="13"/>
        <v>0.51900577347391186</v>
      </c>
      <c r="M161" s="288">
        <f t="shared" si="14"/>
        <v>245.00186542609484</v>
      </c>
      <c r="N161" s="288">
        <f t="shared" si="15"/>
        <v>490.00373085218968</v>
      </c>
      <c r="O161" s="288">
        <f>+C150+D151+D152+D153+D154+D155+D156+D157+D158+D159+D160+(D161/2)</f>
        <v>0</v>
      </c>
      <c r="P161" s="288">
        <f t="shared" si="16"/>
        <v>0</v>
      </c>
      <c r="Q161" s="288">
        <f t="shared" si="17"/>
        <v>0</v>
      </c>
      <c r="R161" s="288">
        <f t="shared" si="18"/>
        <v>343.49989132317432</v>
      </c>
      <c r="S161" s="288">
        <f t="shared" si="32"/>
        <v>343.49989132317432</v>
      </c>
      <c r="T161" s="288">
        <f t="shared" si="4"/>
        <v>343.49989132317432</v>
      </c>
      <c r="U161" s="288"/>
      <c r="V161" s="288">
        <f t="shared" si="5"/>
        <v>0</v>
      </c>
      <c r="W161" s="288"/>
      <c r="X161" s="288"/>
      <c r="Y161" s="288"/>
      <c r="Z161" s="288"/>
      <c r="AA161" s="288"/>
      <c r="AB161" s="288"/>
      <c r="AC161" s="498" t="b">
        <f>IF(AD161=12,AF161)</f>
        <v>0</v>
      </c>
      <c r="AD161" s="498">
        <f t="shared" si="6"/>
        <v>1</v>
      </c>
      <c r="AE161" s="498">
        <f>IF(V161=0,0,12)</f>
        <v>0</v>
      </c>
      <c r="AF161" s="499">
        <f>SUM(V161)/($B$147-B160)</f>
        <v>0</v>
      </c>
      <c r="AG161" s="512">
        <f>SUM(D151:D161)+$C$150</f>
        <v>0</v>
      </c>
      <c r="AH161" s="501" t="b">
        <f t="shared" si="7"/>
        <v>0</v>
      </c>
      <c r="AI161" s="502">
        <f t="shared" si="19"/>
        <v>54.5017821</v>
      </c>
      <c r="AJ161" s="503">
        <f t="shared" si="33"/>
        <v>0.81413357986421619</v>
      </c>
      <c r="AK161" s="435">
        <f t="shared" si="20"/>
        <v>343.49924001631013</v>
      </c>
      <c r="AL161" s="502">
        <f t="shared" si="21"/>
        <v>58.734415599999998</v>
      </c>
      <c r="AM161" s="504">
        <f t="shared" si="22"/>
        <v>0.85477073319485097</v>
      </c>
      <c r="AN161" s="435">
        <f t="shared" si="23"/>
        <v>403.50307231196138</v>
      </c>
      <c r="AO161" s="505">
        <f t="shared" si="8"/>
        <v>-17.372412036108326</v>
      </c>
      <c r="AP161" s="435">
        <f t="shared" si="24"/>
        <v>-570</v>
      </c>
      <c r="AQ161" s="505">
        <f t="shared" si="9"/>
        <v>-498.5</v>
      </c>
      <c r="AR161" s="506">
        <f t="shared" si="25"/>
        <v>747.0023123282715</v>
      </c>
      <c r="AS161" s="507">
        <f t="shared" si="35"/>
        <v>-403.50307231196138</v>
      </c>
      <c r="AT161" s="508">
        <f t="shared" si="26"/>
        <v>386.13066027585307</v>
      </c>
      <c r="AU161" s="507">
        <f t="shared" si="34"/>
        <v>403.50307231196138</v>
      </c>
      <c r="AV161" s="509">
        <f t="shared" si="27"/>
        <v>-240.82190319790553</v>
      </c>
      <c r="AW161" s="509">
        <f t="shared" si="28"/>
        <v>-257.6780968020945</v>
      </c>
      <c r="AX161" s="510">
        <f t="shared" si="10"/>
        <v>-48.168376073613253</v>
      </c>
      <c r="AY161" s="510">
        <f t="shared" si="11"/>
        <v>-45.01740793634157</v>
      </c>
      <c r="AZ161" s="513">
        <f t="shared" si="29"/>
        <v>48.168376073613253</v>
      </c>
      <c r="BA161" s="513">
        <f t="shared" si="30"/>
        <v>45.01740793634157</v>
      </c>
      <c r="BC161" s="306"/>
      <c r="BE161" s="150"/>
      <c r="BF161" s="150"/>
      <c r="BG161" s="150"/>
      <c r="BH161" s="150"/>
      <c r="BP161" s="225"/>
      <c r="BQ161" s="225"/>
      <c r="BR161" s="225"/>
      <c r="BS161" s="225"/>
      <c r="BT161" s="225"/>
      <c r="BU161" s="225"/>
      <c r="BV161" s="225"/>
      <c r="BW161" s="225"/>
      <c r="BX161" s="225"/>
      <c r="BY161" s="225"/>
      <c r="BZ161" s="225"/>
      <c r="CA161" s="225"/>
      <c r="CB161" s="225"/>
      <c r="CC161" s="225"/>
      <c r="CD161" s="225"/>
      <c r="CE161" s="225"/>
      <c r="CF161" s="225"/>
      <c r="CG161" s="225"/>
      <c r="CH161" s="225"/>
      <c r="CI161" s="225"/>
      <c r="CJ161" s="225"/>
      <c r="CK161" s="225"/>
      <c r="CL161" s="225"/>
      <c r="CM161" s="225"/>
      <c r="CN161" s="225"/>
      <c r="CO161" s="225"/>
    </row>
    <row r="162" spans="2:134" ht="18.75" thickBot="1" x14ac:dyDescent="0.3">
      <c r="B162" s="68"/>
      <c r="C162" s="68"/>
      <c r="D162" s="97"/>
      <c r="E162" s="97"/>
      <c r="F162" s="97"/>
      <c r="G162" s="97"/>
      <c r="H162" s="458"/>
      <c r="I162" s="458"/>
      <c r="J162" s="458"/>
      <c r="K162" s="458"/>
      <c r="L162" s="458"/>
      <c r="M162" s="458"/>
      <c r="N162" s="458"/>
      <c r="O162" s="458"/>
      <c r="P162" s="458"/>
      <c r="Q162" s="458"/>
      <c r="R162" s="458"/>
      <c r="S162" s="458"/>
      <c r="T162" s="458"/>
      <c r="U162" s="306"/>
      <c r="V162" s="458"/>
      <c r="W162" s="458"/>
      <c r="X162" s="458"/>
      <c r="Y162" s="458"/>
      <c r="Z162" s="458"/>
      <c r="AA162" s="458"/>
      <c r="AB162" s="458"/>
      <c r="AC162" s="458"/>
      <c r="AD162" s="458"/>
      <c r="AE162" s="458"/>
      <c r="AF162" s="458"/>
      <c r="AG162" s="514" t="s">
        <v>79</v>
      </c>
      <c r="AH162" s="515">
        <f>MAX(AH150:AH161)</f>
        <v>0</v>
      </c>
      <c r="AI162" s="458"/>
      <c r="AJ162" s="458"/>
      <c r="AK162" s="458"/>
      <c r="AL162" s="458"/>
      <c r="AM162" s="458"/>
      <c r="AN162" s="458"/>
      <c r="AO162" s="458"/>
      <c r="AP162" s="458"/>
      <c r="AQ162" s="458"/>
      <c r="AR162" s="458"/>
      <c r="AS162" s="458"/>
      <c r="AT162" s="458"/>
      <c r="AU162" s="458"/>
      <c r="AV162" s="458"/>
      <c r="AW162" s="458"/>
      <c r="AX162" s="458"/>
      <c r="AY162" s="458"/>
      <c r="AZ162" s="458"/>
      <c r="BA162" s="458"/>
      <c r="BB162" s="225"/>
      <c r="BC162" s="306"/>
      <c r="BE162" s="150"/>
      <c r="BF162" s="150"/>
      <c r="BG162" s="150"/>
      <c r="BH162" s="150"/>
      <c r="BP162" s="225"/>
      <c r="BQ162" s="225"/>
      <c r="BR162" s="225"/>
      <c r="BS162" s="225"/>
      <c r="BT162" s="225"/>
      <c r="BU162" s="225"/>
      <c r="BV162" s="225"/>
      <c r="BW162" s="225"/>
      <c r="BX162" s="225"/>
      <c r="BY162" s="225"/>
      <c r="BZ162" s="225"/>
      <c r="CA162" s="225"/>
      <c r="CB162" s="225"/>
      <c r="CC162" s="225"/>
      <c r="CD162" s="225"/>
      <c r="CE162" s="225"/>
      <c r="CF162" s="225"/>
      <c r="CG162" s="225"/>
      <c r="CH162" s="225"/>
      <c r="CI162" s="225"/>
      <c r="CJ162" s="225"/>
      <c r="CK162" s="225"/>
      <c r="CL162" s="225"/>
      <c r="CM162" s="225"/>
      <c r="CN162" s="225"/>
      <c r="CO162" s="225"/>
    </row>
    <row r="163" spans="2:134" ht="26.25" hidden="1" thickBot="1" x14ac:dyDescent="0.4">
      <c r="B163" s="68"/>
      <c r="C163" s="68"/>
      <c r="D163" s="97"/>
      <c r="E163" s="97"/>
      <c r="F163" s="97"/>
      <c r="G163" s="97"/>
      <c r="H163" s="458"/>
      <c r="I163" s="458"/>
      <c r="J163" s="458"/>
      <c r="K163" s="458"/>
      <c r="L163" s="458"/>
      <c r="M163" s="458"/>
      <c r="N163" s="458"/>
      <c r="O163" s="458"/>
      <c r="P163" s="458"/>
      <c r="Q163" s="458"/>
      <c r="R163" s="458"/>
      <c r="S163" s="458"/>
      <c r="T163" s="458"/>
      <c r="U163" s="306"/>
      <c r="V163" s="458"/>
      <c r="W163" s="458"/>
      <c r="X163" s="458"/>
      <c r="Y163" s="458"/>
      <c r="Z163" s="458"/>
      <c r="AA163" s="458"/>
      <c r="AB163" s="458"/>
      <c r="AC163" s="458"/>
      <c r="AD163" s="458"/>
      <c r="AE163" s="458"/>
      <c r="AF163" s="458"/>
      <c r="AG163" s="917"/>
      <c r="AH163" s="501"/>
      <c r="AI163" s="458"/>
      <c r="AJ163" s="458"/>
      <c r="AK163" s="950" t="s">
        <v>191</v>
      </c>
      <c r="AL163" s="951"/>
      <c r="AM163" s="951"/>
      <c r="AN163" s="951"/>
      <c r="AO163" s="952"/>
      <c r="AP163" s="458"/>
      <c r="AQ163" s="458"/>
      <c r="AR163" s="458"/>
      <c r="AS163" s="458"/>
      <c r="AT163" s="458"/>
      <c r="AU163" s="458"/>
      <c r="AV163" s="458"/>
      <c r="AW163" s="458"/>
      <c r="AX163" s="458"/>
      <c r="AY163" s="458"/>
      <c r="AZ163" s="458"/>
      <c r="BA163" s="458"/>
      <c r="BB163" s="225"/>
      <c r="BC163" s="306"/>
      <c r="BE163" s="150"/>
      <c r="BF163" s="150"/>
      <c r="BG163" s="150"/>
      <c r="BH163" s="150"/>
      <c r="BP163" s="225"/>
      <c r="BQ163" s="225"/>
      <c r="BR163" s="225"/>
      <c r="BS163" s="225"/>
      <c r="BT163" s="225"/>
      <c r="BU163" s="225"/>
      <c r="BV163" s="225"/>
      <c r="BW163" s="225"/>
      <c r="BX163" s="225"/>
      <c r="BY163" s="225"/>
      <c r="BZ163" s="225"/>
      <c r="CA163" s="225"/>
      <c r="CB163" s="225"/>
      <c r="CC163" s="225"/>
      <c r="CD163" s="225"/>
      <c r="CE163" s="225"/>
      <c r="CF163" s="225"/>
      <c r="CG163" s="225"/>
      <c r="CH163" s="225"/>
      <c r="CI163" s="225"/>
      <c r="CJ163" s="225"/>
      <c r="CK163" s="225"/>
      <c r="CL163" s="225"/>
      <c r="CM163" s="225"/>
      <c r="CN163" s="225"/>
      <c r="CO163" s="225"/>
    </row>
    <row r="164" spans="2:134" ht="47.25" hidden="1" thickBot="1" x14ac:dyDescent="0.4">
      <c r="B164" s="68"/>
      <c r="C164" s="68"/>
      <c r="D164" s="97"/>
      <c r="E164" s="97"/>
      <c r="F164" s="97"/>
      <c r="G164" s="97"/>
      <c r="H164" s="458"/>
      <c r="I164" s="458"/>
      <c r="J164" s="458"/>
      <c r="K164" s="458"/>
      <c r="L164" s="458"/>
      <c r="M164" s="458"/>
      <c r="N164" s="458"/>
      <c r="O164" s="458"/>
      <c r="P164" s="458"/>
      <c r="Q164" s="458"/>
      <c r="R164" s="458"/>
      <c r="S164" s="458"/>
      <c r="T164" s="458"/>
      <c r="U164" s="306"/>
      <c r="V164" s="458"/>
      <c r="W164" s="458"/>
      <c r="X164" s="458"/>
      <c r="Y164" s="458"/>
      <c r="Z164" s="458"/>
      <c r="AA164" s="458"/>
      <c r="AB164" s="458"/>
      <c r="AC164" s="458"/>
      <c r="AD164" s="458"/>
      <c r="AE164" s="458"/>
      <c r="AF164" s="458"/>
      <c r="AG164" s="917"/>
      <c r="AH164" s="501"/>
      <c r="AI164" s="458"/>
      <c r="AJ164" s="458"/>
      <c r="AK164" s="919" t="s">
        <v>176</v>
      </c>
      <c r="AL164" s="920" t="s">
        <v>177</v>
      </c>
      <c r="AM164" s="920" t="s">
        <v>178</v>
      </c>
      <c r="AN164" s="921" t="s">
        <v>182</v>
      </c>
      <c r="AO164" s="922"/>
      <c r="AP164" s="458"/>
      <c r="AQ164" s="458"/>
      <c r="AR164" s="458"/>
      <c r="AS164" s="458"/>
      <c r="AT164" s="458"/>
      <c r="AU164" s="458"/>
      <c r="AV164" s="458"/>
      <c r="AW164" s="458"/>
      <c r="AX164" s="458"/>
      <c r="AY164" s="458"/>
      <c r="AZ164" s="458"/>
      <c r="BA164" s="458"/>
      <c r="BB164" s="225"/>
      <c r="BC164" s="306"/>
      <c r="BE164" s="150"/>
      <c r="BF164" s="150"/>
      <c r="BG164" s="150"/>
      <c r="BH164" s="150"/>
      <c r="BP164" s="225"/>
      <c r="BQ164" s="225"/>
      <c r="BR164" s="225"/>
      <c r="BS164" s="225"/>
      <c r="BT164" s="225"/>
      <c r="BU164" s="225"/>
      <c r="BV164" s="225"/>
      <c r="BW164" s="225"/>
      <c r="BX164" s="225"/>
      <c r="BY164" s="225"/>
      <c r="BZ164" s="225"/>
      <c r="CA164" s="225"/>
      <c r="CB164" s="225"/>
      <c r="CC164" s="225"/>
      <c r="CD164" s="225"/>
      <c r="CE164" s="225"/>
      <c r="CF164" s="225"/>
      <c r="CG164" s="225"/>
      <c r="CH164" s="225"/>
      <c r="CI164" s="225"/>
      <c r="CJ164" s="225"/>
      <c r="CK164" s="225"/>
      <c r="CL164" s="225"/>
      <c r="CM164" s="225"/>
      <c r="CN164" s="225"/>
      <c r="CO164" s="225"/>
    </row>
    <row r="165" spans="2:134" ht="24" hidden="1" thickBot="1" x14ac:dyDescent="0.4">
      <c r="B165" s="68"/>
      <c r="C165" s="68"/>
      <c r="D165" s="97"/>
      <c r="E165" s="97"/>
      <c r="F165" s="97"/>
      <c r="G165" s="97"/>
      <c r="H165" s="458"/>
      <c r="I165" s="458"/>
      <c r="J165" s="458"/>
      <c r="K165" s="458"/>
      <c r="L165" s="458"/>
      <c r="M165" s="458"/>
      <c r="N165" s="458"/>
      <c r="O165" s="458"/>
      <c r="P165" s="458"/>
      <c r="Q165" s="458"/>
      <c r="R165" s="458"/>
      <c r="S165" s="458"/>
      <c r="T165" s="458"/>
      <c r="U165" s="306"/>
      <c r="V165" s="458"/>
      <c r="W165" s="458"/>
      <c r="X165" s="458"/>
      <c r="Y165" s="458"/>
      <c r="Z165" s="458"/>
      <c r="AA165" s="458"/>
      <c r="AB165" s="458"/>
      <c r="AC165" s="458"/>
      <c r="AD165" s="458"/>
      <c r="AE165" s="458"/>
      <c r="AF165" s="458"/>
      <c r="AG165" s="917"/>
      <c r="AH165" s="501"/>
      <c r="AI165" s="458"/>
      <c r="AJ165" s="458"/>
      <c r="AK165" s="923">
        <v>6.8623010000000004</v>
      </c>
      <c r="AL165" s="924">
        <f>+($AH$162*-1)-AK165</f>
        <v>-6.8623010000000004</v>
      </c>
      <c r="AM165" s="925">
        <f>COS(AL165*3.14159265358979/180)</f>
        <v>0.99283617366519983</v>
      </c>
      <c r="AN165" s="953">
        <f>+AM165*378.71303</f>
        <v>375.99999562235405</v>
      </c>
      <c r="AO165" s="926"/>
      <c r="AP165" s="458"/>
      <c r="AQ165" s="458"/>
      <c r="AR165" s="458"/>
      <c r="AS165" s="458"/>
      <c r="AT165" s="458"/>
      <c r="AU165" s="458"/>
      <c r="AV165" s="458"/>
      <c r="AW165" s="458"/>
      <c r="AX165" s="458"/>
      <c r="AY165" s="458"/>
      <c r="AZ165" s="458"/>
      <c r="BA165" s="458"/>
      <c r="BB165" s="225"/>
      <c r="BC165" s="306"/>
      <c r="BE165" s="150"/>
      <c r="BF165" s="150"/>
      <c r="BG165" s="150"/>
      <c r="BH165" s="150"/>
      <c r="BP165" s="225"/>
      <c r="BQ165" s="225"/>
      <c r="BR165" s="225"/>
      <c r="BS165" s="225"/>
      <c r="BT165" s="225"/>
      <c r="BU165" s="225"/>
      <c r="BV165" s="225"/>
      <c r="BW165" s="225"/>
      <c r="BX165" s="225"/>
      <c r="BY165" s="225"/>
      <c r="BZ165" s="225"/>
      <c r="CA165" s="225"/>
      <c r="CB165" s="225"/>
      <c r="CC165" s="225"/>
      <c r="CD165" s="225"/>
      <c r="CE165" s="225"/>
      <c r="CF165" s="225"/>
      <c r="CG165" s="225"/>
      <c r="CH165" s="225"/>
      <c r="CI165" s="225"/>
      <c r="CJ165" s="225"/>
      <c r="CK165" s="225"/>
      <c r="CL165" s="225"/>
      <c r="CM165" s="225"/>
      <c r="CN165" s="225"/>
      <c r="CO165" s="225"/>
    </row>
    <row r="166" spans="2:134" ht="26.25" hidden="1" thickBot="1" x14ac:dyDescent="0.4">
      <c r="B166" s="68"/>
      <c r="C166" s="68"/>
      <c r="D166" s="97"/>
      <c r="E166" s="97"/>
      <c r="F166" s="97"/>
      <c r="G166" s="97"/>
      <c r="H166" s="458"/>
      <c r="I166" s="458"/>
      <c r="J166" s="458"/>
      <c r="K166" s="458"/>
      <c r="L166" s="458"/>
      <c r="M166" s="458"/>
      <c r="N166" s="458"/>
      <c r="O166" s="458"/>
      <c r="P166" s="458"/>
      <c r="Q166" s="458"/>
      <c r="R166" s="458"/>
      <c r="S166" s="458"/>
      <c r="T166" s="458"/>
      <c r="U166" s="306"/>
      <c r="V166" s="458"/>
      <c r="W166" s="458"/>
      <c r="X166" s="458"/>
      <c r="Y166" s="458"/>
      <c r="Z166" s="458"/>
      <c r="AA166" s="458"/>
      <c r="AB166" s="458"/>
      <c r="AC166" s="458"/>
      <c r="AD166" s="458"/>
      <c r="AE166" s="458"/>
      <c r="AF166" s="458"/>
      <c r="AG166" s="917"/>
      <c r="AH166" s="501"/>
      <c r="AI166" s="458"/>
      <c r="AJ166" s="458"/>
      <c r="AK166" s="949" t="s">
        <v>196</v>
      </c>
      <c r="AL166" s="954"/>
      <c r="AM166" s="954"/>
      <c r="AN166" s="954"/>
      <c r="AO166" s="955"/>
      <c r="AP166" s="458"/>
      <c r="AQ166" s="458"/>
      <c r="AR166" s="458"/>
      <c r="AS166" s="458"/>
      <c r="AT166" s="458"/>
      <c r="AU166" s="458"/>
      <c r="AV166" s="458"/>
      <c r="AW166" s="458"/>
      <c r="AX166" s="458"/>
      <c r="AY166" s="458"/>
      <c r="AZ166" s="458"/>
      <c r="BA166" s="458"/>
      <c r="BB166" s="225"/>
      <c r="BC166" s="306"/>
      <c r="BE166" s="150"/>
      <c r="BF166" s="150"/>
      <c r="BG166" s="150"/>
      <c r="BH166" s="150"/>
      <c r="BP166" s="225"/>
      <c r="BQ166" s="225"/>
      <c r="BR166" s="225"/>
      <c r="BS166" s="225"/>
      <c r="BT166" s="225"/>
      <c r="BU166" s="225"/>
      <c r="BV166" s="225"/>
      <c r="BW166" s="225"/>
      <c r="BX166" s="225"/>
      <c r="BY166" s="225"/>
      <c r="BZ166" s="225"/>
      <c r="CA166" s="225"/>
      <c r="CB166" s="225"/>
      <c r="CC166" s="225"/>
      <c r="CD166" s="225"/>
      <c r="CE166" s="225"/>
      <c r="CF166" s="225"/>
      <c r="CG166" s="225"/>
      <c r="CH166" s="225"/>
      <c r="CI166" s="225"/>
      <c r="CJ166" s="225"/>
      <c r="CK166" s="225"/>
      <c r="CL166" s="225"/>
      <c r="CM166" s="225"/>
      <c r="CN166" s="225"/>
      <c r="CO166" s="225"/>
    </row>
    <row r="167" spans="2:134" ht="97.5" hidden="1" customHeight="1" x14ac:dyDescent="0.35">
      <c r="B167" s="400"/>
      <c r="C167" s="68"/>
      <c r="D167" s="97"/>
      <c r="E167" s="97"/>
      <c r="F167" s="97"/>
      <c r="G167" s="97"/>
      <c r="H167" s="458"/>
      <c r="I167" s="458"/>
      <c r="J167" s="458"/>
      <c r="K167" s="458"/>
      <c r="L167" s="458"/>
      <c r="M167" s="458"/>
      <c r="N167" s="458"/>
      <c r="O167" s="458"/>
      <c r="P167" s="458"/>
      <c r="Q167" s="458"/>
      <c r="R167" s="458"/>
      <c r="S167" s="458"/>
      <c r="T167" s="458"/>
      <c r="U167" s="306"/>
      <c r="V167" s="458"/>
      <c r="W167" s="458"/>
      <c r="X167" s="458"/>
      <c r="Y167" s="458"/>
      <c r="Z167" s="458"/>
      <c r="AA167" s="458"/>
      <c r="AB167" s="458"/>
      <c r="AC167" s="458"/>
      <c r="AD167" s="458"/>
      <c r="AE167" s="458"/>
      <c r="AF167" s="458"/>
      <c r="AG167" s="458"/>
      <c r="AH167" s="458"/>
      <c r="AI167" s="458"/>
      <c r="AJ167" s="458"/>
      <c r="AK167" s="956"/>
      <c r="AL167" s="920" t="s">
        <v>195</v>
      </c>
      <c r="AM167" s="920" t="s">
        <v>194</v>
      </c>
      <c r="AN167" s="921" t="s">
        <v>193</v>
      </c>
      <c r="AO167" s="948" t="s">
        <v>192</v>
      </c>
      <c r="AP167" s="458"/>
      <c r="AQ167" s="458"/>
      <c r="AR167" s="458"/>
      <c r="AS167" s="458"/>
      <c r="AT167" s="458"/>
      <c r="AU167" s="458"/>
      <c r="AV167" s="458"/>
      <c r="AW167" s="458"/>
      <c r="AX167" s="458"/>
      <c r="AY167" s="458"/>
      <c r="AZ167" s="458"/>
      <c r="BA167" s="458"/>
      <c r="BB167" s="225"/>
      <c r="BC167" s="306"/>
      <c r="BE167" s="150"/>
      <c r="BF167" s="150"/>
      <c r="BG167" s="150"/>
      <c r="BH167" s="150"/>
      <c r="BI167" s="150"/>
      <c r="BK167" s="150"/>
      <c r="BL167" s="150"/>
      <c r="BP167" s="225"/>
      <c r="BQ167" s="225"/>
      <c r="BR167" s="225"/>
      <c r="BS167" s="225"/>
      <c r="BT167" s="225"/>
      <c r="BU167" s="225"/>
      <c r="BV167" s="225"/>
      <c r="BW167" s="225"/>
      <c r="BX167" s="225"/>
      <c r="BY167" s="225"/>
      <c r="BZ167" s="225"/>
      <c r="CA167" s="225"/>
      <c r="CB167" s="225"/>
      <c r="CC167" s="225"/>
      <c r="CD167" s="225"/>
      <c r="CE167" s="225"/>
      <c r="CF167" s="225"/>
      <c r="CG167" s="225"/>
      <c r="CH167" s="225"/>
      <c r="CI167" s="225"/>
      <c r="CJ167" s="225"/>
      <c r="CK167" s="225"/>
      <c r="CL167" s="225"/>
      <c r="CM167" s="225"/>
      <c r="CN167" s="225"/>
      <c r="CO167" s="225"/>
    </row>
    <row r="168" spans="2:134" ht="24" hidden="1" thickBot="1" x14ac:dyDescent="0.4">
      <c r="B168" s="400"/>
      <c r="AB168" s="474"/>
      <c r="AC168" s="474"/>
      <c r="AD168" s="474"/>
      <c r="AE168" s="474"/>
      <c r="AK168" s="957"/>
      <c r="AL168" s="927">
        <f>+AH162</f>
        <v>0</v>
      </c>
      <c r="AM168" s="928">
        <f>SIN(AL168*3.14159265358979/180)</f>
        <v>0</v>
      </c>
      <c r="AN168" s="929">
        <f>+AM168*((+B147*491.5)+119+119)</f>
        <v>0</v>
      </c>
      <c r="AO168" s="930">
        <f>+AN165+AN168</f>
        <v>375.99999562235405</v>
      </c>
      <c r="BE168" s="150"/>
      <c r="BF168" s="150"/>
      <c r="BG168" s="150"/>
      <c r="BH168" s="150"/>
      <c r="BI168" s="150"/>
      <c r="BJ168" s="150"/>
      <c r="BK168" s="150"/>
      <c r="BL168" s="150"/>
      <c r="BP168" s="225"/>
      <c r="BQ168" s="225"/>
      <c r="BR168" s="225"/>
      <c r="BS168" s="225"/>
      <c r="BT168" s="225"/>
      <c r="BU168" s="225"/>
      <c r="BV168" s="225"/>
      <c r="BW168" s="225"/>
      <c r="BX168" s="225"/>
      <c r="BY168" s="225"/>
      <c r="BZ168" s="225"/>
      <c r="CA168" s="225"/>
      <c r="CB168" s="225"/>
      <c r="CC168" s="225"/>
      <c r="CD168" s="225"/>
      <c r="CE168" s="225"/>
      <c r="CF168" s="225"/>
      <c r="CG168" s="225"/>
      <c r="CH168" s="225"/>
      <c r="CI168" s="225"/>
      <c r="CJ168" s="225"/>
      <c r="CK168" s="225"/>
      <c r="CL168" s="225"/>
      <c r="CM168" s="225"/>
      <c r="CN168" s="225"/>
      <c r="CO168" s="225"/>
    </row>
    <row r="169" spans="2:134" hidden="1" x14ac:dyDescent="0.25">
      <c r="V169" s="471"/>
      <c r="W169" s="471"/>
      <c r="X169" s="471"/>
      <c r="Y169" s="471"/>
      <c r="Z169" s="471"/>
      <c r="AA169" s="471"/>
      <c r="AB169" s="471"/>
      <c r="AC169" s="471"/>
      <c r="AD169" s="471"/>
      <c r="AE169" s="471"/>
      <c r="AF169" s="471"/>
      <c r="AG169" s="471"/>
      <c r="AH169" s="471"/>
      <c r="AI169" s="471"/>
      <c r="AJ169" s="471"/>
      <c r="AK169" s="471"/>
      <c r="AL169" s="471"/>
      <c r="AM169" s="471"/>
      <c r="AN169" s="471"/>
      <c r="AO169" s="471"/>
      <c r="AP169" s="471"/>
      <c r="AQ169" s="471"/>
      <c r="AR169" s="471"/>
      <c r="AS169" s="471"/>
      <c r="AT169" s="471"/>
      <c r="AU169" s="471"/>
      <c r="AV169" s="471"/>
      <c r="AW169" s="471"/>
      <c r="AX169" s="471"/>
      <c r="AY169" s="471"/>
      <c r="AZ169" s="471"/>
      <c r="BA169" s="471"/>
      <c r="BB169" s="138"/>
      <c r="BE169" s="150"/>
      <c r="BF169" s="150"/>
      <c r="BG169" s="150"/>
      <c r="BH169" s="150"/>
      <c r="BI169" s="150"/>
      <c r="BJ169" s="150"/>
      <c r="BK169" s="150"/>
      <c r="BL169" s="150"/>
      <c r="BP169" s="225"/>
      <c r="BQ169" s="225"/>
      <c r="BR169" s="225"/>
      <c r="BS169" s="225"/>
      <c r="BT169" s="225"/>
      <c r="BU169" s="225"/>
      <c r="BV169" s="225"/>
      <c r="BW169" s="225"/>
      <c r="BX169" s="225"/>
      <c r="BY169" s="225"/>
      <c r="BZ169" s="225"/>
      <c r="CA169" s="225"/>
      <c r="CB169" s="225"/>
      <c r="CC169" s="225"/>
      <c r="CD169" s="225"/>
      <c r="CE169" s="225"/>
      <c r="CF169" s="225"/>
      <c r="CG169" s="225"/>
      <c r="CH169" s="225"/>
      <c r="CI169" s="225"/>
      <c r="CJ169" s="225"/>
      <c r="CK169" s="225"/>
      <c r="CL169" s="225"/>
      <c r="CM169" s="225"/>
      <c r="CN169" s="225"/>
      <c r="CO169" s="225"/>
      <c r="DE169" s="336"/>
      <c r="DF169" s="336"/>
      <c r="DG169" s="336"/>
      <c r="DH169" s="336"/>
      <c r="DI169" s="336"/>
      <c r="DJ169" s="336"/>
      <c r="DK169" s="1092"/>
      <c r="DL169" s="1092"/>
      <c r="DM169" s="1092"/>
      <c r="DN169" s="226"/>
      <c r="DO169" s="225"/>
      <c r="DP169" s="225"/>
      <c r="DQ169" s="225"/>
      <c r="DR169" s="225"/>
      <c r="DS169" s="225"/>
      <c r="DT169" s="225"/>
      <c r="DU169" s="225"/>
      <c r="DV169" s="225"/>
      <c r="DW169" s="225"/>
      <c r="DX169" s="225"/>
      <c r="DY169" s="225"/>
      <c r="DZ169" s="225"/>
      <c r="EA169" s="225"/>
      <c r="EB169" s="225"/>
      <c r="EC169" s="225"/>
      <c r="ED169" s="225"/>
    </row>
    <row r="170" spans="2:134" ht="18.75" hidden="1" thickBot="1" x14ac:dyDescent="0.3">
      <c r="U170" s="457"/>
      <c r="V170" s="471"/>
      <c r="W170" s="471"/>
      <c r="X170" s="471"/>
      <c r="Y170" s="471"/>
      <c r="Z170" s="471"/>
      <c r="AA170" s="471"/>
      <c r="AB170" s="471"/>
      <c r="AC170" s="471"/>
      <c r="AD170" s="471"/>
      <c r="AE170" s="471"/>
      <c r="AF170" s="471"/>
      <c r="AG170" s="471"/>
      <c r="AH170" s="471"/>
      <c r="AI170" s="471"/>
      <c r="AJ170" s="471"/>
      <c r="AK170" s="471"/>
      <c r="AL170" s="471"/>
      <c r="AM170" s="471"/>
      <c r="AN170" s="471"/>
      <c r="AO170" s="471"/>
      <c r="AP170" s="471"/>
      <c r="AQ170" s="471"/>
      <c r="AR170" s="471"/>
      <c r="AS170" s="471"/>
      <c r="AT170" s="471"/>
      <c r="AU170" s="471"/>
      <c r="AV170" s="471"/>
      <c r="AW170" s="471"/>
      <c r="AX170" s="471"/>
      <c r="AY170" s="471"/>
      <c r="AZ170" s="471"/>
      <c r="BA170" s="471"/>
      <c r="BB170" s="138"/>
      <c r="BC170" s="51"/>
      <c r="BE170" s="150"/>
      <c r="BF170" s="150"/>
      <c r="BG170" s="150"/>
      <c r="BH170" s="150"/>
      <c r="BI170" s="150"/>
      <c r="BJ170" s="150"/>
      <c r="BK170" s="150"/>
      <c r="BL170" s="150"/>
      <c r="BP170" s="225"/>
      <c r="BQ170" s="225"/>
      <c r="BR170" s="225"/>
      <c r="BS170" s="225"/>
      <c r="BT170" s="225"/>
      <c r="BU170" s="225"/>
      <c r="BV170" s="225"/>
      <c r="BW170" s="225"/>
      <c r="BX170" s="225"/>
      <c r="BY170" s="225"/>
      <c r="BZ170" s="225"/>
      <c r="CA170" s="225"/>
      <c r="CB170" s="225"/>
      <c r="CC170" s="225"/>
      <c r="CD170" s="225"/>
      <c r="CE170" s="225"/>
      <c r="CF170" s="225"/>
      <c r="CG170" s="225"/>
      <c r="CH170" s="225"/>
      <c r="CI170" s="225"/>
      <c r="CJ170" s="225"/>
      <c r="CK170" s="225"/>
      <c r="CL170" s="225"/>
      <c r="CM170" s="225"/>
      <c r="CN170" s="225"/>
      <c r="CO170" s="225"/>
      <c r="DE170" s="225"/>
      <c r="DF170" s="225"/>
      <c r="DG170" s="225"/>
      <c r="DH170" s="225"/>
      <c r="DI170" s="225"/>
      <c r="DJ170" s="225"/>
      <c r="DK170" s="337"/>
      <c r="DL170" s="225"/>
      <c r="DM170" s="225"/>
      <c r="DN170" s="225"/>
      <c r="DO170" s="225"/>
      <c r="DP170" s="225"/>
      <c r="DQ170" s="225"/>
      <c r="DR170" s="225"/>
      <c r="DS170" s="225"/>
      <c r="DT170" s="225"/>
      <c r="DU170" s="225"/>
      <c r="DV170" s="225"/>
      <c r="DW170" s="225"/>
      <c r="DX170" s="337"/>
      <c r="DY170" s="225"/>
      <c r="DZ170" s="225"/>
      <c r="EA170" s="225"/>
      <c r="EB170" s="225"/>
      <c r="EC170" s="225"/>
      <c r="ED170" s="225"/>
    </row>
    <row r="171" spans="2:134" ht="63" hidden="1" customHeight="1" thickBot="1" x14ac:dyDescent="0.35">
      <c r="B171" s="395" t="s">
        <v>118</v>
      </c>
      <c r="C171" s="516"/>
      <c r="D171" s="517"/>
      <c r="E171" s="222"/>
      <c r="F171" s="222"/>
      <c r="G171" s="222"/>
      <c r="H171" s="518"/>
      <c r="I171" s="518"/>
      <c r="J171" s="518"/>
      <c r="K171" s="518"/>
      <c r="L171" s="518"/>
      <c r="M171" s="518"/>
      <c r="N171" s="518"/>
      <c r="O171" s="518"/>
      <c r="P171" s="518"/>
      <c r="Q171" s="518"/>
      <c r="R171" s="518"/>
      <c r="S171" s="519" t="s">
        <v>134</v>
      </c>
      <c r="T171" s="519">
        <f>SUM(V175:V194)/B172</f>
        <v>213.83080000000001</v>
      </c>
      <c r="U171" s="520"/>
      <c r="V171" s="471"/>
      <c r="W171" s="471"/>
      <c r="X171" s="471"/>
      <c r="Y171" s="471"/>
      <c r="Z171" s="471"/>
      <c r="AA171" s="471"/>
      <c r="AB171" s="471"/>
      <c r="AC171" s="471"/>
      <c r="AD171" s="471"/>
      <c r="AE171" s="471"/>
      <c r="AF171" s="471"/>
      <c r="AG171" s="471"/>
      <c r="AH171" s="471"/>
      <c r="AI171" s="471"/>
      <c r="AJ171" s="471"/>
      <c r="AK171" s="471"/>
      <c r="AL171" s="471"/>
      <c r="AM171" s="471"/>
      <c r="AN171" s="471"/>
      <c r="AO171" s="471"/>
      <c r="AP171" s="471"/>
      <c r="AQ171" s="471"/>
      <c r="AR171" s="471"/>
      <c r="AS171" s="471"/>
      <c r="AT171" s="471"/>
      <c r="AU171" s="471"/>
      <c r="AV171" s="471"/>
      <c r="AW171" s="471"/>
      <c r="AX171" s="471"/>
      <c r="AY171" s="471"/>
      <c r="AZ171" s="471"/>
      <c r="BA171" s="471"/>
      <c r="BB171" s="138"/>
      <c r="BC171" s="521"/>
      <c r="BD171" s="521"/>
      <c r="BE171" s="150"/>
      <c r="BF171" s="150"/>
      <c r="BG171" s="150"/>
      <c r="BH171" s="150"/>
      <c r="BI171" s="150"/>
      <c r="BJ171" s="150"/>
      <c r="BK171" s="150"/>
      <c r="BL171" s="150"/>
      <c r="BP171" s="225"/>
      <c r="BQ171" s="225"/>
      <c r="BR171" s="225"/>
      <c r="BS171" s="225"/>
      <c r="BT171" s="225"/>
      <c r="BU171" s="225"/>
      <c r="BV171" s="225"/>
      <c r="BW171" s="225"/>
      <c r="BX171" s="225"/>
      <c r="BY171" s="225"/>
      <c r="BZ171" s="225"/>
      <c r="CA171" s="225"/>
      <c r="CB171" s="225"/>
      <c r="CC171" s="225"/>
      <c r="CD171" s="225"/>
      <c r="CE171" s="225"/>
      <c r="CF171" s="225"/>
      <c r="CG171" s="225"/>
      <c r="CH171" s="225"/>
      <c r="CI171" s="225"/>
      <c r="CJ171" s="225"/>
      <c r="CK171" s="225"/>
      <c r="CL171" s="225"/>
      <c r="CM171" s="225"/>
      <c r="CN171" s="225"/>
      <c r="CO171" s="225"/>
      <c r="DE171" s="338"/>
      <c r="DF171" s="338"/>
      <c r="DG171" s="338"/>
      <c r="DH171" s="338"/>
      <c r="DI171" s="338"/>
      <c r="DJ171" s="338"/>
      <c r="DK171" s="1093"/>
      <c r="DL171" s="1093"/>
      <c r="DM171" s="225"/>
      <c r="DN171" s="225"/>
      <c r="DO171" s="225"/>
      <c r="DP171" s="225"/>
      <c r="DQ171" s="225"/>
      <c r="DR171" s="225"/>
      <c r="DS171" s="225"/>
      <c r="DT171" s="225"/>
      <c r="DU171" s="225"/>
      <c r="DV171" s="225"/>
      <c r="DW171" s="1087"/>
      <c r="DX171" s="1087"/>
      <c r="DY171" s="225"/>
      <c r="DZ171" s="225"/>
      <c r="EA171" s="225"/>
      <c r="EB171" s="225"/>
      <c r="EC171" s="225"/>
      <c r="ED171" s="225"/>
    </row>
    <row r="172" spans="2:134" ht="33.75" customHeight="1" thickBot="1" x14ac:dyDescent="0.45">
      <c r="B172" s="30">
        <v>1</v>
      </c>
      <c r="C172" s="243"/>
      <c r="D172" s="522" t="s">
        <v>117</v>
      </c>
      <c r="E172" s="375"/>
      <c r="F172" s="375"/>
      <c r="G172" s="375"/>
      <c r="H172" s="523"/>
      <c r="I172" s="524"/>
      <c r="J172" s="524"/>
      <c r="K172" s="524"/>
      <c r="L172" s="524"/>
      <c r="M172" s="524"/>
      <c r="N172" s="524"/>
      <c r="O172" s="524"/>
      <c r="P172" s="524"/>
      <c r="Q172" s="524"/>
      <c r="R172" s="524"/>
      <c r="S172" s="525"/>
      <c r="T172" s="526"/>
      <c r="U172" s="459"/>
      <c r="V172" s="527"/>
      <c r="W172" s="527"/>
      <c r="X172" s="527"/>
      <c r="Y172" s="527"/>
      <c r="Z172" s="527"/>
      <c r="AA172" s="527"/>
      <c r="AB172" s="527"/>
      <c r="AC172" s="527"/>
      <c r="AD172" s="527"/>
      <c r="AE172" s="527"/>
      <c r="AF172" s="527"/>
      <c r="AG172" s="527"/>
      <c r="AH172" s="527"/>
      <c r="AI172" s="527"/>
      <c r="AJ172" s="527"/>
      <c r="AK172" s="527"/>
      <c r="AL172" s="527"/>
      <c r="AM172" s="527"/>
      <c r="AN172" s="527"/>
      <c r="AO172" s="527"/>
      <c r="AP172" s="527"/>
      <c r="AQ172" s="527"/>
      <c r="AR172" s="527"/>
      <c r="AS172" s="527"/>
      <c r="AT172" s="527"/>
      <c r="AU172" s="527"/>
      <c r="AV172" s="527"/>
      <c r="AW172" s="527"/>
      <c r="AX172" s="527"/>
      <c r="AY172" s="527"/>
      <c r="AZ172" s="1128" t="s">
        <v>52</v>
      </c>
      <c r="BA172" s="1129"/>
      <c r="BB172" s="248"/>
      <c r="BC172" s="160"/>
      <c r="BD172" s="160"/>
      <c r="BE172" s="150"/>
      <c r="BF172" s="150"/>
      <c r="BG172" s="150"/>
      <c r="BH172" s="150"/>
      <c r="BI172" s="150"/>
      <c r="BJ172" s="150"/>
      <c r="BK172" s="150"/>
      <c r="BL172" s="150"/>
      <c r="BP172" s="225"/>
      <c r="BQ172" s="225"/>
      <c r="BR172" s="225"/>
      <c r="BS172" s="225"/>
      <c r="BT172" s="225"/>
      <c r="BU172" s="225"/>
      <c r="BV172" s="225"/>
      <c r="BW172" s="225"/>
      <c r="BX172" s="225"/>
      <c r="BY172" s="225"/>
      <c r="BZ172" s="225"/>
      <c r="CA172" s="225"/>
      <c r="CB172" s="225"/>
      <c r="CC172" s="225"/>
      <c r="CD172" s="225"/>
      <c r="CE172" s="225"/>
      <c r="CF172" s="225"/>
      <c r="CG172" s="225"/>
      <c r="CH172" s="225"/>
      <c r="CI172" s="225"/>
      <c r="CJ172" s="225"/>
      <c r="CK172" s="225"/>
      <c r="CL172" s="225"/>
      <c r="CM172" s="225"/>
      <c r="CN172" s="225"/>
      <c r="CO172" s="225"/>
      <c r="DE172" s="225"/>
      <c r="DF172" s="225"/>
      <c r="DG172" s="225"/>
      <c r="DH172" s="225"/>
      <c r="DI172" s="225"/>
      <c r="DJ172" s="225"/>
      <c r="DK172" s="225"/>
      <c r="DL172" s="225"/>
      <c r="DM172" s="225"/>
      <c r="DN172" s="225"/>
      <c r="DO172" s="225"/>
      <c r="DP172" s="225"/>
      <c r="DQ172" s="225"/>
      <c r="DR172" s="225"/>
      <c r="DS172" s="225"/>
      <c r="DT172" s="225"/>
      <c r="DU172" s="225"/>
      <c r="DV172" s="225"/>
      <c r="DW172" s="225"/>
      <c r="DX172" s="225"/>
      <c r="DY172" s="225"/>
      <c r="DZ172" s="225"/>
      <c r="EA172" s="225"/>
      <c r="EB172" s="225"/>
      <c r="EC172" s="225"/>
      <c r="ED172" s="225"/>
    </row>
    <row r="173" spans="2:134" ht="18.75" hidden="1" thickBot="1" x14ac:dyDescent="0.3">
      <c r="B173" s="475"/>
      <c r="C173" s="476"/>
      <c r="D173" s="404" t="s">
        <v>13</v>
      </c>
      <c r="E173" s="97"/>
      <c r="F173" s="97"/>
      <c r="G173" s="97"/>
      <c r="H173" s="528" t="s">
        <v>4</v>
      </c>
      <c r="I173" s="528" t="s">
        <v>1</v>
      </c>
      <c r="J173" s="518" t="s">
        <v>0</v>
      </c>
      <c r="K173" s="518" t="s">
        <v>2</v>
      </c>
      <c r="L173" s="518" t="s">
        <v>3</v>
      </c>
      <c r="M173" s="518" t="s">
        <v>8</v>
      </c>
      <c r="N173" s="518" t="s">
        <v>5</v>
      </c>
      <c r="O173" s="518" t="s">
        <v>6</v>
      </c>
      <c r="P173" s="518" t="s">
        <v>7</v>
      </c>
      <c r="Q173" s="518" t="s">
        <v>9</v>
      </c>
      <c r="R173" s="529" t="s">
        <v>10</v>
      </c>
      <c r="S173" s="518" t="s">
        <v>11</v>
      </c>
      <c r="T173" s="530" t="s">
        <v>12</v>
      </c>
      <c r="U173" s="69"/>
      <c r="V173" s="481"/>
      <c r="W173" s="481"/>
      <c r="X173" s="481"/>
      <c r="Y173" s="481"/>
      <c r="Z173" s="481"/>
      <c r="AA173" s="481"/>
      <c r="AB173" s="481"/>
      <c r="AC173" s="481"/>
      <c r="AD173" s="481"/>
      <c r="AE173" s="481"/>
      <c r="AF173" s="481"/>
      <c r="AG173" s="481"/>
      <c r="AH173" s="481"/>
      <c r="AI173" s="481"/>
      <c r="AJ173" s="481"/>
      <c r="AK173" s="481"/>
      <c r="AL173" s="481"/>
      <c r="AM173" s="481"/>
      <c r="AN173" s="481"/>
      <c r="AO173" s="481"/>
      <c r="AP173" s="481"/>
      <c r="AQ173" s="481"/>
      <c r="AR173" s="481"/>
      <c r="AS173" s="481"/>
      <c r="AT173" s="481"/>
      <c r="AU173" s="481"/>
      <c r="AV173" s="481"/>
      <c r="AW173" s="481"/>
      <c r="AX173" s="474"/>
      <c r="AY173" s="481"/>
      <c r="AZ173" s="481"/>
      <c r="BA173" s="481"/>
      <c r="BB173" s="259"/>
      <c r="BC173" s="410"/>
      <c r="BD173" s="225"/>
      <c r="BE173" s="150"/>
      <c r="BF173" s="150"/>
      <c r="BG173" s="150"/>
      <c r="BH173" s="150"/>
      <c r="BI173" s="150"/>
      <c r="BJ173" s="150"/>
      <c r="BK173" s="150"/>
      <c r="BL173" s="150"/>
      <c r="BP173" s="225"/>
      <c r="BQ173" s="225"/>
      <c r="BR173" s="225"/>
      <c r="BS173" s="225"/>
      <c r="BT173" s="225"/>
      <c r="BU173" s="225"/>
      <c r="BV173" s="225"/>
      <c r="BW173" s="225"/>
      <c r="BX173" s="225"/>
      <c r="BY173" s="225"/>
      <c r="BZ173" s="225"/>
      <c r="CA173" s="225"/>
      <c r="CB173" s="225"/>
      <c r="CC173" s="225"/>
      <c r="CD173" s="225"/>
      <c r="CE173" s="225"/>
      <c r="CF173" s="225"/>
      <c r="CG173" s="225"/>
      <c r="CH173" s="225"/>
      <c r="CI173" s="225"/>
      <c r="CJ173" s="225"/>
      <c r="CK173" s="225"/>
      <c r="CL173" s="225"/>
      <c r="CM173" s="225"/>
      <c r="CN173" s="225"/>
      <c r="CO173" s="225"/>
      <c r="DE173" s="225"/>
      <c r="DF173" s="225"/>
      <c r="DG173" s="225"/>
      <c r="DH173" s="225"/>
      <c r="DI173" s="225"/>
      <c r="DJ173" s="225"/>
      <c r="DK173" s="225"/>
      <c r="DL173" s="225"/>
      <c r="DM173" s="225"/>
      <c r="DN173" s="225"/>
      <c r="DO173" s="225"/>
      <c r="DP173" s="225"/>
      <c r="DQ173" s="225"/>
      <c r="DR173" s="225"/>
      <c r="DS173" s="225"/>
      <c r="DT173" s="225"/>
      <c r="DU173" s="225"/>
      <c r="DV173" s="225"/>
      <c r="DW173" s="225"/>
      <c r="DX173" s="225"/>
      <c r="DY173" s="225"/>
      <c r="DZ173" s="225"/>
      <c r="EA173" s="225"/>
      <c r="EB173" s="225"/>
      <c r="EC173" s="225"/>
      <c r="ED173" s="225"/>
    </row>
    <row r="174" spans="2:134" ht="37.5" thickBot="1" x14ac:dyDescent="0.35">
      <c r="B174" s="482"/>
      <c r="C174" s="483"/>
      <c r="D174" s="398" t="s">
        <v>22</v>
      </c>
      <c r="E174" s="375"/>
      <c r="F174" s="531"/>
      <c r="G174" s="268"/>
      <c r="H174" s="532"/>
      <c r="I174" s="533"/>
      <c r="J174" s="458"/>
      <c r="K174" s="458"/>
      <c r="L174" s="458"/>
      <c r="M174" s="458"/>
      <c r="N174" s="458"/>
      <c r="O174" s="458"/>
      <c r="P174" s="458"/>
      <c r="Q174" s="458"/>
      <c r="R174" s="529"/>
      <c r="S174" s="458"/>
      <c r="T174" s="534"/>
      <c r="U174" s="69"/>
      <c r="V174" s="481"/>
      <c r="W174" s="481"/>
      <c r="X174" s="481"/>
      <c r="Y174" s="481"/>
      <c r="Z174" s="481"/>
      <c r="AA174" s="481"/>
      <c r="AB174" s="481"/>
      <c r="AC174" s="481"/>
      <c r="AD174" s="481"/>
      <c r="AE174" s="481"/>
      <c r="AF174" s="481" t="s">
        <v>38</v>
      </c>
      <c r="AG174" s="486" t="s">
        <v>31</v>
      </c>
      <c r="AH174" s="486"/>
      <c r="AI174" s="419" t="s">
        <v>120</v>
      </c>
      <c r="AJ174" s="487" t="s">
        <v>32</v>
      </c>
      <c r="AK174" s="535" t="s">
        <v>142</v>
      </c>
      <c r="AL174" s="419" t="s">
        <v>121</v>
      </c>
      <c r="AM174" s="488" t="s">
        <v>34</v>
      </c>
      <c r="AN174" s="535" t="s">
        <v>143</v>
      </c>
      <c r="AO174" s="488"/>
      <c r="AP174" s="536" t="s">
        <v>36</v>
      </c>
      <c r="AQ174" s="490"/>
      <c r="AR174" s="490" t="s">
        <v>37</v>
      </c>
      <c r="AS174" s="490" t="s">
        <v>39</v>
      </c>
      <c r="AT174" s="490"/>
      <c r="AU174" s="490" t="s">
        <v>40</v>
      </c>
      <c r="AV174" s="491" t="s">
        <v>41</v>
      </c>
      <c r="AW174" s="491" t="s">
        <v>42</v>
      </c>
      <c r="AX174" s="492" t="s">
        <v>23</v>
      </c>
      <c r="AY174" s="492" t="s">
        <v>24</v>
      </c>
      <c r="AZ174" s="493" t="s">
        <v>23</v>
      </c>
      <c r="BA174" s="493" t="s">
        <v>24</v>
      </c>
      <c r="BB174" s="225"/>
      <c r="BC174" s="410"/>
      <c r="BD174" s="225"/>
      <c r="BE174" s="150"/>
      <c r="BF174" s="150"/>
      <c r="BG174" s="150"/>
      <c r="BH174" s="150"/>
      <c r="BI174" s="150"/>
      <c r="BJ174" s="150"/>
      <c r="BK174" s="150"/>
      <c r="BL174" s="150"/>
      <c r="BP174" s="225"/>
      <c r="BQ174" s="225"/>
      <c r="BR174" s="225"/>
      <c r="BS174" s="225"/>
      <c r="BT174" s="225"/>
      <c r="BU174" s="225"/>
      <c r="BV174" s="225"/>
      <c r="BW174" s="225"/>
      <c r="BX174" s="225"/>
      <c r="BY174" s="225"/>
      <c r="BZ174" s="225"/>
      <c r="CA174" s="225"/>
      <c r="CB174" s="225"/>
      <c r="CC174" s="225"/>
      <c r="CD174" s="225"/>
      <c r="CE174" s="225"/>
      <c r="CF174" s="225"/>
      <c r="CG174" s="225"/>
      <c r="CH174" s="225"/>
      <c r="CI174" s="225"/>
      <c r="CJ174" s="225"/>
      <c r="CK174" s="225"/>
      <c r="CL174" s="225"/>
      <c r="CM174" s="225"/>
      <c r="CN174" s="225"/>
      <c r="CO174" s="225"/>
      <c r="DE174" s="225"/>
      <c r="DF174" s="225"/>
      <c r="DG174" s="225"/>
      <c r="DH174" s="225"/>
      <c r="DI174" s="225"/>
      <c r="DJ174" s="225"/>
      <c r="DK174" s="225"/>
      <c r="DL174" s="225"/>
      <c r="DM174" s="225"/>
      <c r="DN174" s="225"/>
      <c r="DO174" s="225"/>
      <c r="DP174" s="225"/>
      <c r="DQ174" s="225"/>
      <c r="DR174" s="225"/>
      <c r="DS174" s="225"/>
      <c r="DT174" s="225"/>
      <c r="DU174" s="225"/>
      <c r="DV174" s="225"/>
      <c r="DW174" s="225"/>
      <c r="DX174" s="225"/>
      <c r="DY174" s="225"/>
      <c r="DZ174" s="225"/>
      <c r="EA174" s="225"/>
      <c r="EB174" s="225"/>
      <c r="EC174" s="225"/>
      <c r="ED174" s="225"/>
    </row>
    <row r="175" spans="2:134" ht="18.75" thickBot="1" x14ac:dyDescent="0.3">
      <c r="B175" s="285">
        <v>1</v>
      </c>
      <c r="C175" s="286">
        <f>+AH162+D175</f>
        <v>0</v>
      </c>
      <c r="D175" s="27">
        <v>0</v>
      </c>
      <c r="E175" s="287" t="s">
        <v>119</v>
      </c>
      <c r="F175" s="288"/>
      <c r="G175" s="288">
        <f>+D175</f>
        <v>0</v>
      </c>
      <c r="H175" s="312">
        <v>279.06049999999999</v>
      </c>
      <c r="I175" s="313">
        <v>79.962900599999998</v>
      </c>
      <c r="J175" s="537">
        <f>+I175-C175</f>
        <v>79.962900599999998</v>
      </c>
      <c r="K175" s="537">
        <f>+J175/2</f>
        <v>39.981450299999999</v>
      </c>
      <c r="L175" s="537">
        <f t="shared" ref="L175:L194" si="36">SIN(K175*3.14159265358979/180)</f>
        <v>0.64253956655634092</v>
      </c>
      <c r="M175" s="537">
        <f t="shared" ref="M175:M194" si="37">+L175*H175</f>
        <v>179.30741271299578</v>
      </c>
      <c r="N175" s="537">
        <f t="shared" ref="N175:N194" si="38">+M175*2</f>
        <v>358.61482542599157</v>
      </c>
      <c r="O175" s="537">
        <f>+C175/2</f>
        <v>0</v>
      </c>
      <c r="P175" s="537">
        <f t="shared" ref="P175:P194" si="39">SIN(O175*3.14159265358979/180)</f>
        <v>0</v>
      </c>
      <c r="Q175" s="537">
        <f t="shared" ref="Q175:Q194" si="40">+P175*N175</f>
        <v>0</v>
      </c>
      <c r="R175" s="538">
        <v>213.83080000000001</v>
      </c>
      <c r="S175" s="537">
        <f>+R175+Q175</f>
        <v>213.83080000000001</v>
      </c>
      <c r="T175" s="539">
        <f t="shared" ref="T175:T194" si="41">+S175</f>
        <v>213.83080000000001</v>
      </c>
      <c r="V175" s="499">
        <f t="shared" ref="V175:V194" si="42">IF(B175&lt;($B$172+1),T175,0)</f>
        <v>213.83080000000001</v>
      </c>
      <c r="W175" s="499"/>
      <c r="X175" s="499"/>
      <c r="Y175" s="499"/>
      <c r="Z175" s="499"/>
      <c r="AA175" s="499"/>
      <c r="AB175" s="540" t="str">
        <f>IF(AY175&lt;0,"use the locking pin"," ")</f>
        <v xml:space="preserve"> </v>
      </c>
      <c r="AC175" s="541"/>
      <c r="AD175" s="541"/>
      <c r="AE175" s="541"/>
      <c r="AF175" s="499">
        <f>SUM(V175:V194)/($B$172)</f>
        <v>213.83080000000001</v>
      </c>
      <c r="AG175" s="512">
        <f>C175</f>
        <v>0</v>
      </c>
      <c r="AH175" s="512"/>
      <c r="AI175" s="317">
        <f>66.2555484-AG175</f>
        <v>66.255548399999995</v>
      </c>
      <c r="AJ175" s="503">
        <f t="shared" ref="AJ175:AJ194" si="43">SIN(AI175*3.14159265358979/180)</f>
        <v>0.91535047595051022</v>
      </c>
      <c r="AK175" s="319">
        <f>+AJ175*304.3209</f>
        <v>278.56028065668761</v>
      </c>
      <c r="AL175" s="317">
        <f>50.0185497+AG175</f>
        <v>50.018549700000001</v>
      </c>
      <c r="AM175" s="504">
        <f>SIN(AL175*3.14159265358979/180)</f>
        <v>0.76625250760411079</v>
      </c>
      <c r="AN175" s="321">
        <f>+AM175*279.0605</f>
        <v>213.83080789825695</v>
      </c>
      <c r="AO175" s="542"/>
      <c r="AP175" s="543">
        <f>40.5*B172</f>
        <v>40.5</v>
      </c>
      <c r="AQ175" s="506"/>
      <c r="AR175" s="506">
        <f>+AN175+AK175</f>
        <v>492.39108855494453</v>
      </c>
      <c r="AS175" s="507">
        <f>+V175-AN175</f>
        <v>-7.8982569391428115E-6</v>
      </c>
      <c r="AT175" s="507"/>
      <c r="AU175" s="507">
        <f>+AF175-AS175</f>
        <v>213.83080789825695</v>
      </c>
      <c r="AV175" s="509">
        <f>+((AR175-AU175)/AR175)*AP175</f>
        <v>22.912054317849329</v>
      </c>
      <c r="AW175" s="509">
        <f>+(AU175/AR175)*AP175</f>
        <v>17.587945682150675</v>
      </c>
      <c r="AX175" s="510">
        <f>2*$C$18/AV175</f>
        <v>506.28371594611554</v>
      </c>
      <c r="AY175" s="510">
        <f>$D$18/AW175</f>
        <v>568.57123513569934</v>
      </c>
      <c r="AZ175" s="513">
        <f>ABS(AX175)</f>
        <v>506.28371594611554</v>
      </c>
      <c r="BA175" s="513">
        <f>ABS(AY175)</f>
        <v>568.57123513569934</v>
      </c>
      <c r="BB175" s="101"/>
      <c r="BC175" s="544"/>
      <c r="BE175" s="150"/>
      <c r="BF175" s="150"/>
      <c r="BG175" s="150"/>
      <c r="BH175" s="150"/>
      <c r="BI175" s="150"/>
      <c r="BJ175" s="150"/>
      <c r="BK175" s="150"/>
      <c r="BL175" s="150"/>
      <c r="BP175" s="225"/>
      <c r="BQ175" s="225"/>
      <c r="BR175" s="225"/>
      <c r="BS175" s="225"/>
      <c r="BT175" s="225"/>
      <c r="BU175" s="225"/>
      <c r="BV175" s="225"/>
      <c r="BW175" s="225"/>
      <c r="BX175" s="225"/>
      <c r="BY175" s="225"/>
      <c r="BZ175" s="225"/>
      <c r="CA175" s="225"/>
      <c r="CB175" s="225"/>
      <c r="CC175" s="225"/>
      <c r="CD175" s="225"/>
      <c r="CE175" s="225"/>
      <c r="CF175" s="225"/>
      <c r="CG175" s="225"/>
      <c r="CH175" s="225"/>
      <c r="CI175" s="225"/>
      <c r="CJ175" s="225"/>
      <c r="CK175" s="225"/>
      <c r="CL175" s="225"/>
      <c r="CM175" s="225"/>
      <c r="CN175" s="225"/>
      <c r="CO175" s="225"/>
      <c r="DE175" s="225"/>
      <c r="DF175" s="225"/>
      <c r="DG175" s="225"/>
      <c r="DH175" s="225"/>
      <c r="DI175" s="225"/>
      <c r="DJ175" s="225"/>
      <c r="DK175" s="225"/>
      <c r="DL175" s="225"/>
      <c r="DM175" s="225"/>
      <c r="DN175" s="225"/>
      <c r="DO175" s="225"/>
      <c r="DP175" s="225"/>
      <c r="DQ175" s="225"/>
      <c r="DR175" s="225"/>
      <c r="DS175" s="225"/>
      <c r="DT175" s="225"/>
      <c r="DU175" s="225"/>
      <c r="DV175" s="225"/>
      <c r="DW175" s="225"/>
      <c r="DX175" s="225"/>
      <c r="DY175" s="225"/>
      <c r="DZ175" s="225"/>
      <c r="EA175" s="225"/>
      <c r="EB175" s="225"/>
      <c r="EC175" s="225"/>
      <c r="ED175" s="225"/>
    </row>
    <row r="176" spans="2:134" ht="18.75" thickBot="1" x14ac:dyDescent="0.3">
      <c r="B176" s="307">
        <v>2</v>
      </c>
      <c r="C176" s="308"/>
      <c r="D176" s="27">
        <v>0</v>
      </c>
      <c r="E176" s="309" t="s">
        <v>130</v>
      </c>
      <c r="F176" s="288"/>
      <c r="G176" s="288">
        <f t="shared" ref="G176:G194" si="44">+D176+BB176</f>
        <v>0</v>
      </c>
      <c r="H176" s="312">
        <v>279.06049999999999</v>
      </c>
      <c r="I176" s="313">
        <v>79.962900599999998</v>
      </c>
      <c r="J176" s="537">
        <f t="shared" ref="J176:J194" si="45">+I176-D176</f>
        <v>79.962900599999998</v>
      </c>
      <c r="K176" s="537">
        <f t="shared" ref="K176:K194" si="46">+J176/2</f>
        <v>39.981450299999999</v>
      </c>
      <c r="L176" s="537">
        <f t="shared" si="36"/>
        <v>0.64253956655634092</v>
      </c>
      <c r="M176" s="537">
        <f t="shared" si="37"/>
        <v>179.30741271299578</v>
      </c>
      <c r="N176" s="537">
        <f t="shared" si="38"/>
        <v>358.61482542599157</v>
      </c>
      <c r="O176" s="537">
        <f>+C175+(D176/2)</f>
        <v>0</v>
      </c>
      <c r="P176" s="537">
        <f t="shared" si="39"/>
        <v>0</v>
      </c>
      <c r="Q176" s="537">
        <f t="shared" si="40"/>
        <v>0</v>
      </c>
      <c r="R176" s="537">
        <f t="shared" ref="R176:R194" si="47">+T175</f>
        <v>213.83080000000001</v>
      </c>
      <c r="S176" s="537">
        <f>+R176+Q176</f>
        <v>213.83080000000001</v>
      </c>
      <c r="T176" s="539">
        <f t="shared" si="41"/>
        <v>213.83080000000001</v>
      </c>
      <c r="V176" s="499">
        <f t="shared" si="42"/>
        <v>0</v>
      </c>
      <c r="W176" s="499"/>
      <c r="X176" s="499"/>
      <c r="Y176" s="499"/>
      <c r="Z176" s="499"/>
      <c r="AA176" s="499"/>
      <c r="AB176" s="540" t="e">
        <f t="shared" ref="AB176:AB194" si="48">IF(AY176&lt;0,"use the locking pin"," ")</f>
        <v>#DIV/0!</v>
      </c>
      <c r="AC176" s="541"/>
      <c r="AD176" s="541"/>
      <c r="AE176" s="541"/>
      <c r="AF176" s="499" t="e">
        <f t="shared" ref="AF176:AF194" si="49">SUM(V176:V195)/($B$172-B175)</f>
        <v>#DIV/0!</v>
      </c>
      <c r="AG176" s="512">
        <f>SUM(D176)+$C$175</f>
        <v>0</v>
      </c>
      <c r="AH176" s="512"/>
      <c r="AI176" s="317">
        <f t="shared" ref="AI176:AI194" si="50">66.2555484-AG176</f>
        <v>66.255548399999995</v>
      </c>
      <c r="AJ176" s="503">
        <f t="shared" si="43"/>
        <v>0.91535047595051022</v>
      </c>
      <c r="AK176" s="319">
        <f t="shared" ref="AK176:AK194" si="51">+AJ176*304.3209</f>
        <v>278.56028065668761</v>
      </c>
      <c r="AL176" s="317">
        <f t="shared" ref="AL176:AL194" si="52">50.0185497+AG176</f>
        <v>50.018549700000001</v>
      </c>
      <c r="AM176" s="504">
        <f t="shared" ref="AM176:AM194" si="53">SIN(AL176*3.14159265358979/180)</f>
        <v>0.76625250760411079</v>
      </c>
      <c r="AN176" s="321">
        <f t="shared" ref="AN176:AN194" si="54">+AM176*279.0605</f>
        <v>213.83080789825695</v>
      </c>
      <c r="AO176" s="542"/>
      <c r="AP176" s="321">
        <f t="shared" ref="AP176:AP194" si="55">40.5*($B$172-B175)</f>
        <v>0</v>
      </c>
      <c r="AQ176" s="506"/>
      <c r="AR176" s="506">
        <f t="shared" ref="AR176:AR194" si="56">+AN176+AK176</f>
        <v>492.39108855494453</v>
      </c>
      <c r="AS176" s="507">
        <f>+V176-AN176</f>
        <v>-213.83080789825695</v>
      </c>
      <c r="AT176" s="507"/>
      <c r="AU176" s="507" t="e">
        <f>+AF176-AS176</f>
        <v>#DIV/0!</v>
      </c>
      <c r="AV176" s="509" t="e">
        <f t="shared" ref="AV176:AV194" si="57">+((AR176-AU176)/AR176)*AP176</f>
        <v>#DIV/0!</v>
      </c>
      <c r="AW176" s="509" t="e">
        <f t="shared" ref="AW176:AW194" si="58">+(AU176/AR176)*AP176</f>
        <v>#DIV/0!</v>
      </c>
      <c r="AX176" s="510" t="e">
        <f t="shared" ref="AX176:AX194" si="59">2*$C$18/AV176</f>
        <v>#DIV/0!</v>
      </c>
      <c r="AY176" s="510" t="e">
        <f t="shared" ref="AY176:AY194" si="60">$D$18/AW176</f>
        <v>#DIV/0!</v>
      </c>
      <c r="AZ176" s="513" t="e">
        <f t="shared" ref="AZ176:BA194" si="61">ABS(AX176)</f>
        <v>#DIV/0!</v>
      </c>
      <c r="BA176" s="513" t="e">
        <f t="shared" si="61"/>
        <v>#DIV/0!</v>
      </c>
      <c r="BE176" s="150"/>
      <c r="BF176" s="150"/>
      <c r="BG176" s="150"/>
      <c r="BH176" s="150"/>
      <c r="BI176" s="150"/>
      <c r="BJ176" s="150"/>
      <c r="BK176" s="150"/>
      <c r="BL176" s="150"/>
      <c r="BP176" s="225"/>
      <c r="BQ176" s="225"/>
      <c r="BR176" s="225"/>
      <c r="BS176" s="225"/>
      <c r="BT176" s="225"/>
      <c r="BU176" s="225"/>
      <c r="BV176" s="225"/>
      <c r="BW176" s="225"/>
      <c r="BX176" s="225"/>
      <c r="BY176" s="225"/>
      <c r="BZ176" s="225"/>
      <c r="CA176" s="225"/>
      <c r="CB176" s="225"/>
      <c r="CC176" s="225"/>
      <c r="CD176" s="225"/>
      <c r="CE176" s="225"/>
      <c r="CF176" s="225"/>
      <c r="CG176" s="225"/>
      <c r="CH176" s="225"/>
      <c r="CI176" s="225"/>
      <c r="CJ176" s="225"/>
      <c r="CK176" s="225"/>
      <c r="CL176" s="225"/>
      <c r="CM176" s="225"/>
      <c r="CN176" s="225"/>
      <c r="CO176" s="225"/>
      <c r="DE176" s="225"/>
      <c r="DF176" s="225"/>
      <c r="DG176" s="225"/>
      <c r="DH176" s="225"/>
      <c r="DI176" s="225"/>
      <c r="DJ176" s="225"/>
      <c r="DK176" s="225"/>
      <c r="DL176" s="225"/>
      <c r="DM176" s="225"/>
      <c r="DN176" s="225"/>
      <c r="DO176" s="225"/>
      <c r="DP176" s="225"/>
      <c r="DQ176" s="225"/>
      <c r="DR176" s="225"/>
      <c r="DS176" s="225"/>
      <c r="DT176" s="225"/>
      <c r="DU176" s="225"/>
      <c r="DV176" s="225"/>
      <c r="DW176" s="225"/>
      <c r="DX176" s="225"/>
      <c r="DY176" s="225"/>
      <c r="DZ176" s="225"/>
      <c r="EA176" s="225"/>
      <c r="EB176" s="225"/>
      <c r="EC176" s="225"/>
      <c r="ED176" s="225"/>
    </row>
    <row r="177" spans="1:134" ht="18.75" thickBot="1" x14ac:dyDescent="0.3">
      <c r="B177" s="307">
        <v>3</v>
      </c>
      <c r="C177" s="308"/>
      <c r="D177" s="27">
        <v>0</v>
      </c>
      <c r="E177" s="309" t="s">
        <v>130</v>
      </c>
      <c r="F177" s="288"/>
      <c r="G177" s="288">
        <f t="shared" si="44"/>
        <v>0</v>
      </c>
      <c r="H177" s="312">
        <v>279.06049999999999</v>
      </c>
      <c r="I177" s="313">
        <v>79.962900599999998</v>
      </c>
      <c r="J177" s="537">
        <f t="shared" si="45"/>
        <v>79.962900599999998</v>
      </c>
      <c r="K177" s="537">
        <f t="shared" si="46"/>
        <v>39.981450299999999</v>
      </c>
      <c r="L177" s="537">
        <f t="shared" si="36"/>
        <v>0.64253956655634092</v>
      </c>
      <c r="M177" s="537">
        <f t="shared" si="37"/>
        <v>179.30741271299578</v>
      </c>
      <c r="N177" s="537">
        <f t="shared" si="38"/>
        <v>358.61482542599157</v>
      </c>
      <c r="O177" s="537">
        <f>+C175+D176+(D177/2)</f>
        <v>0</v>
      </c>
      <c r="P177" s="537">
        <f t="shared" si="39"/>
        <v>0</v>
      </c>
      <c r="Q177" s="537">
        <f t="shared" si="40"/>
        <v>0</v>
      </c>
      <c r="R177" s="537">
        <f t="shared" si="47"/>
        <v>213.83080000000001</v>
      </c>
      <c r="S177" s="537">
        <f t="shared" ref="S177:S194" si="62">+S176+Q177</f>
        <v>213.83080000000001</v>
      </c>
      <c r="T177" s="539">
        <f t="shared" si="41"/>
        <v>213.83080000000001</v>
      </c>
      <c r="V177" s="499">
        <f t="shared" si="42"/>
        <v>0</v>
      </c>
      <c r="W177" s="499"/>
      <c r="X177" s="499"/>
      <c r="Y177" s="499"/>
      <c r="Z177" s="499"/>
      <c r="AA177" s="499"/>
      <c r="AB177" s="540" t="str">
        <f t="shared" si="48"/>
        <v>use the locking pin</v>
      </c>
      <c r="AC177" s="541"/>
      <c r="AD177" s="541"/>
      <c r="AE177" s="541"/>
      <c r="AF177" s="499">
        <f t="shared" si="49"/>
        <v>0</v>
      </c>
      <c r="AG177" s="512">
        <f>SUM(D176:D177)+$C$175</f>
        <v>0</v>
      </c>
      <c r="AH177" s="512"/>
      <c r="AI177" s="317">
        <f t="shared" si="50"/>
        <v>66.255548399999995</v>
      </c>
      <c r="AJ177" s="503">
        <f t="shared" si="43"/>
        <v>0.91535047595051022</v>
      </c>
      <c r="AK177" s="319">
        <f t="shared" si="51"/>
        <v>278.56028065668761</v>
      </c>
      <c r="AL177" s="317">
        <f t="shared" si="52"/>
        <v>50.018549700000001</v>
      </c>
      <c r="AM177" s="504">
        <f t="shared" si="53"/>
        <v>0.76625250760411079</v>
      </c>
      <c r="AN177" s="321">
        <f t="shared" si="54"/>
        <v>213.83080789825695</v>
      </c>
      <c r="AO177" s="542"/>
      <c r="AP177" s="321">
        <f t="shared" si="55"/>
        <v>-40.5</v>
      </c>
      <c r="AQ177" s="506"/>
      <c r="AR177" s="506">
        <f t="shared" si="56"/>
        <v>492.39108855494453</v>
      </c>
      <c r="AS177" s="507">
        <f>+V177-AN177</f>
        <v>-213.83080789825695</v>
      </c>
      <c r="AT177" s="507"/>
      <c r="AU177" s="507">
        <f>+AF177-AS177</f>
        <v>213.83080789825695</v>
      </c>
      <c r="AV177" s="509">
        <f t="shared" si="57"/>
        <v>-22.912054317849329</v>
      </c>
      <c r="AW177" s="509">
        <f t="shared" si="58"/>
        <v>-17.587945682150675</v>
      </c>
      <c r="AX177" s="510">
        <f t="shared" si="59"/>
        <v>-506.28371594611554</v>
      </c>
      <c r="AY177" s="510">
        <f t="shared" si="60"/>
        <v>-568.57123513569934</v>
      </c>
      <c r="AZ177" s="513">
        <f t="shared" si="61"/>
        <v>506.28371594611554</v>
      </c>
      <c r="BA177" s="513">
        <f t="shared" si="61"/>
        <v>568.57123513569934</v>
      </c>
      <c r="BE177" s="150"/>
      <c r="BF177" s="150"/>
      <c r="BG177" s="150"/>
      <c r="BH177" s="150"/>
      <c r="BI177" s="150"/>
      <c r="BJ177" s="150"/>
      <c r="BK177" s="150"/>
      <c r="BL177" s="150"/>
      <c r="BP177" s="225"/>
      <c r="BQ177" s="225"/>
      <c r="BR177" s="225"/>
      <c r="BS177" s="225"/>
      <c r="BT177" s="225"/>
      <c r="BU177" s="97"/>
      <c r="BV177" s="97"/>
      <c r="BW177" s="97"/>
      <c r="BX177" s="97"/>
      <c r="BY177" s="97"/>
      <c r="BZ177" s="97"/>
      <c r="CA177" s="97"/>
      <c r="CB177" s="97"/>
      <c r="CC177" s="97"/>
      <c r="CD177" s="97"/>
      <c r="CE177" s="225"/>
      <c r="CF177" s="225"/>
      <c r="CG177" s="225"/>
      <c r="CH177" s="225"/>
      <c r="CI177" s="225"/>
      <c r="CJ177" s="225"/>
      <c r="CK177" s="225"/>
      <c r="CL177" s="225"/>
      <c r="CM177" s="225"/>
      <c r="CN177" s="225"/>
      <c r="CO177" s="225"/>
      <c r="DE177" s="225"/>
      <c r="DF177" s="225"/>
      <c r="DG177" s="225"/>
      <c r="DH177" s="225"/>
      <c r="DI177" s="225"/>
      <c r="DJ177" s="225"/>
      <c r="DK177" s="225"/>
      <c r="DL177" s="225"/>
      <c r="DM177" s="225"/>
      <c r="DN177" s="225"/>
      <c r="DO177" s="225"/>
      <c r="DP177" s="225"/>
      <c r="DQ177" s="225"/>
      <c r="DR177" s="225"/>
      <c r="DS177" s="225"/>
      <c r="DT177" s="225"/>
      <c r="DU177" s="225"/>
      <c r="DV177" s="225"/>
      <c r="DW177" s="225"/>
      <c r="DX177" s="225"/>
      <c r="DY177" s="225"/>
      <c r="DZ177" s="225"/>
      <c r="EA177" s="225"/>
      <c r="EB177" s="225"/>
      <c r="EC177" s="225"/>
      <c r="ED177" s="225"/>
    </row>
    <row r="178" spans="1:134" ht="18.75" thickBot="1" x14ac:dyDescent="0.3">
      <c r="B178" s="307">
        <v>4</v>
      </c>
      <c r="C178" s="308"/>
      <c r="D178" s="27">
        <v>0</v>
      </c>
      <c r="E178" s="309" t="s">
        <v>130</v>
      </c>
      <c r="F178" s="288"/>
      <c r="G178" s="288">
        <f t="shared" si="44"/>
        <v>0</v>
      </c>
      <c r="H178" s="312">
        <v>279.06049999999999</v>
      </c>
      <c r="I178" s="313">
        <v>79.962900599999998</v>
      </c>
      <c r="J178" s="537">
        <f t="shared" si="45"/>
        <v>79.962900599999998</v>
      </c>
      <c r="K178" s="537">
        <f t="shared" si="46"/>
        <v>39.981450299999999</v>
      </c>
      <c r="L178" s="537">
        <f t="shared" si="36"/>
        <v>0.64253956655634092</v>
      </c>
      <c r="M178" s="537">
        <f t="shared" si="37"/>
        <v>179.30741271299578</v>
      </c>
      <c r="N178" s="537">
        <f t="shared" si="38"/>
        <v>358.61482542599157</v>
      </c>
      <c r="O178" s="537">
        <f>+C175+D176+D177+(D178/2)</f>
        <v>0</v>
      </c>
      <c r="P178" s="537">
        <f t="shared" si="39"/>
        <v>0</v>
      </c>
      <c r="Q178" s="537">
        <f t="shared" si="40"/>
        <v>0</v>
      </c>
      <c r="R178" s="537">
        <f t="shared" si="47"/>
        <v>213.83080000000001</v>
      </c>
      <c r="S178" s="537">
        <f t="shared" si="62"/>
        <v>213.83080000000001</v>
      </c>
      <c r="T178" s="539">
        <f t="shared" si="41"/>
        <v>213.83080000000001</v>
      </c>
      <c r="V178" s="499">
        <f t="shared" si="42"/>
        <v>0</v>
      </c>
      <c r="W178" s="499"/>
      <c r="X178" s="499"/>
      <c r="Y178" s="499"/>
      <c r="Z178" s="499"/>
      <c r="AA178" s="499"/>
      <c r="AB178" s="540" t="str">
        <f t="shared" si="48"/>
        <v>use the locking pin</v>
      </c>
      <c r="AC178" s="541"/>
      <c r="AD178" s="541"/>
      <c r="AE178" s="541"/>
      <c r="AF178" s="499">
        <f t="shared" si="49"/>
        <v>0</v>
      </c>
      <c r="AG178" s="512">
        <f>SUM(D176:D178)+$C$175</f>
        <v>0</v>
      </c>
      <c r="AH178" s="512"/>
      <c r="AI178" s="317">
        <f t="shared" si="50"/>
        <v>66.255548399999995</v>
      </c>
      <c r="AJ178" s="503">
        <f t="shared" si="43"/>
        <v>0.91535047595051022</v>
      </c>
      <c r="AK178" s="319">
        <f t="shared" si="51"/>
        <v>278.56028065668761</v>
      </c>
      <c r="AL178" s="317">
        <f t="shared" si="52"/>
        <v>50.018549700000001</v>
      </c>
      <c r="AM178" s="504">
        <f t="shared" si="53"/>
        <v>0.76625250760411079</v>
      </c>
      <c r="AN178" s="321">
        <f t="shared" si="54"/>
        <v>213.83080789825695</v>
      </c>
      <c r="AO178" s="542"/>
      <c r="AP178" s="321">
        <f t="shared" si="55"/>
        <v>-81</v>
      </c>
      <c r="AQ178" s="506"/>
      <c r="AR178" s="506">
        <f t="shared" si="56"/>
        <v>492.39108855494453</v>
      </c>
      <c r="AS178" s="507">
        <f>+V178-AN178</f>
        <v>-213.83080789825695</v>
      </c>
      <c r="AT178" s="507"/>
      <c r="AU178" s="507">
        <f t="shared" ref="AU178:AU194" si="63">+AF178-AS178</f>
        <v>213.83080789825695</v>
      </c>
      <c r="AV178" s="509">
        <f t="shared" si="57"/>
        <v>-45.824108635698657</v>
      </c>
      <c r="AW178" s="509">
        <f t="shared" si="58"/>
        <v>-35.17589136430135</v>
      </c>
      <c r="AX178" s="510">
        <f t="shared" si="59"/>
        <v>-253.14185797305777</v>
      </c>
      <c r="AY178" s="510">
        <f t="shared" si="60"/>
        <v>-284.28561756784967</v>
      </c>
      <c r="AZ178" s="513">
        <f t="shared" si="61"/>
        <v>253.14185797305777</v>
      </c>
      <c r="BA178" s="513">
        <f t="shared" si="61"/>
        <v>284.28561756784967</v>
      </c>
      <c r="BE178" s="150"/>
      <c r="BF178" s="150"/>
      <c r="BG178" s="150"/>
      <c r="BH178" s="150"/>
      <c r="BI178" s="150"/>
      <c r="BJ178" s="150"/>
      <c r="BL178" s="228" t="s">
        <v>59</v>
      </c>
      <c r="BP178" s="225"/>
      <c r="BQ178" s="225"/>
      <c r="BR178" s="225"/>
      <c r="BS178" s="225"/>
      <c r="BT178" s="225"/>
      <c r="BU178" s="97"/>
      <c r="BV178" s="97"/>
      <c r="BW178" s="97"/>
      <c r="BX178" s="97"/>
      <c r="BY178" s="97"/>
      <c r="BZ178" s="97"/>
      <c r="CA178" s="97"/>
      <c r="CB178" s="97"/>
      <c r="CC178" s="97"/>
      <c r="CD178" s="97"/>
      <c r="CE178" s="225"/>
      <c r="CF178" s="225"/>
      <c r="CG178" s="225"/>
      <c r="CH178" s="225"/>
      <c r="CI178" s="225"/>
      <c r="CJ178" s="225"/>
      <c r="CK178" s="225"/>
      <c r="CL178" s="225"/>
      <c r="CM178" s="225"/>
      <c r="CN178" s="225"/>
      <c r="CO178" s="225"/>
      <c r="DE178" s="225"/>
      <c r="DF178" s="225"/>
      <c r="DG178" s="225"/>
      <c r="DH178" s="225"/>
      <c r="DI178" s="225"/>
      <c r="DJ178" s="225"/>
      <c r="DK178" s="225"/>
      <c r="DL178" s="225"/>
      <c r="DM178" s="225"/>
      <c r="DN178" s="225"/>
      <c r="DO178" s="225"/>
      <c r="DP178" s="225"/>
      <c r="DQ178" s="225"/>
      <c r="DR178" s="225"/>
      <c r="DS178" s="225"/>
      <c r="DT178" s="225"/>
      <c r="DU178" s="225"/>
      <c r="DV178" s="225"/>
      <c r="DW178" s="225"/>
      <c r="DX178" s="225"/>
      <c r="DY178" s="225"/>
      <c r="DZ178" s="225"/>
      <c r="EA178" s="225"/>
      <c r="EB178" s="225"/>
      <c r="EC178" s="225"/>
      <c r="ED178" s="225"/>
    </row>
    <row r="179" spans="1:134" ht="18.75" thickBot="1" x14ac:dyDescent="0.3">
      <c r="B179" s="307">
        <v>5</v>
      </c>
      <c r="C179" s="308"/>
      <c r="D179" s="27">
        <v>0</v>
      </c>
      <c r="E179" s="309" t="s">
        <v>130</v>
      </c>
      <c r="F179" s="288"/>
      <c r="G179" s="288">
        <f t="shared" si="44"/>
        <v>0</v>
      </c>
      <c r="H179" s="312">
        <v>279.06049999999999</v>
      </c>
      <c r="I179" s="313">
        <v>79.962900599999998</v>
      </c>
      <c r="J179" s="537">
        <f t="shared" si="45"/>
        <v>79.962900599999998</v>
      </c>
      <c r="K179" s="537">
        <f t="shared" si="46"/>
        <v>39.981450299999999</v>
      </c>
      <c r="L179" s="537">
        <f t="shared" si="36"/>
        <v>0.64253956655634092</v>
      </c>
      <c r="M179" s="537">
        <f t="shared" si="37"/>
        <v>179.30741271299578</v>
      </c>
      <c r="N179" s="537">
        <f t="shared" si="38"/>
        <v>358.61482542599157</v>
      </c>
      <c r="O179" s="537">
        <f>+C175+D176+D177+D178+(D179/2)</f>
        <v>0</v>
      </c>
      <c r="P179" s="537">
        <f t="shared" si="39"/>
        <v>0</v>
      </c>
      <c r="Q179" s="537">
        <f t="shared" si="40"/>
        <v>0</v>
      </c>
      <c r="R179" s="537">
        <f t="shared" si="47"/>
        <v>213.83080000000001</v>
      </c>
      <c r="S179" s="537">
        <f t="shared" si="62"/>
        <v>213.83080000000001</v>
      </c>
      <c r="T179" s="539">
        <f t="shared" si="41"/>
        <v>213.83080000000001</v>
      </c>
      <c r="V179" s="499">
        <f t="shared" si="42"/>
        <v>0</v>
      </c>
      <c r="W179" s="499"/>
      <c r="X179" s="499"/>
      <c r="Y179" s="499"/>
      <c r="Z179" s="499"/>
      <c r="AA179" s="499"/>
      <c r="AB179" s="540" t="str">
        <f t="shared" si="48"/>
        <v>use the locking pin</v>
      </c>
      <c r="AC179" s="541"/>
      <c r="AD179" s="541"/>
      <c r="AE179" s="541"/>
      <c r="AF179" s="499">
        <f t="shared" si="49"/>
        <v>0</v>
      </c>
      <c r="AG179" s="512">
        <f>SUM(D176:D179)+$C$175</f>
        <v>0</v>
      </c>
      <c r="AH179" s="512"/>
      <c r="AI179" s="317">
        <f t="shared" si="50"/>
        <v>66.255548399999995</v>
      </c>
      <c r="AJ179" s="503">
        <f t="shared" si="43"/>
        <v>0.91535047595051022</v>
      </c>
      <c r="AK179" s="319">
        <f t="shared" si="51"/>
        <v>278.56028065668761</v>
      </c>
      <c r="AL179" s="317">
        <f t="shared" si="52"/>
        <v>50.018549700000001</v>
      </c>
      <c r="AM179" s="504">
        <f t="shared" si="53"/>
        <v>0.76625250760411079</v>
      </c>
      <c r="AN179" s="321">
        <f t="shared" si="54"/>
        <v>213.83080789825695</v>
      </c>
      <c r="AO179" s="542"/>
      <c r="AP179" s="321">
        <f t="shared" si="55"/>
        <v>-121.5</v>
      </c>
      <c r="AQ179" s="506"/>
      <c r="AR179" s="506">
        <f t="shared" si="56"/>
        <v>492.39108855494453</v>
      </c>
      <c r="AS179" s="507">
        <f t="shared" ref="AS179:AS194" si="64">+V179-AN179</f>
        <v>-213.83080789825695</v>
      </c>
      <c r="AT179" s="507"/>
      <c r="AU179" s="507">
        <f t="shared" si="63"/>
        <v>213.83080789825695</v>
      </c>
      <c r="AV179" s="509">
        <f t="shared" si="57"/>
        <v>-68.736162953547989</v>
      </c>
      <c r="AW179" s="509">
        <f t="shared" si="58"/>
        <v>-52.763837046452025</v>
      </c>
      <c r="AX179" s="510">
        <f t="shared" si="59"/>
        <v>-168.76123864870519</v>
      </c>
      <c r="AY179" s="510">
        <f t="shared" si="60"/>
        <v>-189.52374504523311</v>
      </c>
      <c r="AZ179" s="513">
        <f t="shared" si="61"/>
        <v>168.76123864870519</v>
      </c>
      <c r="BA179" s="513">
        <f t="shared" si="61"/>
        <v>189.52374504523311</v>
      </c>
      <c r="BC179" s="226"/>
      <c r="BD179" s="226"/>
      <c r="BE179" s="150"/>
      <c r="BF179" s="150"/>
      <c r="BG179" s="150"/>
      <c r="BH179" s="150"/>
      <c r="BI179" s="150"/>
      <c r="BJ179" s="150"/>
      <c r="BK179" s="238"/>
      <c r="BL179" s="228">
        <f>-+BH181</f>
        <v>748.70776644791044</v>
      </c>
      <c r="BP179" s="225"/>
      <c r="BQ179" s="225"/>
      <c r="BR179" s="225"/>
      <c r="BS179" s="225"/>
      <c r="BT179" s="225"/>
      <c r="BU179" s="97"/>
      <c r="BV179" s="97"/>
      <c r="BW179" s="97"/>
      <c r="BX179" s="97"/>
      <c r="BY179" s="97"/>
      <c r="BZ179" s="97"/>
      <c r="CA179" s="97"/>
      <c r="CB179" s="97"/>
      <c r="CC179" s="97"/>
      <c r="CD179" s="97"/>
      <c r="CE179" s="225"/>
      <c r="CF179" s="225"/>
      <c r="CG179" s="225"/>
      <c r="CH179" s="225"/>
      <c r="CI179" s="225"/>
      <c r="CJ179" s="225"/>
      <c r="CK179" s="225"/>
      <c r="CL179" s="225"/>
      <c r="CM179" s="225"/>
      <c r="CN179" s="225"/>
      <c r="CO179" s="225"/>
      <c r="DE179" s="225"/>
      <c r="DF179" s="225"/>
      <c r="DG179" s="225"/>
      <c r="DH179" s="225"/>
      <c r="DI179" s="225"/>
      <c r="DJ179" s="225"/>
      <c r="DK179" s="225"/>
      <c r="DL179" s="225"/>
      <c r="DM179" s="225"/>
      <c r="DN179" s="225"/>
      <c r="DO179" s="225"/>
      <c r="DP179" s="225"/>
      <c r="DQ179" s="225"/>
      <c r="DR179" s="225"/>
      <c r="DS179" s="225"/>
      <c r="DT179" s="225"/>
      <c r="DU179" s="225"/>
      <c r="DV179" s="225"/>
      <c r="DW179" s="225"/>
      <c r="DX179" s="225"/>
      <c r="DY179" s="225"/>
      <c r="DZ179" s="225"/>
      <c r="EA179" s="225"/>
      <c r="EB179" s="225"/>
      <c r="EC179" s="225"/>
      <c r="ED179" s="225"/>
    </row>
    <row r="180" spans="1:134" ht="18.75" thickBot="1" x14ac:dyDescent="0.3">
      <c r="B180" s="307">
        <v>6</v>
      </c>
      <c r="C180" s="308"/>
      <c r="D180" s="27">
        <v>0</v>
      </c>
      <c r="E180" s="309" t="s">
        <v>130</v>
      </c>
      <c r="F180" s="288"/>
      <c r="G180" s="288">
        <f t="shared" si="44"/>
        <v>0</v>
      </c>
      <c r="H180" s="312">
        <v>279.06049999999999</v>
      </c>
      <c r="I180" s="313">
        <v>79.962900599999998</v>
      </c>
      <c r="J180" s="537">
        <f t="shared" si="45"/>
        <v>79.962900599999998</v>
      </c>
      <c r="K180" s="537">
        <f t="shared" si="46"/>
        <v>39.981450299999999</v>
      </c>
      <c r="L180" s="537">
        <f t="shared" si="36"/>
        <v>0.64253956655634092</v>
      </c>
      <c r="M180" s="537">
        <f t="shared" si="37"/>
        <v>179.30741271299578</v>
      </c>
      <c r="N180" s="537">
        <f t="shared" si="38"/>
        <v>358.61482542599157</v>
      </c>
      <c r="O180" s="537">
        <f>+C175+D176+D177+D178+D179+(D180/2)</f>
        <v>0</v>
      </c>
      <c r="P180" s="537">
        <f t="shared" si="39"/>
        <v>0</v>
      </c>
      <c r="Q180" s="537">
        <f t="shared" si="40"/>
        <v>0</v>
      </c>
      <c r="R180" s="537">
        <f t="shared" si="47"/>
        <v>213.83080000000001</v>
      </c>
      <c r="S180" s="537">
        <f t="shared" si="62"/>
        <v>213.83080000000001</v>
      </c>
      <c r="T180" s="539">
        <f t="shared" si="41"/>
        <v>213.83080000000001</v>
      </c>
      <c r="V180" s="499">
        <f t="shared" si="42"/>
        <v>0</v>
      </c>
      <c r="W180" s="499"/>
      <c r="X180" s="499"/>
      <c r="Y180" s="499"/>
      <c r="Z180" s="499"/>
      <c r="AA180" s="499"/>
      <c r="AB180" s="540" t="str">
        <f t="shared" si="48"/>
        <v>use the locking pin</v>
      </c>
      <c r="AC180" s="541"/>
      <c r="AD180" s="541"/>
      <c r="AE180" s="541"/>
      <c r="AF180" s="499">
        <f t="shared" si="49"/>
        <v>0</v>
      </c>
      <c r="AG180" s="512">
        <f>SUM(D176:D180)+$C$175</f>
        <v>0</v>
      </c>
      <c r="AH180" s="512"/>
      <c r="AI180" s="317">
        <f t="shared" si="50"/>
        <v>66.255548399999995</v>
      </c>
      <c r="AJ180" s="503">
        <f t="shared" si="43"/>
        <v>0.91535047595051022</v>
      </c>
      <c r="AK180" s="319">
        <f t="shared" si="51"/>
        <v>278.56028065668761</v>
      </c>
      <c r="AL180" s="317">
        <f t="shared" si="52"/>
        <v>50.018549700000001</v>
      </c>
      <c r="AM180" s="504">
        <f t="shared" si="53"/>
        <v>0.76625250760411079</v>
      </c>
      <c r="AN180" s="321">
        <f t="shared" si="54"/>
        <v>213.83080789825695</v>
      </c>
      <c r="AO180" s="542"/>
      <c r="AP180" s="321">
        <f t="shared" si="55"/>
        <v>-162</v>
      </c>
      <c r="AQ180" s="506"/>
      <c r="AR180" s="506">
        <f t="shared" si="56"/>
        <v>492.39108855494453</v>
      </c>
      <c r="AS180" s="507">
        <f t="shared" si="64"/>
        <v>-213.83080789825695</v>
      </c>
      <c r="AT180" s="507"/>
      <c r="AU180" s="507">
        <f t="shared" si="63"/>
        <v>213.83080789825695</v>
      </c>
      <c r="AV180" s="509">
        <f t="shared" si="57"/>
        <v>-91.648217271397314</v>
      </c>
      <c r="AW180" s="509">
        <f t="shared" si="58"/>
        <v>-70.3517827286027</v>
      </c>
      <c r="AX180" s="510">
        <f t="shared" si="59"/>
        <v>-126.57092898652888</v>
      </c>
      <c r="AY180" s="510">
        <f t="shared" si="60"/>
        <v>-142.14280878392483</v>
      </c>
      <c r="AZ180" s="513">
        <f t="shared" si="61"/>
        <v>126.57092898652888</v>
      </c>
      <c r="BA180" s="513">
        <f t="shared" si="61"/>
        <v>142.14280878392483</v>
      </c>
      <c r="BC180" s="226"/>
      <c r="BD180" s="226"/>
      <c r="BE180" s="150"/>
      <c r="BF180" s="150"/>
      <c r="BG180" s="328" t="s">
        <v>122</v>
      </c>
      <c r="BH180" s="150"/>
      <c r="BI180" s="150"/>
      <c r="BJ180" s="150"/>
      <c r="BK180" s="150"/>
      <c r="BL180" s="150"/>
      <c r="BP180" s="225"/>
      <c r="BQ180" s="225"/>
      <c r="BR180" s="225"/>
      <c r="BS180" s="225"/>
      <c r="BT180" s="225"/>
      <c r="BU180" s="97"/>
      <c r="BV180" s="97"/>
      <c r="BW180" s="97"/>
      <c r="BX180" s="97"/>
      <c r="BY180" s="97"/>
      <c r="BZ180" s="97"/>
      <c r="CA180" s="97"/>
      <c r="CB180" s="97"/>
      <c r="CC180" s="97"/>
      <c r="CD180" s="97"/>
      <c r="CE180" s="225"/>
      <c r="CF180" s="225"/>
      <c r="CG180" s="225"/>
      <c r="CH180" s="225"/>
      <c r="CI180" s="225"/>
      <c r="CJ180" s="225"/>
      <c r="CK180" s="225"/>
      <c r="CL180" s="225"/>
      <c r="CM180" s="225"/>
      <c r="CN180" s="225"/>
      <c r="CO180" s="225"/>
      <c r="DE180" s="225"/>
      <c r="DF180" s="225"/>
      <c r="DG180" s="225"/>
      <c r="DH180" s="225"/>
      <c r="DI180" s="225"/>
      <c r="DJ180" s="225"/>
      <c r="DK180" s="225"/>
      <c r="DL180" s="225"/>
      <c r="DM180" s="225"/>
      <c r="DN180" s="225"/>
      <c r="DO180" s="225"/>
      <c r="DP180" s="225"/>
      <c r="DQ180" s="225"/>
      <c r="DR180" s="225"/>
      <c r="DS180" s="225"/>
      <c r="DT180" s="225"/>
      <c r="DU180" s="225"/>
      <c r="DV180" s="225"/>
      <c r="DW180" s="225"/>
      <c r="DX180" s="225"/>
      <c r="DY180" s="225"/>
      <c r="DZ180" s="225"/>
      <c r="EA180" s="225"/>
      <c r="EB180" s="225"/>
      <c r="EC180" s="225"/>
      <c r="ED180" s="225"/>
    </row>
    <row r="181" spans="1:134" ht="21" thickBot="1" x14ac:dyDescent="0.45">
      <c r="B181" s="307">
        <v>7</v>
      </c>
      <c r="C181" s="308"/>
      <c r="D181" s="27">
        <v>0</v>
      </c>
      <c r="E181" s="309" t="s">
        <v>130</v>
      </c>
      <c r="F181" s="288"/>
      <c r="G181" s="288">
        <f t="shared" si="44"/>
        <v>0</v>
      </c>
      <c r="H181" s="312">
        <v>279.06049999999999</v>
      </c>
      <c r="I181" s="313">
        <v>79.962900599999998</v>
      </c>
      <c r="J181" s="537">
        <f t="shared" si="45"/>
        <v>79.962900599999998</v>
      </c>
      <c r="K181" s="537">
        <f t="shared" si="46"/>
        <v>39.981450299999999</v>
      </c>
      <c r="L181" s="537">
        <f t="shared" si="36"/>
        <v>0.64253956655634092</v>
      </c>
      <c r="M181" s="537">
        <f t="shared" si="37"/>
        <v>179.30741271299578</v>
      </c>
      <c r="N181" s="537">
        <f t="shared" si="38"/>
        <v>358.61482542599157</v>
      </c>
      <c r="O181" s="537">
        <f>+C175+D176+D177+D178+D179+D180+(D181/2)</f>
        <v>0</v>
      </c>
      <c r="P181" s="537">
        <f t="shared" si="39"/>
        <v>0</v>
      </c>
      <c r="Q181" s="537">
        <f t="shared" si="40"/>
        <v>0</v>
      </c>
      <c r="R181" s="537">
        <f t="shared" si="47"/>
        <v>213.83080000000001</v>
      </c>
      <c r="S181" s="537">
        <f t="shared" si="62"/>
        <v>213.83080000000001</v>
      </c>
      <c r="T181" s="539">
        <f t="shared" si="41"/>
        <v>213.83080000000001</v>
      </c>
      <c r="V181" s="499">
        <f t="shared" si="42"/>
        <v>0</v>
      </c>
      <c r="W181" s="499"/>
      <c r="X181" s="499"/>
      <c r="Y181" s="499"/>
      <c r="Z181" s="499"/>
      <c r="AA181" s="499"/>
      <c r="AB181" s="540" t="str">
        <f>IF(AY181&lt;0,"use the locking pin"," ")</f>
        <v>use the locking pin</v>
      </c>
      <c r="AC181" s="541"/>
      <c r="AD181" s="541"/>
      <c r="AE181" s="541"/>
      <c r="AF181" s="499">
        <f t="shared" si="49"/>
        <v>0</v>
      </c>
      <c r="AG181" s="512">
        <f>SUM(D176:D181)+$C$175</f>
        <v>0</v>
      </c>
      <c r="AH181" s="512"/>
      <c r="AI181" s="317">
        <f t="shared" si="50"/>
        <v>66.255548399999995</v>
      </c>
      <c r="AJ181" s="503">
        <f t="shared" si="43"/>
        <v>0.91535047595051022</v>
      </c>
      <c r="AK181" s="319">
        <f t="shared" si="51"/>
        <v>278.56028065668761</v>
      </c>
      <c r="AL181" s="317">
        <f t="shared" si="52"/>
        <v>50.018549700000001</v>
      </c>
      <c r="AM181" s="504">
        <f t="shared" si="53"/>
        <v>0.76625250760411079</v>
      </c>
      <c r="AN181" s="321">
        <f t="shared" si="54"/>
        <v>213.83080789825695</v>
      </c>
      <c r="AO181" s="542"/>
      <c r="AP181" s="321">
        <f t="shared" si="55"/>
        <v>-202.5</v>
      </c>
      <c r="AQ181" s="506"/>
      <c r="AR181" s="506">
        <f t="shared" si="56"/>
        <v>492.39108855494453</v>
      </c>
      <c r="AS181" s="507">
        <f t="shared" si="64"/>
        <v>-213.83080789825695</v>
      </c>
      <c r="AT181" s="507"/>
      <c r="AU181" s="507">
        <f t="shared" si="63"/>
        <v>213.83080789825695</v>
      </c>
      <c r="AV181" s="509">
        <f t="shared" si="57"/>
        <v>-114.56027158924665</v>
      </c>
      <c r="AW181" s="509">
        <f t="shared" si="58"/>
        <v>-87.939728410753375</v>
      </c>
      <c r="AX181" s="510">
        <f t="shared" si="59"/>
        <v>-101.2567431892231</v>
      </c>
      <c r="AY181" s="510">
        <f t="shared" si="60"/>
        <v>-113.71424702713988</v>
      </c>
      <c r="AZ181" s="513">
        <f t="shared" si="61"/>
        <v>101.2567431892231</v>
      </c>
      <c r="BA181" s="513">
        <f t="shared" si="61"/>
        <v>113.71424702713988</v>
      </c>
      <c r="BE181" s="329">
        <v>1</v>
      </c>
      <c r="BF181" s="330">
        <v>-473</v>
      </c>
      <c r="BG181" s="331">
        <f>+COS(($B$144*-1)*3.14159265358979/180)*BF181</f>
        <v>-473</v>
      </c>
      <c r="BH181" s="332">
        <f t="shared" ref="BH181:BH217" si="65">+BG181-D$3</f>
        <v>-748.70776644791044</v>
      </c>
      <c r="BI181" s="333">
        <f t="shared" ref="BI181:BI217" si="66">ABS(BH181)</f>
        <v>748.70776644791044</v>
      </c>
      <c r="BJ181" s="334">
        <f>MIN(BI181:BI217)</f>
        <v>17.707766447910387</v>
      </c>
      <c r="BK181" s="333" t="b">
        <f>IF(BJ181=BI181,BE181)</f>
        <v>0</v>
      </c>
      <c r="BL181" s="335">
        <v>1</v>
      </c>
      <c r="BP181" s="226"/>
      <c r="BQ181" s="225"/>
      <c r="BR181" s="226"/>
      <c r="BS181" s="225"/>
      <c r="BT181" s="226"/>
      <c r="BU181" s="97"/>
      <c r="BV181" s="97"/>
      <c r="BW181" s="97"/>
      <c r="BX181" s="97"/>
      <c r="BY181" s="97"/>
      <c r="BZ181" s="97"/>
      <c r="CA181" s="97"/>
      <c r="CB181" s="97"/>
      <c r="CC181" s="97"/>
      <c r="CD181" s="97"/>
      <c r="CE181" s="225"/>
      <c r="CF181" s="225"/>
      <c r="CG181" s="225"/>
      <c r="CH181" s="225"/>
      <c r="CI181" s="225"/>
      <c r="CJ181" s="225"/>
      <c r="CK181" s="225"/>
      <c r="CL181" s="225"/>
      <c r="CM181" s="225"/>
      <c r="CN181" s="225"/>
      <c r="CO181" s="225"/>
      <c r="DE181" s="225"/>
      <c r="DF181" s="225"/>
      <c r="DG181" s="225"/>
      <c r="DH181" s="225"/>
      <c r="DI181" s="225"/>
      <c r="DJ181" s="225"/>
      <c r="DK181" s="225"/>
      <c r="DL181" s="225"/>
      <c r="DM181" s="225"/>
      <c r="DN181" s="225"/>
      <c r="DO181" s="225"/>
      <c r="DP181" s="225"/>
      <c r="DQ181" s="225"/>
      <c r="DR181" s="225"/>
      <c r="DS181" s="225"/>
      <c r="DT181" s="225"/>
      <c r="DU181" s="225"/>
      <c r="DV181" s="225"/>
      <c r="DW181" s="225"/>
      <c r="DX181" s="225"/>
      <c r="DY181" s="225"/>
      <c r="DZ181" s="225"/>
      <c r="EA181" s="225"/>
      <c r="EB181" s="225"/>
      <c r="EC181" s="225"/>
      <c r="ED181" s="225"/>
    </row>
    <row r="182" spans="1:134" ht="21" thickBot="1" x14ac:dyDescent="0.45">
      <c r="B182" s="307">
        <v>8</v>
      </c>
      <c r="C182" s="308"/>
      <c r="D182" s="27">
        <v>0</v>
      </c>
      <c r="E182" s="309" t="s">
        <v>130</v>
      </c>
      <c r="F182" s="288"/>
      <c r="G182" s="288">
        <f t="shared" si="44"/>
        <v>0</v>
      </c>
      <c r="H182" s="312">
        <v>279.06049999999999</v>
      </c>
      <c r="I182" s="313">
        <v>79.962900599999998</v>
      </c>
      <c r="J182" s="537">
        <f t="shared" si="45"/>
        <v>79.962900599999998</v>
      </c>
      <c r="K182" s="537">
        <f t="shared" si="46"/>
        <v>39.981450299999999</v>
      </c>
      <c r="L182" s="537">
        <f t="shared" si="36"/>
        <v>0.64253956655634092</v>
      </c>
      <c r="M182" s="537">
        <f t="shared" si="37"/>
        <v>179.30741271299578</v>
      </c>
      <c r="N182" s="537">
        <f t="shared" si="38"/>
        <v>358.61482542599157</v>
      </c>
      <c r="O182" s="537">
        <f>+C175+D176+D177+D178+D179+D180+D181+(D182/2)</f>
        <v>0</v>
      </c>
      <c r="P182" s="537">
        <f t="shared" si="39"/>
        <v>0</v>
      </c>
      <c r="Q182" s="537">
        <f t="shared" si="40"/>
        <v>0</v>
      </c>
      <c r="R182" s="537">
        <f t="shared" si="47"/>
        <v>213.83080000000001</v>
      </c>
      <c r="S182" s="537">
        <f t="shared" si="62"/>
        <v>213.83080000000001</v>
      </c>
      <c r="T182" s="539">
        <f t="shared" si="41"/>
        <v>213.83080000000001</v>
      </c>
      <c r="V182" s="499">
        <f t="shared" si="42"/>
        <v>0</v>
      </c>
      <c r="W182" s="499"/>
      <c r="X182" s="499"/>
      <c r="Y182" s="499"/>
      <c r="Z182" s="499"/>
      <c r="AA182" s="499"/>
      <c r="AB182" s="540" t="str">
        <f t="shared" si="48"/>
        <v>use the locking pin</v>
      </c>
      <c r="AC182" s="541"/>
      <c r="AD182" s="541"/>
      <c r="AE182" s="541"/>
      <c r="AF182" s="499">
        <f t="shared" si="49"/>
        <v>0</v>
      </c>
      <c r="AG182" s="512">
        <f>SUM(D176:D182)+$C$175</f>
        <v>0</v>
      </c>
      <c r="AH182" s="512"/>
      <c r="AI182" s="317">
        <f t="shared" si="50"/>
        <v>66.255548399999995</v>
      </c>
      <c r="AJ182" s="503">
        <f t="shared" si="43"/>
        <v>0.91535047595051022</v>
      </c>
      <c r="AK182" s="319">
        <f t="shared" si="51"/>
        <v>278.56028065668761</v>
      </c>
      <c r="AL182" s="317">
        <f t="shared" si="52"/>
        <v>50.018549700000001</v>
      </c>
      <c r="AM182" s="504">
        <f t="shared" si="53"/>
        <v>0.76625250760411079</v>
      </c>
      <c r="AN182" s="321">
        <f t="shared" si="54"/>
        <v>213.83080789825695</v>
      </c>
      <c r="AO182" s="542"/>
      <c r="AP182" s="321">
        <f t="shared" si="55"/>
        <v>-243</v>
      </c>
      <c r="AQ182" s="506"/>
      <c r="AR182" s="506">
        <f t="shared" si="56"/>
        <v>492.39108855494453</v>
      </c>
      <c r="AS182" s="507">
        <f t="shared" si="64"/>
        <v>-213.83080789825695</v>
      </c>
      <c r="AT182" s="507"/>
      <c r="AU182" s="507">
        <f t="shared" si="63"/>
        <v>213.83080789825695</v>
      </c>
      <c r="AV182" s="509">
        <f t="shared" si="57"/>
        <v>-137.47232590709598</v>
      </c>
      <c r="AW182" s="509">
        <f t="shared" si="58"/>
        <v>-105.52767409290405</v>
      </c>
      <c r="AX182" s="510">
        <f t="shared" si="59"/>
        <v>-84.380619324352594</v>
      </c>
      <c r="AY182" s="510">
        <f t="shared" si="60"/>
        <v>-94.761872522616557</v>
      </c>
      <c r="AZ182" s="513">
        <f t="shared" si="61"/>
        <v>84.380619324352594</v>
      </c>
      <c r="BA182" s="513">
        <f t="shared" si="61"/>
        <v>94.761872522616557</v>
      </c>
      <c r="BE182" s="329">
        <v>2</v>
      </c>
      <c r="BF182" s="330">
        <f>+BF181+43</f>
        <v>-430</v>
      </c>
      <c r="BG182" s="45">
        <f>+BG181+$E$2</f>
        <v>-430</v>
      </c>
      <c r="BH182" s="332">
        <f t="shared" si="65"/>
        <v>-705.70776644791044</v>
      </c>
      <c r="BI182" s="333">
        <f t="shared" si="66"/>
        <v>705.70776644791044</v>
      </c>
      <c r="BJ182" s="333">
        <f>+BJ181</f>
        <v>17.707766447910387</v>
      </c>
      <c r="BK182" s="333" t="b">
        <f t="shared" ref="BK182:BK217" si="67">IF(BJ182=BI182,BE182)</f>
        <v>0</v>
      </c>
      <c r="BL182" s="335">
        <v>2</v>
      </c>
      <c r="BP182" s="226"/>
      <c r="BQ182" s="225"/>
      <c r="BR182" s="225"/>
      <c r="BS182" s="225"/>
      <c r="BT182" s="226"/>
      <c r="BU182" s="97"/>
      <c r="BV182" s="97"/>
      <c r="BW182" s="97"/>
      <c r="BX182" s="97"/>
      <c r="BY182" s="97"/>
      <c r="BZ182" s="97"/>
      <c r="CA182" s="97"/>
      <c r="CB182" s="97"/>
      <c r="CC182" s="97"/>
      <c r="CD182" s="97"/>
      <c r="CE182" s="225"/>
      <c r="CF182" s="225"/>
      <c r="CG182" s="225"/>
      <c r="CH182" s="225"/>
      <c r="CI182" s="225"/>
      <c r="CJ182" s="225"/>
      <c r="CK182" s="225"/>
      <c r="CL182" s="225"/>
      <c r="CM182" s="225"/>
      <c r="CN182" s="225"/>
      <c r="CO182" s="225"/>
      <c r="DE182" s="225"/>
      <c r="DF182" s="225"/>
      <c r="DG182" s="225"/>
      <c r="DH182" s="225"/>
      <c r="DI182" s="225"/>
      <c r="DJ182" s="225"/>
      <c r="DK182" s="225"/>
      <c r="DL182" s="225"/>
      <c r="DM182" s="225"/>
      <c r="DN182" s="225"/>
      <c r="DO182" s="225"/>
      <c r="DP182" s="225"/>
      <c r="DQ182" s="225"/>
      <c r="DR182" s="225"/>
      <c r="DS182" s="225"/>
      <c r="DT182" s="225"/>
      <c r="DU182" s="225"/>
      <c r="DV182" s="225"/>
      <c r="DW182" s="225"/>
      <c r="DX182" s="225"/>
      <c r="DY182" s="225"/>
      <c r="DZ182" s="225"/>
      <c r="EA182" s="225"/>
      <c r="EB182" s="225"/>
      <c r="EC182" s="225"/>
      <c r="ED182" s="225"/>
    </row>
    <row r="183" spans="1:134" ht="21" thickBot="1" x14ac:dyDescent="0.45">
      <c r="B183" s="307">
        <v>9</v>
      </c>
      <c r="C183" s="308"/>
      <c r="D183" s="27">
        <v>0</v>
      </c>
      <c r="E183" s="309" t="s">
        <v>130</v>
      </c>
      <c r="F183" s="288"/>
      <c r="G183" s="288">
        <f t="shared" si="44"/>
        <v>0</v>
      </c>
      <c r="H183" s="312">
        <v>279.06049999999999</v>
      </c>
      <c r="I183" s="313">
        <v>79.962900599999998</v>
      </c>
      <c r="J183" s="537">
        <f t="shared" si="45"/>
        <v>79.962900599999998</v>
      </c>
      <c r="K183" s="537">
        <f t="shared" si="46"/>
        <v>39.981450299999999</v>
      </c>
      <c r="L183" s="537">
        <f t="shared" si="36"/>
        <v>0.64253956655634092</v>
      </c>
      <c r="M183" s="537">
        <f t="shared" si="37"/>
        <v>179.30741271299578</v>
      </c>
      <c r="N183" s="537">
        <f t="shared" si="38"/>
        <v>358.61482542599157</v>
      </c>
      <c r="O183" s="537">
        <f>+C175+D176+D177+D178+D179+D180+D181+D182+(D183/2)</f>
        <v>0</v>
      </c>
      <c r="P183" s="537">
        <f t="shared" si="39"/>
        <v>0</v>
      </c>
      <c r="Q183" s="537">
        <f t="shared" si="40"/>
        <v>0</v>
      </c>
      <c r="R183" s="537">
        <f t="shared" si="47"/>
        <v>213.83080000000001</v>
      </c>
      <c r="S183" s="537">
        <f t="shared" si="62"/>
        <v>213.83080000000001</v>
      </c>
      <c r="T183" s="539">
        <f t="shared" si="41"/>
        <v>213.83080000000001</v>
      </c>
      <c r="V183" s="499">
        <f t="shared" si="42"/>
        <v>0</v>
      </c>
      <c r="W183" s="499"/>
      <c r="X183" s="499"/>
      <c r="Y183" s="499"/>
      <c r="Z183" s="499"/>
      <c r="AA183" s="499"/>
      <c r="AB183" s="540" t="str">
        <f t="shared" si="48"/>
        <v>use the locking pin</v>
      </c>
      <c r="AC183" s="541"/>
      <c r="AD183" s="541"/>
      <c r="AE183" s="541"/>
      <c r="AF183" s="499">
        <f t="shared" si="49"/>
        <v>0</v>
      </c>
      <c r="AG183" s="512">
        <f>SUM(D176:D183)+$C$175</f>
        <v>0</v>
      </c>
      <c r="AH183" s="512"/>
      <c r="AI183" s="317">
        <f t="shared" si="50"/>
        <v>66.255548399999995</v>
      </c>
      <c r="AJ183" s="503">
        <f t="shared" si="43"/>
        <v>0.91535047595051022</v>
      </c>
      <c r="AK183" s="319">
        <f t="shared" si="51"/>
        <v>278.56028065668761</v>
      </c>
      <c r="AL183" s="317">
        <f t="shared" si="52"/>
        <v>50.018549700000001</v>
      </c>
      <c r="AM183" s="504">
        <f t="shared" si="53"/>
        <v>0.76625250760411079</v>
      </c>
      <c r="AN183" s="321">
        <f t="shared" si="54"/>
        <v>213.83080789825695</v>
      </c>
      <c r="AO183" s="542"/>
      <c r="AP183" s="321">
        <f t="shared" si="55"/>
        <v>-283.5</v>
      </c>
      <c r="AQ183" s="506"/>
      <c r="AR183" s="506">
        <f t="shared" si="56"/>
        <v>492.39108855494453</v>
      </c>
      <c r="AS183" s="507">
        <f t="shared" si="64"/>
        <v>-213.83080789825695</v>
      </c>
      <c r="AT183" s="507"/>
      <c r="AU183" s="507">
        <f t="shared" si="63"/>
        <v>213.83080789825695</v>
      </c>
      <c r="AV183" s="509">
        <f t="shared" si="57"/>
        <v>-160.38438022494532</v>
      </c>
      <c r="AW183" s="509">
        <f t="shared" si="58"/>
        <v>-123.11561977505472</v>
      </c>
      <c r="AX183" s="510">
        <f t="shared" si="59"/>
        <v>-72.326245135159354</v>
      </c>
      <c r="AY183" s="510">
        <f t="shared" si="60"/>
        <v>-81.224462162242773</v>
      </c>
      <c r="AZ183" s="513">
        <f t="shared" si="61"/>
        <v>72.326245135159354</v>
      </c>
      <c r="BA183" s="513">
        <f t="shared" si="61"/>
        <v>81.224462162242773</v>
      </c>
      <c r="BE183" s="329">
        <v>3</v>
      </c>
      <c r="BF183" s="330">
        <f t="shared" ref="BF183:BF217" si="68">+BF182+43</f>
        <v>-387</v>
      </c>
      <c r="BG183" s="45">
        <f t="shared" ref="BG183:BG217" si="69">+BG182+$E$2</f>
        <v>-387</v>
      </c>
      <c r="BH183" s="332">
        <f t="shared" si="65"/>
        <v>-662.70776644791044</v>
      </c>
      <c r="BI183" s="333">
        <f t="shared" si="66"/>
        <v>662.70776644791044</v>
      </c>
      <c r="BJ183" s="333">
        <f t="shared" ref="BJ183:BJ217" si="70">+BJ182</f>
        <v>17.707766447910387</v>
      </c>
      <c r="BK183" s="333" t="b">
        <f t="shared" si="67"/>
        <v>0</v>
      </c>
      <c r="BL183" s="335">
        <v>3</v>
      </c>
      <c r="BP183" s="226"/>
      <c r="BQ183" s="342"/>
      <c r="BR183" s="342"/>
      <c r="BS183" s="342"/>
      <c r="BT183" s="342"/>
      <c r="BU183" s="342"/>
      <c r="BV183" s="342"/>
      <c r="BW183" s="342"/>
      <c r="BX183" s="342"/>
      <c r="BY183" s="342"/>
      <c r="BZ183" s="342"/>
      <c r="CA183" s="342"/>
      <c r="CB183" s="342"/>
      <c r="CC183" s="342"/>
      <c r="CD183" s="342"/>
      <c r="CE183" s="342"/>
      <c r="CF183" s="342"/>
      <c r="CG183" s="342"/>
      <c r="CH183" s="342"/>
      <c r="CI183" s="342"/>
      <c r="CJ183" s="342"/>
      <c r="CK183" s="342"/>
      <c r="CL183" s="342"/>
      <c r="CM183" s="342"/>
      <c r="CN183" s="342"/>
      <c r="CO183" s="225"/>
      <c r="DE183" s="225"/>
      <c r="DF183" s="225"/>
      <c r="DG183" s="225"/>
      <c r="DH183" s="225"/>
      <c r="DI183" s="225"/>
      <c r="DJ183" s="225"/>
      <c r="DK183" s="225"/>
      <c r="DL183" s="225"/>
      <c r="DM183" s="225"/>
      <c r="DN183" s="225"/>
      <c r="DO183" s="225"/>
      <c r="DP183" s="225"/>
      <c r="DQ183" s="225"/>
      <c r="DR183" s="225"/>
      <c r="DS183" s="225"/>
      <c r="DT183" s="225"/>
      <c r="DU183" s="225"/>
      <c r="DV183" s="225"/>
      <c r="DW183" s="225"/>
      <c r="DX183" s="225"/>
      <c r="DY183" s="225"/>
      <c r="DZ183" s="225"/>
      <c r="EA183" s="225"/>
      <c r="EB183" s="225"/>
      <c r="EC183" s="225"/>
      <c r="ED183" s="225"/>
    </row>
    <row r="184" spans="1:134" ht="21" thickBot="1" x14ac:dyDescent="0.45">
      <c r="B184" s="307">
        <v>10</v>
      </c>
      <c r="C184" s="308"/>
      <c r="D184" s="27">
        <v>0</v>
      </c>
      <c r="E184" s="309" t="s">
        <v>130</v>
      </c>
      <c r="F184" s="288"/>
      <c r="G184" s="288">
        <f t="shared" si="44"/>
        <v>0</v>
      </c>
      <c r="H184" s="312">
        <v>279.06049999999999</v>
      </c>
      <c r="I184" s="313">
        <v>79.962900599999998</v>
      </c>
      <c r="J184" s="537">
        <f t="shared" si="45"/>
        <v>79.962900599999998</v>
      </c>
      <c r="K184" s="537">
        <f t="shared" si="46"/>
        <v>39.981450299999999</v>
      </c>
      <c r="L184" s="537">
        <f t="shared" si="36"/>
        <v>0.64253956655634092</v>
      </c>
      <c r="M184" s="537">
        <f t="shared" si="37"/>
        <v>179.30741271299578</v>
      </c>
      <c r="N184" s="537">
        <f t="shared" si="38"/>
        <v>358.61482542599157</v>
      </c>
      <c r="O184" s="537">
        <f>+C175+D176+D177+D178+D179+D180+D181+D182+D183+(D184/2)</f>
        <v>0</v>
      </c>
      <c r="P184" s="537">
        <f t="shared" si="39"/>
        <v>0</v>
      </c>
      <c r="Q184" s="537">
        <f t="shared" si="40"/>
        <v>0</v>
      </c>
      <c r="R184" s="537">
        <f t="shared" si="47"/>
        <v>213.83080000000001</v>
      </c>
      <c r="S184" s="537">
        <f t="shared" si="62"/>
        <v>213.83080000000001</v>
      </c>
      <c r="T184" s="539">
        <f t="shared" si="41"/>
        <v>213.83080000000001</v>
      </c>
      <c r="V184" s="499">
        <f t="shared" si="42"/>
        <v>0</v>
      </c>
      <c r="W184" s="499"/>
      <c r="X184" s="499"/>
      <c r="Y184" s="499"/>
      <c r="Z184" s="499"/>
      <c r="AA184" s="499"/>
      <c r="AB184" s="540" t="str">
        <f t="shared" si="48"/>
        <v>use the locking pin</v>
      </c>
      <c r="AC184" s="541"/>
      <c r="AD184" s="541"/>
      <c r="AE184" s="541"/>
      <c r="AF184" s="499">
        <f t="shared" si="49"/>
        <v>0</v>
      </c>
      <c r="AG184" s="512">
        <f>SUM(D176:D184)+$C$175</f>
        <v>0</v>
      </c>
      <c r="AH184" s="512"/>
      <c r="AI184" s="317">
        <f t="shared" si="50"/>
        <v>66.255548399999995</v>
      </c>
      <c r="AJ184" s="503">
        <f t="shared" si="43"/>
        <v>0.91535047595051022</v>
      </c>
      <c r="AK184" s="319">
        <f t="shared" si="51"/>
        <v>278.56028065668761</v>
      </c>
      <c r="AL184" s="317">
        <f t="shared" si="52"/>
        <v>50.018549700000001</v>
      </c>
      <c r="AM184" s="504">
        <f t="shared" si="53"/>
        <v>0.76625250760411079</v>
      </c>
      <c r="AN184" s="321">
        <f t="shared" si="54"/>
        <v>213.83080789825695</v>
      </c>
      <c r="AO184" s="542"/>
      <c r="AP184" s="321">
        <f t="shared" si="55"/>
        <v>-324</v>
      </c>
      <c r="AQ184" s="506"/>
      <c r="AR184" s="506">
        <f t="shared" si="56"/>
        <v>492.39108855494453</v>
      </c>
      <c r="AS184" s="507">
        <f t="shared" si="64"/>
        <v>-213.83080789825695</v>
      </c>
      <c r="AT184" s="507"/>
      <c r="AU184" s="507">
        <f t="shared" si="63"/>
        <v>213.83080789825695</v>
      </c>
      <c r="AV184" s="509">
        <f t="shared" si="57"/>
        <v>-183.29643454279463</v>
      </c>
      <c r="AW184" s="509">
        <f t="shared" si="58"/>
        <v>-140.7035654572054</v>
      </c>
      <c r="AX184" s="510">
        <f t="shared" si="59"/>
        <v>-63.285464493264442</v>
      </c>
      <c r="AY184" s="510">
        <f t="shared" si="60"/>
        <v>-71.071404391962417</v>
      </c>
      <c r="AZ184" s="513">
        <f t="shared" si="61"/>
        <v>63.285464493264442</v>
      </c>
      <c r="BA184" s="513">
        <f t="shared" si="61"/>
        <v>71.071404391962417</v>
      </c>
      <c r="BE184" s="329">
        <v>4</v>
      </c>
      <c r="BF184" s="330">
        <f t="shared" si="68"/>
        <v>-344</v>
      </c>
      <c r="BG184" s="45">
        <f t="shared" si="69"/>
        <v>-344</v>
      </c>
      <c r="BH184" s="332">
        <f t="shared" si="65"/>
        <v>-619.70776644791044</v>
      </c>
      <c r="BI184" s="333">
        <f t="shared" si="66"/>
        <v>619.70776644791044</v>
      </c>
      <c r="BJ184" s="333">
        <f t="shared" si="70"/>
        <v>17.707766447910387</v>
      </c>
      <c r="BK184" s="333" t="b">
        <f t="shared" si="67"/>
        <v>0</v>
      </c>
      <c r="BL184" s="335">
        <v>4</v>
      </c>
      <c r="BP184" s="226"/>
      <c r="BQ184" s="225"/>
      <c r="BR184" s="225"/>
      <c r="BS184" s="225"/>
      <c r="BT184" s="225"/>
      <c r="BU184" s="225"/>
      <c r="BV184" s="225"/>
      <c r="BW184" s="225"/>
      <c r="BX184" s="225"/>
      <c r="BY184" s="225"/>
      <c r="BZ184" s="225"/>
      <c r="CA184" s="225"/>
      <c r="CB184" s="225"/>
      <c r="CC184" s="225"/>
      <c r="CD184" s="225"/>
      <c r="CE184" s="225"/>
      <c r="CF184" s="225"/>
      <c r="CG184" s="225"/>
      <c r="CH184" s="225"/>
      <c r="CI184" s="225"/>
      <c r="CJ184" s="225"/>
      <c r="CK184" s="225"/>
      <c r="CL184" s="225"/>
      <c r="CM184" s="225"/>
      <c r="CN184" s="225"/>
      <c r="CO184" s="225"/>
      <c r="DE184" s="225"/>
      <c r="DF184" s="225"/>
      <c r="DG184" s="225"/>
      <c r="DH184" s="225"/>
      <c r="DI184" s="225"/>
      <c r="DJ184" s="97"/>
      <c r="DK184" s="97"/>
      <c r="DL184" s="97"/>
      <c r="DM184" s="97"/>
      <c r="DN184" s="97"/>
      <c r="DO184" s="97"/>
      <c r="DP184" s="97"/>
      <c r="DQ184" s="97"/>
      <c r="DR184" s="97"/>
      <c r="DS184" s="97"/>
      <c r="DT184" s="225"/>
      <c r="DU184" s="225"/>
      <c r="DV184" s="225"/>
      <c r="DW184" s="225"/>
      <c r="DX184" s="225"/>
      <c r="DY184" s="225"/>
      <c r="DZ184" s="225"/>
      <c r="EA184" s="225"/>
      <c r="EB184" s="225"/>
      <c r="EC184" s="225"/>
      <c r="ED184" s="225"/>
    </row>
    <row r="185" spans="1:134" ht="21" thickBot="1" x14ac:dyDescent="0.45">
      <c r="A185" s="327"/>
      <c r="B185" s="307">
        <v>11</v>
      </c>
      <c r="C185" s="308"/>
      <c r="D185" s="27">
        <v>0</v>
      </c>
      <c r="E185" s="309" t="s">
        <v>130</v>
      </c>
      <c r="F185" s="288"/>
      <c r="G185" s="288">
        <f t="shared" si="44"/>
        <v>0</v>
      </c>
      <c r="H185" s="312">
        <v>279.06049999999999</v>
      </c>
      <c r="I185" s="313">
        <v>79.962900599999998</v>
      </c>
      <c r="J185" s="537">
        <f t="shared" si="45"/>
        <v>79.962900599999998</v>
      </c>
      <c r="K185" s="537">
        <f t="shared" si="46"/>
        <v>39.981450299999999</v>
      </c>
      <c r="L185" s="537">
        <f t="shared" si="36"/>
        <v>0.64253956655634092</v>
      </c>
      <c r="M185" s="537">
        <f t="shared" si="37"/>
        <v>179.30741271299578</v>
      </c>
      <c r="N185" s="537">
        <f t="shared" si="38"/>
        <v>358.61482542599157</v>
      </c>
      <c r="O185" s="537">
        <f>+C175+D176+D177+D178+D179+D180+D181+D182+D183+D184+(D185/2)</f>
        <v>0</v>
      </c>
      <c r="P185" s="537">
        <f t="shared" si="39"/>
        <v>0</v>
      </c>
      <c r="Q185" s="537">
        <f t="shared" si="40"/>
        <v>0</v>
      </c>
      <c r="R185" s="537">
        <f t="shared" si="47"/>
        <v>213.83080000000001</v>
      </c>
      <c r="S185" s="537">
        <f t="shared" si="62"/>
        <v>213.83080000000001</v>
      </c>
      <c r="T185" s="539">
        <f t="shared" si="41"/>
        <v>213.83080000000001</v>
      </c>
      <c r="V185" s="499">
        <f t="shared" si="42"/>
        <v>0</v>
      </c>
      <c r="W185" s="499"/>
      <c r="X185" s="499"/>
      <c r="Y185" s="499"/>
      <c r="Z185" s="499"/>
      <c r="AA185" s="499"/>
      <c r="AB185" s="540" t="str">
        <f t="shared" si="48"/>
        <v>use the locking pin</v>
      </c>
      <c r="AC185" s="541"/>
      <c r="AD185" s="541"/>
      <c r="AE185" s="541"/>
      <c r="AF185" s="499">
        <f t="shared" si="49"/>
        <v>0</v>
      </c>
      <c r="AG185" s="512">
        <f>SUM(D176:D185)+$C$175</f>
        <v>0</v>
      </c>
      <c r="AH185" s="512"/>
      <c r="AI185" s="317">
        <f t="shared" si="50"/>
        <v>66.255548399999995</v>
      </c>
      <c r="AJ185" s="503">
        <f t="shared" si="43"/>
        <v>0.91535047595051022</v>
      </c>
      <c r="AK185" s="319">
        <f t="shared" si="51"/>
        <v>278.56028065668761</v>
      </c>
      <c r="AL185" s="317">
        <f t="shared" si="52"/>
        <v>50.018549700000001</v>
      </c>
      <c r="AM185" s="504">
        <f t="shared" si="53"/>
        <v>0.76625250760411079</v>
      </c>
      <c r="AN185" s="321">
        <f t="shared" si="54"/>
        <v>213.83080789825695</v>
      </c>
      <c r="AO185" s="542"/>
      <c r="AP185" s="321">
        <f t="shared" si="55"/>
        <v>-364.5</v>
      </c>
      <c r="AQ185" s="506"/>
      <c r="AR185" s="506">
        <f t="shared" si="56"/>
        <v>492.39108855494453</v>
      </c>
      <c r="AS185" s="507">
        <f t="shared" si="64"/>
        <v>-213.83080789825695</v>
      </c>
      <c r="AT185" s="507"/>
      <c r="AU185" s="507">
        <f t="shared" si="63"/>
        <v>213.83080789825695</v>
      </c>
      <c r="AV185" s="509">
        <f t="shared" si="57"/>
        <v>-206.20848886064397</v>
      </c>
      <c r="AW185" s="509">
        <f t="shared" si="58"/>
        <v>-158.29151113935606</v>
      </c>
      <c r="AX185" s="510">
        <f t="shared" si="59"/>
        <v>-56.253746216235058</v>
      </c>
      <c r="AY185" s="510">
        <f t="shared" si="60"/>
        <v>-63.174581681744378</v>
      </c>
      <c r="AZ185" s="513">
        <f t="shared" si="61"/>
        <v>56.253746216235058</v>
      </c>
      <c r="BA185" s="513">
        <f t="shared" si="61"/>
        <v>63.174581681744378</v>
      </c>
      <c r="BE185" s="329">
        <v>5</v>
      </c>
      <c r="BF185" s="330">
        <f t="shared" si="68"/>
        <v>-301</v>
      </c>
      <c r="BG185" s="45">
        <f t="shared" si="69"/>
        <v>-301</v>
      </c>
      <c r="BH185" s="332">
        <f t="shared" si="65"/>
        <v>-576.70776644791044</v>
      </c>
      <c r="BI185" s="333">
        <f t="shared" si="66"/>
        <v>576.70776644791044</v>
      </c>
      <c r="BJ185" s="333">
        <f t="shared" si="70"/>
        <v>17.707766447910387</v>
      </c>
      <c r="BK185" s="333" t="b">
        <f t="shared" si="67"/>
        <v>0</v>
      </c>
      <c r="BL185" s="335">
        <v>5</v>
      </c>
      <c r="BP185" s="343"/>
      <c r="BQ185" s="344"/>
      <c r="BR185" s="344"/>
      <c r="BS185" s="344"/>
      <c r="BT185" s="344"/>
      <c r="BU185" s="344"/>
      <c r="BV185" s="344"/>
      <c r="BW185" s="344"/>
      <c r="BX185" s="344"/>
      <c r="BY185" s="344"/>
      <c r="BZ185" s="344"/>
      <c r="CA185" s="344"/>
      <c r="CB185" s="344"/>
      <c r="CC185" s="344"/>
      <c r="CD185" s="344"/>
      <c r="CE185" s="344"/>
      <c r="CF185" s="344"/>
      <c r="CG185" s="344"/>
      <c r="CH185" s="344"/>
      <c r="CI185" s="344"/>
      <c r="CJ185" s="344"/>
      <c r="CK185" s="344"/>
      <c r="CL185" s="344"/>
      <c r="CM185" s="344"/>
      <c r="CN185" s="344"/>
      <c r="CO185" s="225"/>
      <c r="DE185" s="225"/>
      <c r="DF185" s="225"/>
      <c r="DG185" s="225"/>
      <c r="DH185" s="225"/>
      <c r="DI185" s="225"/>
      <c r="DJ185" s="97"/>
      <c r="DK185" s="97"/>
      <c r="DL185" s="97"/>
      <c r="DM185" s="97"/>
      <c r="DN185" s="97"/>
      <c r="DO185" s="97"/>
      <c r="DP185" s="97"/>
      <c r="DQ185" s="97"/>
      <c r="DR185" s="97"/>
      <c r="DS185" s="97"/>
      <c r="DT185" s="225"/>
      <c r="DU185" s="225"/>
      <c r="DV185" s="225"/>
      <c r="DW185" s="225"/>
      <c r="DX185" s="225"/>
      <c r="DY185" s="225"/>
      <c r="DZ185" s="225"/>
      <c r="EA185" s="225"/>
      <c r="EB185" s="225"/>
      <c r="EC185" s="225"/>
      <c r="ED185" s="225"/>
    </row>
    <row r="186" spans="1:134" ht="21" thickBot="1" x14ac:dyDescent="0.45">
      <c r="A186" s="327"/>
      <c r="B186" s="307">
        <v>12</v>
      </c>
      <c r="C186" s="308"/>
      <c r="D186" s="27">
        <v>0</v>
      </c>
      <c r="E186" s="309" t="s">
        <v>130</v>
      </c>
      <c r="F186" s="288"/>
      <c r="G186" s="288">
        <f t="shared" si="44"/>
        <v>0</v>
      </c>
      <c r="H186" s="312">
        <v>279.06049999999999</v>
      </c>
      <c r="I186" s="313">
        <v>79.962900599999998</v>
      </c>
      <c r="J186" s="537">
        <f t="shared" si="45"/>
        <v>79.962900599999998</v>
      </c>
      <c r="K186" s="537">
        <f t="shared" si="46"/>
        <v>39.981450299999999</v>
      </c>
      <c r="L186" s="537">
        <f t="shared" si="36"/>
        <v>0.64253956655634092</v>
      </c>
      <c r="M186" s="537">
        <f t="shared" si="37"/>
        <v>179.30741271299578</v>
      </c>
      <c r="N186" s="537">
        <f t="shared" si="38"/>
        <v>358.61482542599157</v>
      </c>
      <c r="O186" s="537">
        <f>+C175+D176+D177+D178+D179+D180+D181+D182+D183+D184+D185+(D186/2)</f>
        <v>0</v>
      </c>
      <c r="P186" s="537">
        <f t="shared" si="39"/>
        <v>0</v>
      </c>
      <c r="Q186" s="537">
        <f t="shared" si="40"/>
        <v>0</v>
      </c>
      <c r="R186" s="537">
        <f t="shared" si="47"/>
        <v>213.83080000000001</v>
      </c>
      <c r="S186" s="537">
        <f t="shared" si="62"/>
        <v>213.83080000000001</v>
      </c>
      <c r="T186" s="539">
        <f t="shared" si="41"/>
        <v>213.83080000000001</v>
      </c>
      <c r="V186" s="499">
        <f t="shared" si="42"/>
        <v>0</v>
      </c>
      <c r="W186" s="499"/>
      <c r="X186" s="499"/>
      <c r="Y186" s="499"/>
      <c r="Z186" s="499"/>
      <c r="AA186" s="499"/>
      <c r="AB186" s="540" t="str">
        <f t="shared" si="48"/>
        <v>use the locking pin</v>
      </c>
      <c r="AC186" s="541"/>
      <c r="AD186" s="541"/>
      <c r="AE186" s="541"/>
      <c r="AF186" s="499">
        <f t="shared" si="49"/>
        <v>0</v>
      </c>
      <c r="AG186" s="512">
        <f>SUM(D176:D186)+$C$175</f>
        <v>0</v>
      </c>
      <c r="AH186" s="512"/>
      <c r="AI186" s="317">
        <f t="shared" si="50"/>
        <v>66.255548399999995</v>
      </c>
      <c r="AJ186" s="503">
        <f t="shared" si="43"/>
        <v>0.91535047595051022</v>
      </c>
      <c r="AK186" s="319">
        <f t="shared" si="51"/>
        <v>278.56028065668761</v>
      </c>
      <c r="AL186" s="317">
        <f t="shared" si="52"/>
        <v>50.018549700000001</v>
      </c>
      <c r="AM186" s="504">
        <f t="shared" si="53"/>
        <v>0.76625250760411079</v>
      </c>
      <c r="AN186" s="321">
        <f t="shared" si="54"/>
        <v>213.83080789825695</v>
      </c>
      <c r="AO186" s="542"/>
      <c r="AP186" s="321">
        <f t="shared" si="55"/>
        <v>-405</v>
      </c>
      <c r="AQ186" s="506"/>
      <c r="AR186" s="506">
        <f t="shared" si="56"/>
        <v>492.39108855494453</v>
      </c>
      <c r="AS186" s="507">
        <f t="shared" si="64"/>
        <v>-213.83080789825695</v>
      </c>
      <c r="AT186" s="507"/>
      <c r="AU186" s="507">
        <f t="shared" si="63"/>
        <v>213.83080789825695</v>
      </c>
      <c r="AV186" s="509">
        <f t="shared" si="57"/>
        <v>-229.12054317849331</v>
      </c>
      <c r="AW186" s="509">
        <f t="shared" si="58"/>
        <v>-175.87945682150675</v>
      </c>
      <c r="AX186" s="510">
        <f t="shared" si="59"/>
        <v>-50.628371594611551</v>
      </c>
      <c r="AY186" s="510">
        <f t="shared" si="60"/>
        <v>-56.857123513569938</v>
      </c>
      <c r="AZ186" s="513">
        <f t="shared" si="61"/>
        <v>50.628371594611551</v>
      </c>
      <c r="BA186" s="513">
        <f t="shared" si="61"/>
        <v>56.857123513569938</v>
      </c>
      <c r="BE186" s="329">
        <v>6</v>
      </c>
      <c r="BF186" s="330">
        <f t="shared" si="68"/>
        <v>-258</v>
      </c>
      <c r="BG186" s="45">
        <f t="shared" si="69"/>
        <v>-258</v>
      </c>
      <c r="BH186" s="332">
        <f t="shared" si="65"/>
        <v>-533.70776644791044</v>
      </c>
      <c r="BI186" s="333">
        <f t="shared" si="66"/>
        <v>533.70776644791044</v>
      </c>
      <c r="BJ186" s="333">
        <f t="shared" si="70"/>
        <v>17.707766447910387</v>
      </c>
      <c r="BK186" s="333" t="b">
        <f t="shared" si="67"/>
        <v>0</v>
      </c>
      <c r="BL186" s="335">
        <v>6</v>
      </c>
      <c r="BP186" s="226"/>
      <c r="BQ186" s="227"/>
      <c r="BR186" s="227"/>
      <c r="BS186" s="227"/>
      <c r="BT186" s="227"/>
      <c r="BU186" s="227"/>
      <c r="BV186" s="227"/>
      <c r="BW186" s="227"/>
      <c r="BX186" s="227"/>
      <c r="BY186" s="227"/>
      <c r="BZ186" s="227"/>
      <c r="CA186" s="227"/>
      <c r="CB186" s="227"/>
      <c r="CC186" s="227"/>
      <c r="CD186" s="227"/>
      <c r="CE186" s="227"/>
      <c r="CF186" s="227"/>
      <c r="CG186" s="227"/>
      <c r="CH186" s="227"/>
      <c r="CI186" s="227"/>
      <c r="CJ186" s="227"/>
      <c r="CK186" s="227"/>
      <c r="CL186" s="227"/>
      <c r="CM186" s="227"/>
      <c r="CN186" s="227"/>
      <c r="CO186" s="225"/>
      <c r="DE186" s="225"/>
      <c r="DF186" s="225"/>
      <c r="DG186" s="225"/>
      <c r="DH186" s="225"/>
      <c r="DI186" s="225"/>
      <c r="DJ186" s="97"/>
      <c r="DK186" s="97"/>
      <c r="DL186" s="97"/>
      <c r="DM186" s="97"/>
      <c r="DN186" s="97"/>
      <c r="DO186" s="97"/>
      <c r="DP186" s="97"/>
      <c r="DQ186" s="97"/>
      <c r="DR186" s="97"/>
      <c r="DS186" s="97"/>
      <c r="DT186" s="225"/>
      <c r="DU186" s="225"/>
      <c r="DV186" s="225"/>
      <c r="DW186" s="225"/>
      <c r="DX186" s="225"/>
      <c r="DY186" s="225"/>
      <c r="DZ186" s="225"/>
      <c r="EA186" s="225"/>
      <c r="EB186" s="225"/>
      <c r="EC186" s="225"/>
      <c r="ED186" s="225"/>
    </row>
    <row r="187" spans="1:134" ht="21" thickBot="1" x14ac:dyDescent="0.45">
      <c r="B187" s="307">
        <v>13</v>
      </c>
      <c r="C187" s="308"/>
      <c r="D187" s="27">
        <v>0</v>
      </c>
      <c r="E187" s="309" t="s">
        <v>130</v>
      </c>
      <c r="F187" s="288"/>
      <c r="G187" s="288">
        <f t="shared" si="44"/>
        <v>0</v>
      </c>
      <c r="H187" s="312">
        <v>279.06049999999999</v>
      </c>
      <c r="I187" s="313">
        <v>79.962900599999998</v>
      </c>
      <c r="J187" s="537">
        <f t="shared" si="45"/>
        <v>79.962900599999998</v>
      </c>
      <c r="K187" s="537">
        <f t="shared" si="46"/>
        <v>39.981450299999999</v>
      </c>
      <c r="L187" s="537">
        <f t="shared" si="36"/>
        <v>0.64253956655634092</v>
      </c>
      <c r="M187" s="537">
        <f t="shared" si="37"/>
        <v>179.30741271299578</v>
      </c>
      <c r="N187" s="537">
        <f t="shared" si="38"/>
        <v>358.61482542599157</v>
      </c>
      <c r="O187" s="537">
        <f>+C175+D176+D177+D178+D179+D180+D181+D182+D183+D184+D185+D186+(D187/2)</f>
        <v>0</v>
      </c>
      <c r="P187" s="537">
        <f t="shared" si="39"/>
        <v>0</v>
      </c>
      <c r="Q187" s="537">
        <f t="shared" si="40"/>
        <v>0</v>
      </c>
      <c r="R187" s="537">
        <f t="shared" si="47"/>
        <v>213.83080000000001</v>
      </c>
      <c r="S187" s="537">
        <f t="shared" si="62"/>
        <v>213.83080000000001</v>
      </c>
      <c r="T187" s="539">
        <f t="shared" si="41"/>
        <v>213.83080000000001</v>
      </c>
      <c r="V187" s="499">
        <f t="shared" si="42"/>
        <v>0</v>
      </c>
      <c r="W187" s="499"/>
      <c r="X187" s="499"/>
      <c r="Y187" s="499"/>
      <c r="Z187" s="499"/>
      <c r="AA187" s="499"/>
      <c r="AB187" s="540" t="str">
        <f t="shared" si="48"/>
        <v>use the locking pin</v>
      </c>
      <c r="AC187" s="541"/>
      <c r="AD187" s="541"/>
      <c r="AE187" s="541"/>
      <c r="AF187" s="499">
        <f t="shared" si="49"/>
        <v>0</v>
      </c>
      <c r="AG187" s="512">
        <f>SUM(D176:D187)+$C$175</f>
        <v>0</v>
      </c>
      <c r="AH187" s="512"/>
      <c r="AI187" s="317">
        <f t="shared" si="50"/>
        <v>66.255548399999995</v>
      </c>
      <c r="AJ187" s="503">
        <f t="shared" si="43"/>
        <v>0.91535047595051022</v>
      </c>
      <c r="AK187" s="319">
        <f t="shared" si="51"/>
        <v>278.56028065668761</v>
      </c>
      <c r="AL187" s="317">
        <f t="shared" si="52"/>
        <v>50.018549700000001</v>
      </c>
      <c r="AM187" s="504">
        <f t="shared" si="53"/>
        <v>0.76625250760411079</v>
      </c>
      <c r="AN187" s="321">
        <f t="shared" si="54"/>
        <v>213.83080789825695</v>
      </c>
      <c r="AO187" s="542"/>
      <c r="AP187" s="321">
        <f t="shared" si="55"/>
        <v>-445.5</v>
      </c>
      <c r="AQ187" s="506"/>
      <c r="AR187" s="506">
        <f t="shared" si="56"/>
        <v>492.39108855494453</v>
      </c>
      <c r="AS187" s="507">
        <f t="shared" si="64"/>
        <v>-213.83080789825695</v>
      </c>
      <c r="AT187" s="507"/>
      <c r="AU187" s="507">
        <f t="shared" si="63"/>
        <v>213.83080789825695</v>
      </c>
      <c r="AV187" s="509">
        <f t="shared" si="57"/>
        <v>-252.03259749634262</v>
      </c>
      <c r="AW187" s="509">
        <f t="shared" si="58"/>
        <v>-193.46740250365741</v>
      </c>
      <c r="AX187" s="510">
        <f t="shared" si="59"/>
        <v>-46.025792358737775</v>
      </c>
      <c r="AY187" s="510">
        <f t="shared" si="60"/>
        <v>-51.688294103245404</v>
      </c>
      <c r="AZ187" s="513">
        <f t="shared" si="61"/>
        <v>46.025792358737775</v>
      </c>
      <c r="BA187" s="513">
        <f t="shared" si="61"/>
        <v>51.688294103245404</v>
      </c>
      <c r="BE187" s="329">
        <v>7</v>
      </c>
      <c r="BF187" s="330">
        <f t="shared" si="68"/>
        <v>-215</v>
      </c>
      <c r="BG187" s="45">
        <f t="shared" si="69"/>
        <v>-215</v>
      </c>
      <c r="BH187" s="332">
        <f t="shared" si="65"/>
        <v>-490.70776644791039</v>
      </c>
      <c r="BI187" s="333">
        <f t="shared" si="66"/>
        <v>490.70776644791039</v>
      </c>
      <c r="BJ187" s="333">
        <f t="shared" si="70"/>
        <v>17.707766447910387</v>
      </c>
      <c r="BK187" s="333" t="b">
        <f t="shared" si="67"/>
        <v>0</v>
      </c>
      <c r="BL187" s="335">
        <v>7</v>
      </c>
      <c r="BP187" s="225"/>
      <c r="BQ187" s="225"/>
      <c r="BR187" s="225"/>
      <c r="BS187" s="225"/>
      <c r="BT187" s="225"/>
      <c r="BU187" s="225"/>
      <c r="BV187" s="225"/>
      <c r="BW187" s="225"/>
      <c r="BX187" s="225"/>
      <c r="BY187" s="225"/>
      <c r="BZ187" s="225"/>
      <c r="CA187" s="225"/>
      <c r="CB187" s="225"/>
      <c r="CC187" s="225"/>
      <c r="CD187" s="225"/>
      <c r="CE187" s="225"/>
      <c r="CF187" s="225"/>
      <c r="CG187" s="225"/>
      <c r="CH187" s="225"/>
      <c r="CI187" s="225"/>
      <c r="CJ187" s="225"/>
      <c r="CK187" s="225"/>
      <c r="CL187" s="225"/>
      <c r="CM187" s="225"/>
      <c r="CN187" s="225"/>
      <c r="CO187" s="225"/>
      <c r="DE187" s="225"/>
      <c r="DF187" s="225"/>
      <c r="DG187" s="225"/>
      <c r="DH187" s="225"/>
      <c r="DI187" s="225"/>
      <c r="DJ187" s="97"/>
      <c r="DK187" s="97"/>
      <c r="DL187" s="97"/>
      <c r="DM187" s="97"/>
      <c r="DN187" s="97"/>
      <c r="DO187" s="97"/>
      <c r="DP187" s="97"/>
      <c r="DQ187" s="97"/>
      <c r="DR187" s="97"/>
      <c r="DS187" s="97"/>
      <c r="DT187" s="225"/>
      <c r="DU187" s="225"/>
      <c r="DV187" s="225"/>
      <c r="DW187" s="225"/>
      <c r="DX187" s="225"/>
      <c r="DY187" s="225"/>
      <c r="DZ187" s="225"/>
      <c r="EA187" s="225"/>
      <c r="EB187" s="225"/>
      <c r="EC187" s="225"/>
      <c r="ED187" s="225"/>
    </row>
    <row r="188" spans="1:134" ht="21" thickBot="1" x14ac:dyDescent="0.45">
      <c r="B188" s="307">
        <v>14</v>
      </c>
      <c r="C188" s="308"/>
      <c r="D188" s="27">
        <v>0</v>
      </c>
      <c r="E188" s="309" t="s">
        <v>130</v>
      </c>
      <c r="F188" s="288"/>
      <c r="G188" s="288">
        <f t="shared" si="44"/>
        <v>0</v>
      </c>
      <c r="H188" s="312">
        <v>279.06049999999999</v>
      </c>
      <c r="I188" s="313">
        <v>79.962900599999998</v>
      </c>
      <c r="J188" s="537">
        <f t="shared" si="45"/>
        <v>79.962900599999998</v>
      </c>
      <c r="K188" s="537">
        <f t="shared" si="46"/>
        <v>39.981450299999999</v>
      </c>
      <c r="L188" s="537">
        <f t="shared" si="36"/>
        <v>0.64253956655634092</v>
      </c>
      <c r="M188" s="537">
        <f t="shared" si="37"/>
        <v>179.30741271299578</v>
      </c>
      <c r="N188" s="537">
        <f t="shared" si="38"/>
        <v>358.61482542599157</v>
      </c>
      <c r="O188" s="537">
        <f>+C175+D176+D177+D178+D179+D180+D181+D182+D183+D184+D185+D186+D187+(D188/2)</f>
        <v>0</v>
      </c>
      <c r="P188" s="537">
        <f t="shared" si="39"/>
        <v>0</v>
      </c>
      <c r="Q188" s="537">
        <f t="shared" si="40"/>
        <v>0</v>
      </c>
      <c r="R188" s="537">
        <f t="shared" si="47"/>
        <v>213.83080000000001</v>
      </c>
      <c r="S188" s="537">
        <f t="shared" si="62"/>
        <v>213.83080000000001</v>
      </c>
      <c r="T188" s="539">
        <f t="shared" si="41"/>
        <v>213.83080000000001</v>
      </c>
      <c r="V188" s="499">
        <f t="shared" si="42"/>
        <v>0</v>
      </c>
      <c r="W188" s="499"/>
      <c r="X188" s="499"/>
      <c r="Y188" s="499"/>
      <c r="Z188" s="499"/>
      <c r="AA188" s="499"/>
      <c r="AB188" s="540" t="str">
        <f t="shared" si="48"/>
        <v>use the locking pin</v>
      </c>
      <c r="AC188" s="541"/>
      <c r="AD188" s="541"/>
      <c r="AE188" s="541"/>
      <c r="AF188" s="499">
        <f t="shared" si="49"/>
        <v>0</v>
      </c>
      <c r="AG188" s="512">
        <f>SUM(D176:D188)+$C$175</f>
        <v>0</v>
      </c>
      <c r="AH188" s="512"/>
      <c r="AI188" s="317">
        <f t="shared" si="50"/>
        <v>66.255548399999995</v>
      </c>
      <c r="AJ188" s="503">
        <f t="shared" si="43"/>
        <v>0.91535047595051022</v>
      </c>
      <c r="AK188" s="319">
        <f t="shared" si="51"/>
        <v>278.56028065668761</v>
      </c>
      <c r="AL188" s="317">
        <f t="shared" si="52"/>
        <v>50.018549700000001</v>
      </c>
      <c r="AM188" s="504">
        <f t="shared" si="53"/>
        <v>0.76625250760411079</v>
      </c>
      <c r="AN188" s="321">
        <f t="shared" si="54"/>
        <v>213.83080789825695</v>
      </c>
      <c r="AO188" s="542"/>
      <c r="AP188" s="321">
        <f t="shared" si="55"/>
        <v>-486</v>
      </c>
      <c r="AQ188" s="506"/>
      <c r="AR188" s="506">
        <f t="shared" si="56"/>
        <v>492.39108855494453</v>
      </c>
      <c r="AS188" s="507">
        <f t="shared" si="64"/>
        <v>-213.83080789825695</v>
      </c>
      <c r="AT188" s="507"/>
      <c r="AU188" s="507">
        <f t="shared" si="63"/>
        <v>213.83080789825695</v>
      </c>
      <c r="AV188" s="509">
        <f t="shared" si="57"/>
        <v>-274.94465181419196</v>
      </c>
      <c r="AW188" s="509">
        <f t="shared" si="58"/>
        <v>-211.0553481858081</v>
      </c>
      <c r="AX188" s="510">
        <f t="shared" si="59"/>
        <v>-42.190309662176297</v>
      </c>
      <c r="AY188" s="510">
        <f t="shared" si="60"/>
        <v>-47.380936261308278</v>
      </c>
      <c r="AZ188" s="513">
        <f t="shared" si="61"/>
        <v>42.190309662176297</v>
      </c>
      <c r="BA188" s="513">
        <f t="shared" si="61"/>
        <v>47.380936261308278</v>
      </c>
      <c r="BE188" s="329">
        <v>8</v>
      </c>
      <c r="BF188" s="330">
        <f t="shared" si="68"/>
        <v>-172</v>
      </c>
      <c r="BG188" s="45">
        <f t="shared" si="69"/>
        <v>-172</v>
      </c>
      <c r="BH188" s="332">
        <f t="shared" si="65"/>
        <v>-447.70776644791039</v>
      </c>
      <c r="BI188" s="333">
        <f t="shared" si="66"/>
        <v>447.70776644791039</v>
      </c>
      <c r="BJ188" s="333">
        <f t="shared" si="70"/>
        <v>17.707766447910387</v>
      </c>
      <c r="BK188" s="333" t="b">
        <f t="shared" si="67"/>
        <v>0</v>
      </c>
      <c r="BL188" s="335">
        <v>8</v>
      </c>
      <c r="BP188" s="225"/>
      <c r="BQ188" s="345"/>
      <c r="BR188" s="345"/>
      <c r="BS188" s="345"/>
      <c r="BT188" s="345"/>
      <c r="BU188" s="345"/>
      <c r="BV188" s="345"/>
      <c r="BW188" s="226"/>
      <c r="BX188" s="226"/>
      <c r="BY188" s="226"/>
      <c r="BZ188" s="226"/>
      <c r="CA188" s="226"/>
      <c r="CB188" s="345"/>
      <c r="CC188" s="345"/>
      <c r="CD188" s="345"/>
      <c r="CE188" s="226"/>
      <c r="CF188" s="226"/>
      <c r="CG188" s="226"/>
      <c r="CH188" s="226"/>
      <c r="CI188" s="226"/>
      <c r="CJ188" s="226"/>
      <c r="CK188" s="226"/>
      <c r="CL188" s="226"/>
      <c r="CM188" s="226"/>
      <c r="CN188" s="226"/>
      <c r="CO188" s="225"/>
      <c r="DE188" s="226"/>
      <c r="DF188" s="225"/>
      <c r="DG188" s="226"/>
      <c r="DH188" s="225"/>
      <c r="DI188" s="226"/>
      <c r="DJ188" s="97"/>
      <c r="DK188" s="97"/>
      <c r="DL188" s="97"/>
      <c r="DM188" s="97"/>
      <c r="DN188" s="97"/>
      <c r="DO188" s="97"/>
      <c r="DP188" s="97"/>
      <c r="DQ188" s="97"/>
      <c r="DR188" s="97"/>
      <c r="DS188" s="97"/>
      <c r="DT188" s="225"/>
      <c r="DU188" s="225"/>
      <c r="DV188" s="225"/>
      <c r="DW188" s="225"/>
      <c r="DX188" s="225"/>
      <c r="DY188" s="225"/>
      <c r="DZ188" s="225"/>
      <c r="EA188" s="225"/>
      <c r="EB188" s="225"/>
      <c r="EC188" s="225"/>
      <c r="ED188" s="225"/>
    </row>
    <row r="189" spans="1:134" ht="21" thickBot="1" x14ac:dyDescent="0.45">
      <c r="B189" s="307">
        <v>15</v>
      </c>
      <c r="C189" s="308"/>
      <c r="D189" s="27">
        <v>0</v>
      </c>
      <c r="E189" s="309" t="s">
        <v>130</v>
      </c>
      <c r="F189" s="288"/>
      <c r="G189" s="288">
        <f t="shared" si="44"/>
        <v>0</v>
      </c>
      <c r="H189" s="312">
        <v>279.06049999999999</v>
      </c>
      <c r="I189" s="313">
        <v>79.962900599999998</v>
      </c>
      <c r="J189" s="537">
        <f t="shared" si="45"/>
        <v>79.962900599999998</v>
      </c>
      <c r="K189" s="537">
        <f t="shared" si="46"/>
        <v>39.981450299999999</v>
      </c>
      <c r="L189" s="537">
        <f t="shared" si="36"/>
        <v>0.64253956655634092</v>
      </c>
      <c r="M189" s="537">
        <f t="shared" si="37"/>
        <v>179.30741271299578</v>
      </c>
      <c r="N189" s="537">
        <f t="shared" si="38"/>
        <v>358.61482542599157</v>
      </c>
      <c r="O189" s="537">
        <f>+C175+D176+D177+D178+D179+D180+D181+D182+D183+D184+D185+D186+D187+D188+(D189/2)</f>
        <v>0</v>
      </c>
      <c r="P189" s="537">
        <f t="shared" si="39"/>
        <v>0</v>
      </c>
      <c r="Q189" s="537">
        <f t="shared" si="40"/>
        <v>0</v>
      </c>
      <c r="R189" s="537">
        <f t="shared" si="47"/>
        <v>213.83080000000001</v>
      </c>
      <c r="S189" s="537">
        <f t="shared" si="62"/>
        <v>213.83080000000001</v>
      </c>
      <c r="T189" s="539">
        <f t="shared" si="41"/>
        <v>213.83080000000001</v>
      </c>
      <c r="V189" s="499">
        <f t="shared" si="42"/>
        <v>0</v>
      </c>
      <c r="W189" s="499"/>
      <c r="X189" s="499"/>
      <c r="Y189" s="499"/>
      <c r="Z189" s="499"/>
      <c r="AA189" s="499"/>
      <c r="AB189" s="540" t="str">
        <f t="shared" si="48"/>
        <v>use the locking pin</v>
      </c>
      <c r="AC189" s="541"/>
      <c r="AD189" s="541"/>
      <c r="AE189" s="541"/>
      <c r="AF189" s="499">
        <f t="shared" si="49"/>
        <v>0</v>
      </c>
      <c r="AG189" s="512">
        <f>SUM(D176:D189)+$C$175</f>
        <v>0</v>
      </c>
      <c r="AH189" s="512"/>
      <c r="AI189" s="317">
        <f t="shared" si="50"/>
        <v>66.255548399999995</v>
      </c>
      <c r="AJ189" s="503">
        <f t="shared" si="43"/>
        <v>0.91535047595051022</v>
      </c>
      <c r="AK189" s="319">
        <f t="shared" si="51"/>
        <v>278.56028065668761</v>
      </c>
      <c r="AL189" s="317">
        <f t="shared" si="52"/>
        <v>50.018549700000001</v>
      </c>
      <c r="AM189" s="504">
        <f t="shared" si="53"/>
        <v>0.76625250760411079</v>
      </c>
      <c r="AN189" s="321">
        <f t="shared" si="54"/>
        <v>213.83080789825695</v>
      </c>
      <c r="AO189" s="542"/>
      <c r="AP189" s="321">
        <f t="shared" si="55"/>
        <v>-526.5</v>
      </c>
      <c r="AQ189" s="506"/>
      <c r="AR189" s="506">
        <f t="shared" si="56"/>
        <v>492.39108855494453</v>
      </c>
      <c r="AS189" s="507">
        <f t="shared" si="64"/>
        <v>-213.83080789825695</v>
      </c>
      <c r="AT189" s="507"/>
      <c r="AU189" s="507">
        <f t="shared" si="63"/>
        <v>213.83080789825695</v>
      </c>
      <c r="AV189" s="509">
        <f t="shared" si="57"/>
        <v>-297.85670613204127</v>
      </c>
      <c r="AW189" s="509">
        <f t="shared" si="58"/>
        <v>-228.64329386795876</v>
      </c>
      <c r="AX189" s="510">
        <f t="shared" si="59"/>
        <v>-38.944901226624275</v>
      </c>
      <c r="AY189" s="510">
        <f t="shared" si="60"/>
        <v>-43.736248856592262</v>
      </c>
      <c r="AZ189" s="513">
        <f t="shared" si="61"/>
        <v>38.944901226624275</v>
      </c>
      <c r="BA189" s="513">
        <f t="shared" si="61"/>
        <v>43.736248856592262</v>
      </c>
      <c r="BE189" s="329">
        <v>9</v>
      </c>
      <c r="BF189" s="330">
        <f t="shared" si="68"/>
        <v>-129</v>
      </c>
      <c r="BG189" s="45">
        <f t="shared" si="69"/>
        <v>-129</v>
      </c>
      <c r="BH189" s="332">
        <f t="shared" si="65"/>
        <v>-404.70776644791039</v>
      </c>
      <c r="BI189" s="333">
        <f t="shared" si="66"/>
        <v>404.70776644791039</v>
      </c>
      <c r="BJ189" s="333">
        <f t="shared" si="70"/>
        <v>17.707766447910387</v>
      </c>
      <c r="BK189" s="333" t="b">
        <f t="shared" si="67"/>
        <v>0</v>
      </c>
      <c r="BL189" s="335">
        <v>9</v>
      </c>
      <c r="BP189" s="225"/>
      <c r="BQ189" s="345"/>
      <c r="BR189" s="345"/>
      <c r="BS189" s="345"/>
      <c r="BT189" s="345"/>
      <c r="BU189" s="345"/>
      <c r="BV189" s="345"/>
      <c r="BW189" s="225"/>
      <c r="BX189" s="225"/>
      <c r="BY189" s="225"/>
      <c r="BZ189" s="225"/>
      <c r="CA189" s="345"/>
      <c r="CB189" s="345"/>
      <c r="CC189" s="345"/>
      <c r="CD189" s="345"/>
      <c r="CE189" s="225"/>
      <c r="CF189" s="225"/>
      <c r="CG189" s="225"/>
      <c r="CH189" s="225"/>
      <c r="CI189" s="345"/>
      <c r="CJ189" s="345"/>
      <c r="CK189" s="345"/>
      <c r="CL189" s="345"/>
      <c r="CM189" s="345"/>
      <c r="CN189" s="345"/>
      <c r="CO189" s="225"/>
      <c r="DE189" s="226"/>
      <c r="DF189" s="225"/>
      <c r="DG189" s="225"/>
      <c r="DH189" s="225"/>
      <c r="DI189" s="226"/>
      <c r="DJ189" s="97"/>
      <c r="DK189" s="97"/>
      <c r="DL189" s="97"/>
      <c r="DM189" s="97"/>
      <c r="DN189" s="97"/>
      <c r="DO189" s="97"/>
      <c r="DP189" s="97"/>
      <c r="DQ189" s="97"/>
      <c r="DR189" s="97"/>
      <c r="DS189" s="97"/>
      <c r="DT189" s="225"/>
      <c r="DU189" s="225"/>
      <c r="DV189" s="225"/>
      <c r="DW189" s="225"/>
      <c r="DX189" s="225"/>
      <c r="DY189" s="225"/>
      <c r="DZ189" s="225"/>
      <c r="EA189" s="225"/>
      <c r="EB189" s="225"/>
      <c r="EC189" s="225"/>
      <c r="ED189" s="225"/>
    </row>
    <row r="190" spans="1:134" ht="21" thickBot="1" x14ac:dyDescent="0.45">
      <c r="B190" s="307">
        <v>16</v>
      </c>
      <c r="C190" s="308"/>
      <c r="D190" s="27">
        <v>0</v>
      </c>
      <c r="E190" s="309" t="s">
        <v>130</v>
      </c>
      <c r="F190" s="288"/>
      <c r="G190" s="288">
        <f t="shared" si="44"/>
        <v>0</v>
      </c>
      <c r="H190" s="312">
        <v>279.06049999999999</v>
      </c>
      <c r="I190" s="313">
        <v>79.962900599999998</v>
      </c>
      <c r="J190" s="537">
        <f t="shared" si="45"/>
        <v>79.962900599999998</v>
      </c>
      <c r="K190" s="537">
        <f t="shared" si="46"/>
        <v>39.981450299999999</v>
      </c>
      <c r="L190" s="537">
        <f t="shared" si="36"/>
        <v>0.64253956655634092</v>
      </c>
      <c r="M190" s="537">
        <f t="shared" si="37"/>
        <v>179.30741271299578</v>
      </c>
      <c r="N190" s="537">
        <f t="shared" si="38"/>
        <v>358.61482542599157</v>
      </c>
      <c r="O190" s="537">
        <f>+C175+D176+D177+D178+D179+D180+D181+D182+D183+D184+D185+D186+D187+D188+D189+(D190/2)</f>
        <v>0</v>
      </c>
      <c r="P190" s="537">
        <f t="shared" si="39"/>
        <v>0</v>
      </c>
      <c r="Q190" s="537">
        <f t="shared" si="40"/>
        <v>0</v>
      </c>
      <c r="R190" s="537">
        <f t="shared" si="47"/>
        <v>213.83080000000001</v>
      </c>
      <c r="S190" s="537">
        <f t="shared" si="62"/>
        <v>213.83080000000001</v>
      </c>
      <c r="T190" s="539">
        <f t="shared" si="41"/>
        <v>213.83080000000001</v>
      </c>
      <c r="V190" s="499">
        <f t="shared" si="42"/>
        <v>0</v>
      </c>
      <c r="W190" s="499"/>
      <c r="X190" s="499"/>
      <c r="Y190" s="499"/>
      <c r="Z190" s="499"/>
      <c r="AA190" s="499"/>
      <c r="AB190" s="540" t="str">
        <f t="shared" si="48"/>
        <v>use the locking pin</v>
      </c>
      <c r="AC190" s="541"/>
      <c r="AD190" s="541"/>
      <c r="AE190" s="541"/>
      <c r="AF190" s="499">
        <f t="shared" si="49"/>
        <v>0</v>
      </c>
      <c r="AG190" s="512">
        <f>SUM(D176:D190)+$C$175</f>
        <v>0</v>
      </c>
      <c r="AH190" s="512"/>
      <c r="AI190" s="317">
        <f t="shared" si="50"/>
        <v>66.255548399999995</v>
      </c>
      <c r="AJ190" s="503">
        <f t="shared" si="43"/>
        <v>0.91535047595051022</v>
      </c>
      <c r="AK190" s="319">
        <f t="shared" si="51"/>
        <v>278.56028065668761</v>
      </c>
      <c r="AL190" s="317">
        <f t="shared" si="52"/>
        <v>50.018549700000001</v>
      </c>
      <c r="AM190" s="504">
        <f t="shared" si="53"/>
        <v>0.76625250760411079</v>
      </c>
      <c r="AN190" s="321">
        <f t="shared" si="54"/>
        <v>213.83080789825695</v>
      </c>
      <c r="AO190" s="542"/>
      <c r="AP190" s="321">
        <f t="shared" si="55"/>
        <v>-567</v>
      </c>
      <c r="AQ190" s="506"/>
      <c r="AR190" s="506">
        <f t="shared" si="56"/>
        <v>492.39108855494453</v>
      </c>
      <c r="AS190" s="507">
        <f t="shared" si="64"/>
        <v>-213.83080789825695</v>
      </c>
      <c r="AT190" s="507"/>
      <c r="AU190" s="507">
        <f t="shared" si="63"/>
        <v>213.83080789825695</v>
      </c>
      <c r="AV190" s="509">
        <f t="shared" si="57"/>
        <v>-320.76876044989064</v>
      </c>
      <c r="AW190" s="509">
        <f t="shared" si="58"/>
        <v>-246.23123955010945</v>
      </c>
      <c r="AX190" s="510">
        <f t="shared" si="59"/>
        <v>-36.163122567579677</v>
      </c>
      <c r="AY190" s="510">
        <f t="shared" si="60"/>
        <v>-40.612231081121386</v>
      </c>
      <c r="AZ190" s="513">
        <f t="shared" si="61"/>
        <v>36.163122567579677</v>
      </c>
      <c r="BA190" s="513">
        <f t="shared" si="61"/>
        <v>40.612231081121386</v>
      </c>
      <c r="BE190" s="329">
        <v>10</v>
      </c>
      <c r="BF190" s="330">
        <f t="shared" si="68"/>
        <v>-86</v>
      </c>
      <c r="BG190" s="45">
        <f t="shared" si="69"/>
        <v>-86</v>
      </c>
      <c r="BH190" s="332">
        <f t="shared" si="65"/>
        <v>-361.70776644791039</v>
      </c>
      <c r="BI190" s="333">
        <f t="shared" si="66"/>
        <v>361.70776644791039</v>
      </c>
      <c r="BJ190" s="333">
        <f t="shared" si="70"/>
        <v>17.707766447910387</v>
      </c>
      <c r="BK190" s="333" t="b">
        <f t="shared" si="67"/>
        <v>0</v>
      </c>
      <c r="BL190" s="335">
        <v>10</v>
      </c>
      <c r="BP190" s="225"/>
      <c r="BQ190" s="225"/>
      <c r="BR190" s="225"/>
      <c r="BS190" s="225"/>
      <c r="BT190" s="225"/>
      <c r="BU190" s="225"/>
      <c r="BV190" s="225"/>
      <c r="BW190" s="225"/>
      <c r="BX190" s="225"/>
      <c r="BY190" s="225"/>
      <c r="BZ190" s="225"/>
      <c r="CA190" s="225"/>
      <c r="CB190" s="225"/>
      <c r="CC190" s="225"/>
      <c r="CD190" s="225"/>
      <c r="CE190" s="225"/>
      <c r="CF190" s="225"/>
      <c r="CG190" s="225"/>
      <c r="CH190" s="225"/>
      <c r="CI190" s="225"/>
      <c r="CJ190" s="225"/>
      <c r="CK190" s="225"/>
      <c r="CL190" s="225"/>
      <c r="CM190" s="225"/>
      <c r="CN190" s="225"/>
      <c r="CO190" s="225"/>
      <c r="DE190" s="226"/>
      <c r="DF190" s="342"/>
      <c r="DG190" s="342"/>
      <c r="DH190" s="342"/>
      <c r="DI190" s="342"/>
      <c r="DJ190" s="342"/>
      <c r="DK190" s="342"/>
      <c r="DL190" s="342"/>
      <c r="DM190" s="342"/>
      <c r="DN190" s="342"/>
      <c r="DO190" s="342"/>
      <c r="DP190" s="342"/>
      <c r="DQ190" s="342"/>
      <c r="DR190" s="342"/>
      <c r="DS190" s="342"/>
      <c r="DT190" s="342"/>
      <c r="DU190" s="342"/>
      <c r="DV190" s="342"/>
      <c r="DW190" s="342"/>
      <c r="DX190" s="342"/>
      <c r="DY190" s="342"/>
      <c r="DZ190" s="342"/>
      <c r="EA190" s="342"/>
      <c r="EB190" s="342"/>
      <c r="EC190" s="342"/>
      <c r="ED190" s="225"/>
    </row>
    <row r="191" spans="1:134" ht="21" thickBot="1" x14ac:dyDescent="0.45">
      <c r="B191" s="307">
        <v>17</v>
      </c>
      <c r="C191" s="308"/>
      <c r="D191" s="27">
        <v>0</v>
      </c>
      <c r="E191" s="309" t="s">
        <v>130</v>
      </c>
      <c r="F191" s="288"/>
      <c r="G191" s="288">
        <f t="shared" si="44"/>
        <v>0</v>
      </c>
      <c r="H191" s="312">
        <v>279.06049999999999</v>
      </c>
      <c r="I191" s="313">
        <v>79.962900599999998</v>
      </c>
      <c r="J191" s="537">
        <f t="shared" si="45"/>
        <v>79.962900599999998</v>
      </c>
      <c r="K191" s="537">
        <f t="shared" si="46"/>
        <v>39.981450299999999</v>
      </c>
      <c r="L191" s="537">
        <f t="shared" si="36"/>
        <v>0.64253956655634092</v>
      </c>
      <c r="M191" s="537">
        <f t="shared" si="37"/>
        <v>179.30741271299578</v>
      </c>
      <c r="N191" s="537">
        <f t="shared" si="38"/>
        <v>358.61482542599157</v>
      </c>
      <c r="O191" s="537">
        <f>+C175+D176+D177+D178+D179+D180+D181+D182+D183+D184+D185+D186+D187+D188+D189+D190+(D191/2)</f>
        <v>0</v>
      </c>
      <c r="P191" s="537">
        <f t="shared" si="39"/>
        <v>0</v>
      </c>
      <c r="Q191" s="537">
        <f t="shared" si="40"/>
        <v>0</v>
      </c>
      <c r="R191" s="537">
        <f t="shared" si="47"/>
        <v>213.83080000000001</v>
      </c>
      <c r="S191" s="537">
        <f t="shared" si="62"/>
        <v>213.83080000000001</v>
      </c>
      <c r="T191" s="539">
        <f t="shared" si="41"/>
        <v>213.83080000000001</v>
      </c>
      <c r="V191" s="499">
        <f t="shared" si="42"/>
        <v>0</v>
      </c>
      <c r="W191" s="499"/>
      <c r="X191" s="499"/>
      <c r="Y191" s="499"/>
      <c r="Z191" s="499"/>
      <c r="AA191" s="499"/>
      <c r="AB191" s="540" t="str">
        <f t="shared" si="48"/>
        <v>use the locking pin</v>
      </c>
      <c r="AC191" s="541"/>
      <c r="AD191" s="541"/>
      <c r="AE191" s="541"/>
      <c r="AF191" s="499">
        <f t="shared" si="49"/>
        <v>0</v>
      </c>
      <c r="AG191" s="512">
        <f>SUM(D176:D191)+$C$175</f>
        <v>0</v>
      </c>
      <c r="AH191" s="512"/>
      <c r="AI191" s="317">
        <f t="shared" si="50"/>
        <v>66.255548399999995</v>
      </c>
      <c r="AJ191" s="503">
        <f t="shared" si="43"/>
        <v>0.91535047595051022</v>
      </c>
      <c r="AK191" s="319">
        <f t="shared" si="51"/>
        <v>278.56028065668761</v>
      </c>
      <c r="AL191" s="317">
        <f t="shared" si="52"/>
        <v>50.018549700000001</v>
      </c>
      <c r="AM191" s="504">
        <f t="shared" si="53"/>
        <v>0.76625250760411079</v>
      </c>
      <c r="AN191" s="321">
        <f t="shared" si="54"/>
        <v>213.83080789825695</v>
      </c>
      <c r="AO191" s="542"/>
      <c r="AP191" s="321">
        <f t="shared" si="55"/>
        <v>-607.5</v>
      </c>
      <c r="AQ191" s="506"/>
      <c r="AR191" s="506">
        <f t="shared" si="56"/>
        <v>492.39108855494453</v>
      </c>
      <c r="AS191" s="507">
        <f t="shared" si="64"/>
        <v>-213.83080789825695</v>
      </c>
      <c r="AT191" s="507"/>
      <c r="AU191" s="507">
        <f t="shared" si="63"/>
        <v>213.83080789825695</v>
      </c>
      <c r="AV191" s="509">
        <f t="shared" si="57"/>
        <v>-343.68081476773995</v>
      </c>
      <c r="AW191" s="509">
        <f t="shared" si="58"/>
        <v>-263.81918523226011</v>
      </c>
      <c r="AX191" s="510">
        <f t="shared" si="59"/>
        <v>-33.752247729741036</v>
      </c>
      <c r="AY191" s="510">
        <f t="shared" si="60"/>
        <v>-37.904749009046625</v>
      </c>
      <c r="AZ191" s="513">
        <f t="shared" si="61"/>
        <v>33.752247729741036</v>
      </c>
      <c r="BA191" s="513">
        <f t="shared" si="61"/>
        <v>37.904749009046625</v>
      </c>
      <c r="BE191" s="329">
        <v>11</v>
      </c>
      <c r="BF191" s="330">
        <f t="shared" si="68"/>
        <v>-43</v>
      </c>
      <c r="BG191" s="45">
        <f t="shared" si="69"/>
        <v>-43</v>
      </c>
      <c r="BH191" s="332">
        <f t="shared" si="65"/>
        <v>-318.70776644791039</v>
      </c>
      <c r="BI191" s="333">
        <f t="shared" si="66"/>
        <v>318.70776644791039</v>
      </c>
      <c r="BJ191" s="333">
        <f t="shared" si="70"/>
        <v>17.707766447910387</v>
      </c>
      <c r="BK191" s="333" t="b">
        <f t="shared" si="67"/>
        <v>0</v>
      </c>
      <c r="BL191" s="335">
        <v>11</v>
      </c>
      <c r="BP191" s="225"/>
      <c r="BQ191" s="225"/>
      <c r="BR191" s="225"/>
      <c r="BS191" s="225"/>
      <c r="BT191" s="225"/>
      <c r="BU191" s="225"/>
      <c r="BV191" s="225"/>
      <c r="BW191" s="225"/>
      <c r="BX191" s="225"/>
      <c r="BY191" s="225"/>
      <c r="BZ191" s="225"/>
      <c r="CA191" s="225"/>
      <c r="CB191" s="225"/>
      <c r="CC191" s="225"/>
      <c r="CD191" s="225"/>
      <c r="CE191" s="225"/>
      <c r="CF191" s="225"/>
      <c r="CG191" s="225"/>
      <c r="CH191" s="225"/>
      <c r="CI191" s="225"/>
      <c r="CJ191" s="225"/>
      <c r="CK191" s="225"/>
      <c r="CL191" s="225"/>
      <c r="CM191" s="225"/>
      <c r="CN191" s="225"/>
      <c r="CO191" s="225"/>
      <c r="DE191" s="226"/>
      <c r="DF191" s="225"/>
      <c r="DG191" s="225"/>
      <c r="DH191" s="225"/>
      <c r="DI191" s="225"/>
      <c r="DJ191" s="225"/>
      <c r="DK191" s="225"/>
      <c r="DL191" s="225"/>
      <c r="DM191" s="225"/>
      <c r="DN191" s="225"/>
      <c r="DO191" s="225"/>
      <c r="DP191" s="225"/>
      <c r="DQ191" s="225"/>
      <c r="DR191" s="225"/>
      <c r="DS191" s="225"/>
      <c r="DT191" s="225"/>
      <c r="DU191" s="225"/>
      <c r="DV191" s="225"/>
      <c r="DW191" s="225"/>
      <c r="DX191" s="225"/>
      <c r="DY191" s="225"/>
      <c r="DZ191" s="225"/>
      <c r="EA191" s="225"/>
      <c r="EB191" s="225"/>
      <c r="EC191" s="225"/>
      <c r="ED191" s="225"/>
    </row>
    <row r="192" spans="1:134" ht="21" thickBot="1" x14ac:dyDescent="0.45">
      <c r="B192" s="307">
        <v>18</v>
      </c>
      <c r="C192" s="308"/>
      <c r="D192" s="27">
        <v>0</v>
      </c>
      <c r="E192" s="309" t="s">
        <v>130</v>
      </c>
      <c r="F192" s="288"/>
      <c r="G192" s="288">
        <f t="shared" si="44"/>
        <v>0</v>
      </c>
      <c r="H192" s="312">
        <v>279.06049999999999</v>
      </c>
      <c r="I192" s="313">
        <v>79.962900599999998</v>
      </c>
      <c r="J192" s="537">
        <f t="shared" si="45"/>
        <v>79.962900599999998</v>
      </c>
      <c r="K192" s="537">
        <f t="shared" si="46"/>
        <v>39.981450299999999</v>
      </c>
      <c r="L192" s="537">
        <f t="shared" si="36"/>
        <v>0.64253956655634092</v>
      </c>
      <c r="M192" s="537">
        <f t="shared" si="37"/>
        <v>179.30741271299578</v>
      </c>
      <c r="N192" s="537">
        <f t="shared" si="38"/>
        <v>358.61482542599157</v>
      </c>
      <c r="O192" s="537">
        <f>+C175+D176+D177+D178+D179+D180+D181+D182+D183+D184+D185+D186+D187+D188+D189+D190+D191+(D192/2)</f>
        <v>0</v>
      </c>
      <c r="P192" s="537">
        <f t="shared" si="39"/>
        <v>0</v>
      </c>
      <c r="Q192" s="537">
        <f t="shared" si="40"/>
        <v>0</v>
      </c>
      <c r="R192" s="537">
        <f t="shared" si="47"/>
        <v>213.83080000000001</v>
      </c>
      <c r="S192" s="537">
        <f t="shared" si="62"/>
        <v>213.83080000000001</v>
      </c>
      <c r="T192" s="539">
        <f t="shared" si="41"/>
        <v>213.83080000000001</v>
      </c>
      <c r="V192" s="499">
        <f t="shared" si="42"/>
        <v>0</v>
      </c>
      <c r="W192" s="499"/>
      <c r="X192" s="499"/>
      <c r="Y192" s="499"/>
      <c r="Z192" s="499"/>
      <c r="AA192" s="499"/>
      <c r="AB192" s="540" t="str">
        <f t="shared" si="48"/>
        <v>use the locking pin</v>
      </c>
      <c r="AC192" s="541"/>
      <c r="AD192" s="541"/>
      <c r="AE192" s="541"/>
      <c r="AF192" s="499">
        <f t="shared" si="49"/>
        <v>0</v>
      </c>
      <c r="AG192" s="512">
        <f>SUM(D176:D192)+$C$175</f>
        <v>0</v>
      </c>
      <c r="AH192" s="512"/>
      <c r="AI192" s="317">
        <f t="shared" si="50"/>
        <v>66.255548399999995</v>
      </c>
      <c r="AJ192" s="503">
        <f t="shared" si="43"/>
        <v>0.91535047595051022</v>
      </c>
      <c r="AK192" s="319">
        <f t="shared" si="51"/>
        <v>278.56028065668761</v>
      </c>
      <c r="AL192" s="317">
        <f t="shared" si="52"/>
        <v>50.018549700000001</v>
      </c>
      <c r="AM192" s="504">
        <f t="shared" si="53"/>
        <v>0.76625250760411079</v>
      </c>
      <c r="AN192" s="321">
        <f t="shared" si="54"/>
        <v>213.83080789825695</v>
      </c>
      <c r="AO192" s="542"/>
      <c r="AP192" s="321">
        <f t="shared" si="55"/>
        <v>-648</v>
      </c>
      <c r="AQ192" s="506"/>
      <c r="AR192" s="506">
        <f t="shared" si="56"/>
        <v>492.39108855494453</v>
      </c>
      <c r="AS192" s="507">
        <f t="shared" si="64"/>
        <v>-213.83080789825695</v>
      </c>
      <c r="AT192" s="507"/>
      <c r="AU192" s="507">
        <f t="shared" si="63"/>
        <v>213.83080789825695</v>
      </c>
      <c r="AV192" s="509">
        <f t="shared" si="57"/>
        <v>-366.59286908558926</v>
      </c>
      <c r="AW192" s="509">
        <f t="shared" si="58"/>
        <v>-281.4071309144108</v>
      </c>
      <c r="AX192" s="510">
        <f t="shared" si="59"/>
        <v>-31.642732246632221</v>
      </c>
      <c r="AY192" s="510">
        <f t="shared" si="60"/>
        <v>-35.535702195981209</v>
      </c>
      <c r="AZ192" s="513">
        <f t="shared" si="61"/>
        <v>31.642732246632221</v>
      </c>
      <c r="BA192" s="513">
        <f t="shared" si="61"/>
        <v>35.535702195981209</v>
      </c>
      <c r="BE192" s="329">
        <v>12</v>
      </c>
      <c r="BF192" s="330">
        <f t="shared" si="68"/>
        <v>0</v>
      </c>
      <c r="BG192" s="45">
        <f t="shared" si="69"/>
        <v>0</v>
      </c>
      <c r="BH192" s="332">
        <f t="shared" si="65"/>
        <v>-275.70776644791039</v>
      </c>
      <c r="BI192" s="333">
        <f t="shared" si="66"/>
        <v>275.70776644791039</v>
      </c>
      <c r="BJ192" s="333">
        <f t="shared" si="70"/>
        <v>17.707766447910387</v>
      </c>
      <c r="BK192" s="333" t="b">
        <f t="shared" si="67"/>
        <v>0</v>
      </c>
      <c r="BL192" s="335">
        <v>12</v>
      </c>
      <c r="DE192" s="343"/>
      <c r="DF192" s="344"/>
      <c r="DG192" s="344"/>
      <c r="DH192" s="344"/>
      <c r="DI192" s="344"/>
      <c r="DJ192" s="344"/>
      <c r="DK192" s="344"/>
      <c r="DL192" s="344"/>
      <c r="DM192" s="344"/>
      <c r="DN192" s="344"/>
      <c r="DO192" s="344"/>
      <c r="DP192" s="344"/>
      <c r="DQ192" s="344"/>
      <c r="DR192" s="344"/>
      <c r="DS192" s="344"/>
      <c r="DT192" s="344"/>
      <c r="DU192" s="344"/>
      <c r="DV192" s="344"/>
      <c r="DW192" s="344"/>
      <c r="DX192" s="344"/>
      <c r="DY192" s="344"/>
      <c r="DZ192" s="344"/>
      <c r="EA192" s="344"/>
      <c r="EB192" s="344"/>
      <c r="EC192" s="344"/>
      <c r="ED192" s="225"/>
    </row>
    <row r="193" spans="2:134" ht="21" thickBot="1" x14ac:dyDescent="0.45">
      <c r="B193" s="307">
        <v>19</v>
      </c>
      <c r="C193" s="308"/>
      <c r="D193" s="27">
        <v>0</v>
      </c>
      <c r="E193" s="309" t="s">
        <v>130</v>
      </c>
      <c r="F193" s="288"/>
      <c r="G193" s="288">
        <f t="shared" si="44"/>
        <v>0</v>
      </c>
      <c r="H193" s="312">
        <v>279.06049999999999</v>
      </c>
      <c r="I193" s="313">
        <v>79.962900599999998</v>
      </c>
      <c r="J193" s="537">
        <f t="shared" si="45"/>
        <v>79.962900599999998</v>
      </c>
      <c r="K193" s="537">
        <f t="shared" si="46"/>
        <v>39.981450299999999</v>
      </c>
      <c r="L193" s="537">
        <f t="shared" si="36"/>
        <v>0.64253956655634092</v>
      </c>
      <c r="M193" s="537">
        <f t="shared" si="37"/>
        <v>179.30741271299578</v>
      </c>
      <c r="N193" s="537">
        <f t="shared" si="38"/>
        <v>358.61482542599157</v>
      </c>
      <c r="O193" s="537">
        <f>+C175+D176+D177+D178+D179+D180+D181+D182+D183+D184+D185+D186+D187+D188+D189+D190+D191+D192+(D193/2)</f>
        <v>0</v>
      </c>
      <c r="P193" s="537">
        <f t="shared" si="39"/>
        <v>0</v>
      </c>
      <c r="Q193" s="537">
        <f t="shared" si="40"/>
        <v>0</v>
      </c>
      <c r="R193" s="537">
        <f t="shared" si="47"/>
        <v>213.83080000000001</v>
      </c>
      <c r="S193" s="537">
        <f t="shared" si="62"/>
        <v>213.83080000000001</v>
      </c>
      <c r="T193" s="539">
        <f t="shared" si="41"/>
        <v>213.83080000000001</v>
      </c>
      <c r="V193" s="499">
        <f t="shared" si="42"/>
        <v>0</v>
      </c>
      <c r="W193" s="499"/>
      <c r="X193" s="499"/>
      <c r="Y193" s="499"/>
      <c r="Z193" s="499"/>
      <c r="AA193" s="499"/>
      <c r="AB193" s="540" t="str">
        <f t="shared" si="48"/>
        <v>use the locking pin</v>
      </c>
      <c r="AC193" s="541"/>
      <c r="AD193" s="541"/>
      <c r="AE193" s="541"/>
      <c r="AF193" s="499">
        <f t="shared" si="49"/>
        <v>0</v>
      </c>
      <c r="AG193" s="512">
        <f>SUM(D175:D193)+$C$175</f>
        <v>0</v>
      </c>
      <c r="AH193" s="512"/>
      <c r="AI193" s="317">
        <f t="shared" si="50"/>
        <v>66.255548399999995</v>
      </c>
      <c r="AJ193" s="503">
        <f t="shared" si="43"/>
        <v>0.91535047595051022</v>
      </c>
      <c r="AK193" s="319">
        <f t="shared" si="51"/>
        <v>278.56028065668761</v>
      </c>
      <c r="AL193" s="317">
        <f t="shared" si="52"/>
        <v>50.018549700000001</v>
      </c>
      <c r="AM193" s="504">
        <f t="shared" si="53"/>
        <v>0.76625250760411079</v>
      </c>
      <c r="AN193" s="321">
        <f t="shared" si="54"/>
        <v>213.83080789825695</v>
      </c>
      <c r="AO193" s="542"/>
      <c r="AP193" s="321">
        <f t="shared" si="55"/>
        <v>-688.5</v>
      </c>
      <c r="AQ193" s="506"/>
      <c r="AR193" s="506">
        <f t="shared" si="56"/>
        <v>492.39108855494453</v>
      </c>
      <c r="AS193" s="507">
        <f t="shared" si="64"/>
        <v>-213.83080789825695</v>
      </c>
      <c r="AT193" s="507"/>
      <c r="AU193" s="507">
        <f t="shared" si="63"/>
        <v>213.83080789825695</v>
      </c>
      <c r="AV193" s="509">
        <f t="shared" si="57"/>
        <v>-389.50492340343862</v>
      </c>
      <c r="AW193" s="509">
        <f t="shared" si="58"/>
        <v>-298.99507659656149</v>
      </c>
      <c r="AX193" s="510">
        <f t="shared" si="59"/>
        <v>-29.781395055653853</v>
      </c>
      <c r="AY193" s="510">
        <f t="shared" si="60"/>
        <v>-33.445366772688196</v>
      </c>
      <c r="AZ193" s="513">
        <f t="shared" si="61"/>
        <v>29.781395055653853</v>
      </c>
      <c r="BA193" s="513">
        <f t="shared" si="61"/>
        <v>33.445366772688196</v>
      </c>
      <c r="BE193" s="329">
        <v>13</v>
      </c>
      <c r="BF193" s="330">
        <f t="shared" si="68"/>
        <v>43</v>
      </c>
      <c r="BG193" s="45">
        <f t="shared" si="69"/>
        <v>43</v>
      </c>
      <c r="BH193" s="332">
        <f t="shared" si="65"/>
        <v>-232.70776644791039</v>
      </c>
      <c r="BI193" s="333">
        <f t="shared" si="66"/>
        <v>232.70776644791039</v>
      </c>
      <c r="BJ193" s="333">
        <f t="shared" si="70"/>
        <v>17.707766447910387</v>
      </c>
      <c r="BK193" s="333" t="b">
        <f t="shared" si="67"/>
        <v>0</v>
      </c>
      <c r="BL193" s="335">
        <v>13</v>
      </c>
      <c r="DE193" s="226"/>
      <c r="DF193" s="227"/>
      <c r="DG193" s="227"/>
      <c r="DH193" s="227"/>
      <c r="DI193" s="227"/>
      <c r="DJ193" s="227"/>
      <c r="DK193" s="227"/>
      <c r="DL193" s="227"/>
      <c r="DM193" s="227"/>
      <c r="DN193" s="227"/>
      <c r="DO193" s="227"/>
      <c r="DP193" s="227"/>
      <c r="DQ193" s="227"/>
      <c r="DR193" s="227"/>
      <c r="DS193" s="227"/>
      <c r="DT193" s="227"/>
      <c r="DU193" s="227"/>
      <c r="DV193" s="227"/>
      <c r="DW193" s="227"/>
      <c r="DX193" s="227"/>
      <c r="DY193" s="227"/>
      <c r="DZ193" s="227"/>
      <c r="EA193" s="227"/>
      <c r="EB193" s="227"/>
      <c r="EC193" s="227"/>
      <c r="ED193" s="225"/>
    </row>
    <row r="194" spans="2:134" ht="21" thickBot="1" x14ac:dyDescent="0.45">
      <c r="B194" s="307">
        <v>20</v>
      </c>
      <c r="C194" s="308"/>
      <c r="D194" s="27">
        <v>0</v>
      </c>
      <c r="E194" s="309" t="s">
        <v>130</v>
      </c>
      <c r="F194" s="288"/>
      <c r="G194" s="288">
        <f t="shared" si="44"/>
        <v>0</v>
      </c>
      <c r="H194" s="312">
        <v>279.06049999999999</v>
      </c>
      <c r="I194" s="313">
        <v>79.962900599999998</v>
      </c>
      <c r="J194" s="537">
        <f t="shared" si="45"/>
        <v>79.962900599999998</v>
      </c>
      <c r="K194" s="537">
        <f t="shared" si="46"/>
        <v>39.981450299999999</v>
      </c>
      <c r="L194" s="537">
        <f t="shared" si="36"/>
        <v>0.64253956655634092</v>
      </c>
      <c r="M194" s="537">
        <f t="shared" si="37"/>
        <v>179.30741271299578</v>
      </c>
      <c r="N194" s="537">
        <f t="shared" si="38"/>
        <v>358.61482542599157</v>
      </c>
      <c r="O194" s="537">
        <f>+C175+D176+D177+D178+D179+D180+D181+D182+D183+D184+D185+D186+D187+D188+D189+D190+D191+D192+D193+(D194/2)</f>
        <v>0</v>
      </c>
      <c r="P194" s="537">
        <f t="shared" si="39"/>
        <v>0</v>
      </c>
      <c r="Q194" s="537">
        <f t="shared" si="40"/>
        <v>0</v>
      </c>
      <c r="R194" s="537">
        <f t="shared" si="47"/>
        <v>213.83080000000001</v>
      </c>
      <c r="S194" s="537">
        <f t="shared" si="62"/>
        <v>213.83080000000001</v>
      </c>
      <c r="T194" s="539">
        <f t="shared" si="41"/>
        <v>213.83080000000001</v>
      </c>
      <c r="V194" s="499">
        <f t="shared" si="42"/>
        <v>0</v>
      </c>
      <c r="W194" s="499"/>
      <c r="X194" s="499"/>
      <c r="Y194" s="499"/>
      <c r="Z194" s="499"/>
      <c r="AA194" s="499"/>
      <c r="AB194" s="540" t="str">
        <f t="shared" si="48"/>
        <v>use the locking pin</v>
      </c>
      <c r="AC194" s="541"/>
      <c r="AD194" s="541"/>
      <c r="AE194" s="541"/>
      <c r="AF194" s="499">
        <f t="shared" si="49"/>
        <v>0</v>
      </c>
      <c r="AG194" s="512">
        <f>SUM(D176:D194)+$C$175</f>
        <v>0</v>
      </c>
      <c r="AH194" s="512"/>
      <c r="AI194" s="317">
        <f t="shared" si="50"/>
        <v>66.255548399999995</v>
      </c>
      <c r="AJ194" s="503">
        <f t="shared" si="43"/>
        <v>0.91535047595051022</v>
      </c>
      <c r="AK194" s="319">
        <f t="shared" si="51"/>
        <v>278.56028065668761</v>
      </c>
      <c r="AL194" s="317">
        <f t="shared" si="52"/>
        <v>50.018549700000001</v>
      </c>
      <c r="AM194" s="504">
        <f t="shared" si="53"/>
        <v>0.76625250760411079</v>
      </c>
      <c r="AN194" s="321">
        <f t="shared" si="54"/>
        <v>213.83080789825695</v>
      </c>
      <c r="AO194" s="542"/>
      <c r="AP194" s="321">
        <f t="shared" si="55"/>
        <v>-729</v>
      </c>
      <c r="AQ194" s="506"/>
      <c r="AR194" s="506">
        <f t="shared" si="56"/>
        <v>492.39108855494453</v>
      </c>
      <c r="AS194" s="507">
        <f t="shared" si="64"/>
        <v>-213.83080789825695</v>
      </c>
      <c r="AT194" s="507"/>
      <c r="AU194" s="507">
        <f t="shared" si="63"/>
        <v>213.83080789825695</v>
      </c>
      <c r="AV194" s="509">
        <f t="shared" si="57"/>
        <v>-412.41697772128794</v>
      </c>
      <c r="AW194" s="509">
        <f t="shared" si="58"/>
        <v>-316.58302227871212</v>
      </c>
      <c r="AX194" s="510">
        <f t="shared" si="59"/>
        <v>-28.126873108117529</v>
      </c>
      <c r="AY194" s="510">
        <f t="shared" si="60"/>
        <v>-31.587290840872189</v>
      </c>
      <c r="AZ194" s="513">
        <f t="shared" si="61"/>
        <v>28.126873108117529</v>
      </c>
      <c r="BA194" s="513">
        <f t="shared" si="61"/>
        <v>31.587290840872189</v>
      </c>
      <c r="BE194" s="329">
        <v>14</v>
      </c>
      <c r="BF194" s="330">
        <f t="shared" si="68"/>
        <v>86</v>
      </c>
      <c r="BG194" s="45">
        <f t="shared" si="69"/>
        <v>86</v>
      </c>
      <c r="BH194" s="332">
        <f t="shared" si="65"/>
        <v>-189.70776644791039</v>
      </c>
      <c r="BI194" s="333">
        <f t="shared" si="66"/>
        <v>189.70776644791039</v>
      </c>
      <c r="BJ194" s="333">
        <f t="shared" si="70"/>
        <v>17.707766447910387</v>
      </c>
      <c r="BK194" s="333" t="b">
        <f t="shared" si="67"/>
        <v>0</v>
      </c>
      <c r="BL194" s="335">
        <v>14</v>
      </c>
      <c r="DE194" s="225"/>
      <c r="DF194" s="225"/>
      <c r="DG194" s="225"/>
      <c r="DH194" s="225"/>
      <c r="DI194" s="225"/>
      <c r="DJ194" s="225"/>
      <c r="DK194" s="225"/>
      <c r="DL194" s="225"/>
      <c r="DM194" s="225"/>
      <c r="DN194" s="225"/>
      <c r="DO194" s="225"/>
      <c r="DP194" s="225"/>
      <c r="DQ194" s="225"/>
      <c r="DR194" s="225"/>
      <c r="DS194" s="225"/>
      <c r="DT194" s="225"/>
      <c r="DU194" s="225"/>
      <c r="DV194" s="225"/>
      <c r="DW194" s="225"/>
      <c r="DX194" s="225"/>
      <c r="DY194" s="225"/>
      <c r="DZ194" s="225"/>
      <c r="EA194" s="225"/>
      <c r="EB194" s="225"/>
      <c r="EC194" s="225"/>
      <c r="ED194" s="225"/>
    </row>
    <row r="195" spans="2:134" ht="20.25" x14ac:dyDescent="0.4">
      <c r="BE195" s="329">
        <v>15</v>
      </c>
      <c r="BF195" s="330">
        <f t="shared" si="68"/>
        <v>129</v>
      </c>
      <c r="BG195" s="45">
        <f t="shared" si="69"/>
        <v>129</v>
      </c>
      <c r="BH195" s="332">
        <f t="shared" si="65"/>
        <v>-146.70776644791039</v>
      </c>
      <c r="BI195" s="333">
        <f t="shared" si="66"/>
        <v>146.70776644791039</v>
      </c>
      <c r="BJ195" s="333">
        <f t="shared" si="70"/>
        <v>17.707766447910387</v>
      </c>
      <c r="BK195" s="333" t="b">
        <f t="shared" si="67"/>
        <v>0</v>
      </c>
      <c r="BL195" s="335">
        <v>15</v>
      </c>
      <c r="DE195" s="225"/>
      <c r="DF195" s="345"/>
      <c r="DG195" s="345"/>
      <c r="DH195" s="345"/>
      <c r="DI195" s="345"/>
      <c r="DJ195" s="345"/>
      <c r="DK195" s="345"/>
      <c r="DL195" s="226"/>
      <c r="DM195" s="226"/>
      <c r="DN195" s="226"/>
      <c r="DO195" s="226"/>
      <c r="DP195" s="226"/>
      <c r="DQ195" s="345"/>
      <c r="DR195" s="345"/>
      <c r="DS195" s="345"/>
      <c r="DT195" s="226"/>
      <c r="DU195" s="226"/>
      <c r="DV195" s="226"/>
      <c r="DW195" s="226"/>
      <c r="DX195" s="226"/>
      <c r="DY195" s="226"/>
      <c r="DZ195" s="226"/>
      <c r="EA195" s="226"/>
      <c r="EB195" s="226"/>
      <c r="EC195" s="226"/>
      <c r="ED195" s="225"/>
    </row>
    <row r="196" spans="2:134" ht="20.25" x14ac:dyDescent="0.4">
      <c r="BE196" s="329">
        <v>16</v>
      </c>
      <c r="BF196" s="330">
        <f t="shared" si="68"/>
        <v>172</v>
      </c>
      <c r="BG196" s="45">
        <f t="shared" si="69"/>
        <v>172</v>
      </c>
      <c r="BH196" s="332">
        <f t="shared" si="65"/>
        <v>-103.70776644791039</v>
      </c>
      <c r="BI196" s="333">
        <f t="shared" si="66"/>
        <v>103.70776644791039</v>
      </c>
      <c r="BJ196" s="333">
        <f t="shared" si="70"/>
        <v>17.707766447910387</v>
      </c>
      <c r="BK196" s="333" t="b">
        <f t="shared" si="67"/>
        <v>0</v>
      </c>
      <c r="BL196" s="335">
        <v>16</v>
      </c>
      <c r="DE196" s="225"/>
      <c r="DF196" s="345"/>
      <c r="DG196" s="345"/>
      <c r="DH196" s="345"/>
      <c r="DI196" s="345"/>
      <c r="DJ196" s="345"/>
      <c r="DK196" s="345"/>
      <c r="DL196" s="225"/>
      <c r="DM196" s="225"/>
      <c r="DN196" s="225"/>
      <c r="DO196" s="225"/>
      <c r="DP196" s="345"/>
      <c r="DQ196" s="345"/>
      <c r="DR196" s="345"/>
      <c r="DS196" s="345"/>
      <c r="DT196" s="225"/>
      <c r="DU196" s="225"/>
      <c r="DV196" s="225"/>
      <c r="DW196" s="225"/>
      <c r="DX196" s="345"/>
      <c r="DY196" s="345"/>
      <c r="DZ196" s="345"/>
      <c r="EA196" s="345"/>
      <c r="EB196" s="345"/>
      <c r="EC196" s="345"/>
      <c r="ED196" s="225"/>
    </row>
    <row r="197" spans="2:134" ht="20.25" x14ac:dyDescent="0.4">
      <c r="BE197" s="329">
        <v>17</v>
      </c>
      <c r="BF197" s="330">
        <f t="shared" si="68"/>
        <v>215</v>
      </c>
      <c r="BG197" s="45">
        <f t="shared" si="69"/>
        <v>215</v>
      </c>
      <c r="BH197" s="332">
        <f t="shared" si="65"/>
        <v>-60.707766447910387</v>
      </c>
      <c r="BI197" s="333">
        <f t="shared" si="66"/>
        <v>60.707766447910387</v>
      </c>
      <c r="BJ197" s="333">
        <f t="shared" si="70"/>
        <v>17.707766447910387</v>
      </c>
      <c r="BK197" s="333" t="b">
        <f t="shared" si="67"/>
        <v>0</v>
      </c>
      <c r="BL197" s="335">
        <v>17</v>
      </c>
      <c r="DE197" s="225"/>
      <c r="DF197" s="225"/>
      <c r="DG197" s="225"/>
      <c r="DH197" s="225"/>
      <c r="DI197" s="225"/>
      <c r="DJ197" s="225"/>
      <c r="DK197" s="225"/>
      <c r="DL197" s="225"/>
      <c r="DM197" s="225"/>
      <c r="DN197" s="225"/>
      <c r="DO197" s="225"/>
      <c r="DP197" s="225"/>
      <c r="DQ197" s="225"/>
      <c r="DR197" s="225"/>
      <c r="DS197" s="225"/>
      <c r="DT197" s="225"/>
      <c r="DU197" s="225"/>
      <c r="DV197" s="225"/>
      <c r="DW197" s="225"/>
      <c r="DX197" s="225"/>
      <c r="DY197" s="225"/>
      <c r="DZ197" s="225"/>
      <c r="EA197" s="225"/>
      <c r="EB197" s="225"/>
      <c r="EC197" s="225"/>
      <c r="ED197" s="225"/>
    </row>
    <row r="198" spans="2:134" ht="20.25" x14ac:dyDescent="0.4">
      <c r="BE198" s="329">
        <v>18</v>
      </c>
      <c r="BF198" s="330">
        <f t="shared" si="68"/>
        <v>258</v>
      </c>
      <c r="BG198" s="45">
        <f t="shared" si="69"/>
        <v>258</v>
      </c>
      <c r="BH198" s="332">
        <f t="shared" si="65"/>
        <v>-17.707766447910387</v>
      </c>
      <c r="BI198" s="333">
        <f t="shared" si="66"/>
        <v>17.707766447910387</v>
      </c>
      <c r="BJ198" s="333">
        <f t="shared" si="70"/>
        <v>17.707766447910387</v>
      </c>
      <c r="BK198" s="333">
        <f t="shared" si="67"/>
        <v>18</v>
      </c>
      <c r="BL198" s="335">
        <v>18</v>
      </c>
      <c r="DE198" s="225"/>
      <c r="DF198" s="225"/>
      <c r="DG198" s="225"/>
      <c r="DH198" s="225"/>
      <c r="DI198" s="225"/>
      <c r="DJ198" s="225"/>
      <c r="DK198" s="225"/>
      <c r="DL198" s="225"/>
      <c r="DM198" s="225"/>
      <c r="DN198" s="225"/>
      <c r="DO198" s="225"/>
      <c r="DP198" s="225"/>
      <c r="DQ198" s="225"/>
      <c r="DR198" s="225"/>
      <c r="DS198" s="225"/>
      <c r="DT198" s="225"/>
      <c r="DU198" s="225"/>
      <c r="DV198" s="225"/>
      <c r="DW198" s="225"/>
      <c r="DX198" s="225"/>
      <c r="DY198" s="225"/>
      <c r="DZ198" s="225"/>
      <c r="EA198" s="225"/>
      <c r="EB198" s="225"/>
      <c r="EC198" s="225"/>
      <c r="ED198" s="225"/>
    </row>
    <row r="199" spans="2:134" ht="20.25" x14ac:dyDescent="0.4">
      <c r="BE199" s="329">
        <v>19</v>
      </c>
      <c r="BF199" s="330">
        <f t="shared" si="68"/>
        <v>301</v>
      </c>
      <c r="BG199" s="45">
        <f t="shared" si="69"/>
        <v>301</v>
      </c>
      <c r="BH199" s="332">
        <f t="shared" si="65"/>
        <v>25.292233552089613</v>
      </c>
      <c r="BI199" s="333">
        <f t="shared" si="66"/>
        <v>25.292233552089613</v>
      </c>
      <c r="BJ199" s="333">
        <f t="shared" si="70"/>
        <v>17.707766447910387</v>
      </c>
      <c r="BK199" s="333" t="b">
        <f t="shared" si="67"/>
        <v>0</v>
      </c>
      <c r="BL199" s="335">
        <v>19</v>
      </c>
    </row>
    <row r="200" spans="2:134" ht="20.25" x14ac:dyDescent="0.4">
      <c r="BE200" s="329">
        <v>20</v>
      </c>
      <c r="BF200" s="330">
        <f t="shared" si="68"/>
        <v>344</v>
      </c>
      <c r="BG200" s="45">
        <f t="shared" si="69"/>
        <v>344</v>
      </c>
      <c r="BH200" s="332">
        <f t="shared" si="65"/>
        <v>68.292233552089613</v>
      </c>
      <c r="BI200" s="333">
        <f t="shared" si="66"/>
        <v>68.292233552089613</v>
      </c>
      <c r="BJ200" s="333">
        <f t="shared" si="70"/>
        <v>17.707766447910387</v>
      </c>
      <c r="BK200" s="333" t="b">
        <f t="shared" si="67"/>
        <v>0</v>
      </c>
      <c r="BL200" s="335">
        <v>20</v>
      </c>
    </row>
    <row r="201" spans="2:134" ht="20.25" x14ac:dyDescent="0.4">
      <c r="BE201" s="329">
        <v>21</v>
      </c>
      <c r="BF201" s="330">
        <f t="shared" si="68"/>
        <v>387</v>
      </c>
      <c r="BG201" s="45">
        <f t="shared" si="69"/>
        <v>387</v>
      </c>
      <c r="BH201" s="332">
        <f t="shared" si="65"/>
        <v>111.29223355208961</v>
      </c>
      <c r="BI201" s="333">
        <f t="shared" si="66"/>
        <v>111.29223355208961</v>
      </c>
      <c r="BJ201" s="333">
        <f t="shared" si="70"/>
        <v>17.707766447910387</v>
      </c>
      <c r="BK201" s="333" t="b">
        <f t="shared" si="67"/>
        <v>0</v>
      </c>
      <c r="BL201" s="335">
        <v>21</v>
      </c>
    </row>
    <row r="202" spans="2:134" ht="20.25" x14ac:dyDescent="0.4">
      <c r="BE202" s="329">
        <v>22</v>
      </c>
      <c r="BF202" s="330">
        <f t="shared" si="68"/>
        <v>430</v>
      </c>
      <c r="BG202" s="45">
        <f t="shared" si="69"/>
        <v>430</v>
      </c>
      <c r="BH202" s="332">
        <f t="shared" si="65"/>
        <v>154.29223355208961</v>
      </c>
      <c r="BI202" s="333">
        <f t="shared" si="66"/>
        <v>154.29223355208961</v>
      </c>
      <c r="BJ202" s="333">
        <f t="shared" si="70"/>
        <v>17.707766447910387</v>
      </c>
      <c r="BK202" s="333" t="b">
        <f t="shared" si="67"/>
        <v>0</v>
      </c>
      <c r="BL202" s="335">
        <v>22</v>
      </c>
    </row>
    <row r="203" spans="2:134" ht="20.25" x14ac:dyDescent="0.4">
      <c r="BE203" s="329">
        <v>23</v>
      </c>
      <c r="BF203" s="330">
        <f t="shared" si="68"/>
        <v>473</v>
      </c>
      <c r="BG203" s="45">
        <f t="shared" si="69"/>
        <v>473</v>
      </c>
      <c r="BH203" s="332">
        <f t="shared" si="65"/>
        <v>197.29223355208961</v>
      </c>
      <c r="BI203" s="333">
        <f t="shared" si="66"/>
        <v>197.29223355208961</v>
      </c>
      <c r="BJ203" s="333">
        <f t="shared" si="70"/>
        <v>17.707766447910387</v>
      </c>
      <c r="BK203" s="333" t="b">
        <f t="shared" si="67"/>
        <v>0</v>
      </c>
      <c r="BL203" s="335">
        <v>23</v>
      </c>
    </row>
    <row r="204" spans="2:134" ht="20.25" x14ac:dyDescent="0.4">
      <c r="BE204" s="329">
        <v>24</v>
      </c>
      <c r="BF204" s="330">
        <f t="shared" si="68"/>
        <v>516</v>
      </c>
      <c r="BG204" s="45">
        <f t="shared" si="69"/>
        <v>516</v>
      </c>
      <c r="BH204" s="332">
        <f t="shared" si="65"/>
        <v>240.29223355208961</v>
      </c>
      <c r="BI204" s="333">
        <f t="shared" si="66"/>
        <v>240.29223355208961</v>
      </c>
      <c r="BJ204" s="333">
        <f t="shared" si="70"/>
        <v>17.707766447910387</v>
      </c>
      <c r="BK204" s="333" t="b">
        <f t="shared" si="67"/>
        <v>0</v>
      </c>
      <c r="BL204" s="335">
        <v>24</v>
      </c>
    </row>
    <row r="205" spans="2:134" ht="20.25" x14ac:dyDescent="0.4">
      <c r="BE205" s="329">
        <v>25</v>
      </c>
      <c r="BF205" s="330">
        <f t="shared" si="68"/>
        <v>559</v>
      </c>
      <c r="BG205" s="45">
        <f t="shared" si="69"/>
        <v>559</v>
      </c>
      <c r="BH205" s="332">
        <f t="shared" si="65"/>
        <v>283.29223355208961</v>
      </c>
      <c r="BI205" s="333">
        <f t="shared" si="66"/>
        <v>283.29223355208961</v>
      </c>
      <c r="BJ205" s="333">
        <f t="shared" si="70"/>
        <v>17.707766447910387</v>
      </c>
      <c r="BK205" s="333" t="b">
        <f t="shared" si="67"/>
        <v>0</v>
      </c>
      <c r="BL205" s="335">
        <v>25</v>
      </c>
    </row>
    <row r="206" spans="2:134" ht="20.25" x14ac:dyDescent="0.4">
      <c r="BE206" s="329">
        <v>26</v>
      </c>
      <c r="BF206" s="330">
        <f t="shared" si="68"/>
        <v>602</v>
      </c>
      <c r="BG206" s="45">
        <f t="shared" si="69"/>
        <v>602</v>
      </c>
      <c r="BH206" s="332">
        <f t="shared" si="65"/>
        <v>326.29223355208961</v>
      </c>
      <c r="BI206" s="333">
        <f t="shared" si="66"/>
        <v>326.29223355208961</v>
      </c>
      <c r="BJ206" s="333">
        <f t="shared" si="70"/>
        <v>17.707766447910387</v>
      </c>
      <c r="BK206" s="333" t="b">
        <f t="shared" si="67"/>
        <v>0</v>
      </c>
      <c r="BL206" s="335">
        <v>26</v>
      </c>
    </row>
    <row r="207" spans="2:134" ht="20.25" x14ac:dyDescent="0.4">
      <c r="BE207" s="329">
        <v>27</v>
      </c>
      <c r="BF207" s="330">
        <f t="shared" si="68"/>
        <v>645</v>
      </c>
      <c r="BG207" s="45">
        <f t="shared" si="69"/>
        <v>645</v>
      </c>
      <c r="BH207" s="332">
        <f t="shared" si="65"/>
        <v>369.29223355208961</v>
      </c>
      <c r="BI207" s="333">
        <f t="shared" si="66"/>
        <v>369.29223355208961</v>
      </c>
      <c r="BJ207" s="333">
        <f t="shared" si="70"/>
        <v>17.707766447910387</v>
      </c>
      <c r="BK207" s="333" t="b">
        <f t="shared" si="67"/>
        <v>0</v>
      </c>
      <c r="BL207" s="335">
        <v>27</v>
      </c>
    </row>
    <row r="208" spans="2:134" ht="20.25" x14ac:dyDescent="0.4">
      <c r="BE208" s="329">
        <v>28</v>
      </c>
      <c r="BF208" s="330">
        <f t="shared" si="68"/>
        <v>688</v>
      </c>
      <c r="BG208" s="45">
        <f t="shared" si="69"/>
        <v>688</v>
      </c>
      <c r="BH208" s="332">
        <f t="shared" si="65"/>
        <v>412.29223355208961</v>
      </c>
      <c r="BI208" s="333">
        <f t="shared" si="66"/>
        <v>412.29223355208961</v>
      </c>
      <c r="BJ208" s="333">
        <f t="shared" si="70"/>
        <v>17.707766447910387</v>
      </c>
      <c r="BK208" s="333" t="b">
        <f t="shared" si="67"/>
        <v>0</v>
      </c>
      <c r="BL208" s="335">
        <v>28</v>
      </c>
    </row>
    <row r="209" spans="57:64" ht="20.25" x14ac:dyDescent="0.4">
      <c r="BE209" s="329">
        <v>29</v>
      </c>
      <c r="BF209" s="330">
        <f t="shared" si="68"/>
        <v>731</v>
      </c>
      <c r="BG209" s="45">
        <f t="shared" si="69"/>
        <v>731</v>
      </c>
      <c r="BH209" s="332">
        <f t="shared" si="65"/>
        <v>455.29223355208961</v>
      </c>
      <c r="BI209" s="333">
        <f t="shared" si="66"/>
        <v>455.29223355208961</v>
      </c>
      <c r="BJ209" s="333">
        <f t="shared" si="70"/>
        <v>17.707766447910387</v>
      </c>
      <c r="BK209" s="333" t="b">
        <f t="shared" si="67"/>
        <v>0</v>
      </c>
      <c r="BL209" s="335">
        <v>29</v>
      </c>
    </row>
    <row r="210" spans="57:64" ht="20.25" x14ac:dyDescent="0.4">
      <c r="BE210" s="329">
        <v>30</v>
      </c>
      <c r="BF210" s="330">
        <f t="shared" si="68"/>
        <v>774</v>
      </c>
      <c r="BG210" s="45">
        <f t="shared" si="69"/>
        <v>774</v>
      </c>
      <c r="BH210" s="332">
        <f t="shared" si="65"/>
        <v>498.29223355208961</v>
      </c>
      <c r="BI210" s="333">
        <f t="shared" si="66"/>
        <v>498.29223355208961</v>
      </c>
      <c r="BJ210" s="333">
        <f t="shared" si="70"/>
        <v>17.707766447910387</v>
      </c>
      <c r="BK210" s="333" t="b">
        <f t="shared" si="67"/>
        <v>0</v>
      </c>
      <c r="BL210" s="335">
        <v>30</v>
      </c>
    </row>
    <row r="211" spans="57:64" ht="20.25" x14ac:dyDescent="0.4">
      <c r="BE211" s="329">
        <v>31</v>
      </c>
      <c r="BF211" s="330">
        <f t="shared" si="68"/>
        <v>817</v>
      </c>
      <c r="BG211" s="45">
        <f t="shared" si="69"/>
        <v>817</v>
      </c>
      <c r="BH211" s="332">
        <f t="shared" si="65"/>
        <v>541.29223355208956</v>
      </c>
      <c r="BI211" s="333">
        <f t="shared" si="66"/>
        <v>541.29223355208956</v>
      </c>
      <c r="BJ211" s="333">
        <f t="shared" si="70"/>
        <v>17.707766447910387</v>
      </c>
      <c r="BK211" s="333" t="b">
        <f t="shared" si="67"/>
        <v>0</v>
      </c>
      <c r="BL211" s="335">
        <v>31</v>
      </c>
    </row>
    <row r="212" spans="57:64" ht="20.25" x14ac:dyDescent="0.4">
      <c r="BE212" s="329">
        <v>32</v>
      </c>
      <c r="BF212" s="330">
        <f t="shared" si="68"/>
        <v>860</v>
      </c>
      <c r="BG212" s="45">
        <f t="shared" si="69"/>
        <v>860</v>
      </c>
      <c r="BH212" s="332">
        <f t="shared" si="65"/>
        <v>584.29223355208956</v>
      </c>
      <c r="BI212" s="333">
        <f t="shared" si="66"/>
        <v>584.29223355208956</v>
      </c>
      <c r="BJ212" s="333">
        <f t="shared" si="70"/>
        <v>17.707766447910387</v>
      </c>
      <c r="BK212" s="333" t="b">
        <f t="shared" si="67"/>
        <v>0</v>
      </c>
      <c r="BL212" s="335">
        <v>32</v>
      </c>
    </row>
    <row r="213" spans="57:64" ht="20.25" x14ac:dyDescent="0.4">
      <c r="BE213" s="329">
        <v>33</v>
      </c>
      <c r="BF213" s="330">
        <f t="shared" si="68"/>
        <v>903</v>
      </c>
      <c r="BG213" s="45">
        <f t="shared" si="69"/>
        <v>903</v>
      </c>
      <c r="BH213" s="332">
        <f t="shared" si="65"/>
        <v>627.29223355208956</v>
      </c>
      <c r="BI213" s="333">
        <f t="shared" si="66"/>
        <v>627.29223355208956</v>
      </c>
      <c r="BJ213" s="333">
        <f t="shared" si="70"/>
        <v>17.707766447910387</v>
      </c>
      <c r="BK213" s="333" t="b">
        <f t="shared" si="67"/>
        <v>0</v>
      </c>
      <c r="BL213" s="335">
        <v>33</v>
      </c>
    </row>
    <row r="214" spans="57:64" ht="20.25" x14ac:dyDescent="0.4">
      <c r="BE214" s="329">
        <v>34</v>
      </c>
      <c r="BF214" s="330">
        <f t="shared" si="68"/>
        <v>946</v>
      </c>
      <c r="BG214" s="45">
        <f t="shared" si="69"/>
        <v>946</v>
      </c>
      <c r="BH214" s="332">
        <f t="shared" si="65"/>
        <v>670.29223355208956</v>
      </c>
      <c r="BI214" s="333">
        <f t="shared" si="66"/>
        <v>670.29223355208956</v>
      </c>
      <c r="BJ214" s="333">
        <f t="shared" si="70"/>
        <v>17.707766447910387</v>
      </c>
      <c r="BK214" s="333" t="b">
        <f t="shared" si="67"/>
        <v>0</v>
      </c>
      <c r="BL214" s="335">
        <v>34</v>
      </c>
    </row>
    <row r="215" spans="57:64" ht="20.25" x14ac:dyDescent="0.4">
      <c r="BE215" s="329">
        <v>35</v>
      </c>
      <c r="BF215" s="330">
        <f t="shared" si="68"/>
        <v>989</v>
      </c>
      <c r="BG215" s="45">
        <f t="shared" si="69"/>
        <v>989</v>
      </c>
      <c r="BH215" s="332">
        <f t="shared" si="65"/>
        <v>713.29223355208956</v>
      </c>
      <c r="BI215" s="333">
        <f t="shared" si="66"/>
        <v>713.29223355208956</v>
      </c>
      <c r="BJ215" s="333">
        <f t="shared" si="70"/>
        <v>17.707766447910387</v>
      </c>
      <c r="BK215" s="333" t="b">
        <f t="shared" si="67"/>
        <v>0</v>
      </c>
      <c r="BL215" s="335">
        <v>35</v>
      </c>
    </row>
    <row r="216" spans="57:64" ht="20.25" x14ac:dyDescent="0.4">
      <c r="BE216" s="329">
        <v>36</v>
      </c>
      <c r="BF216" s="330">
        <f t="shared" si="68"/>
        <v>1032</v>
      </c>
      <c r="BG216" s="45">
        <f t="shared" si="69"/>
        <v>1032</v>
      </c>
      <c r="BH216" s="332">
        <f t="shared" si="65"/>
        <v>756.29223355208956</v>
      </c>
      <c r="BI216" s="333">
        <f t="shared" si="66"/>
        <v>756.29223355208956</v>
      </c>
      <c r="BJ216" s="333">
        <f t="shared" si="70"/>
        <v>17.707766447910387</v>
      </c>
      <c r="BK216" s="333" t="b">
        <f t="shared" si="67"/>
        <v>0</v>
      </c>
      <c r="BL216" s="335">
        <v>36</v>
      </c>
    </row>
    <row r="217" spans="57:64" ht="20.25" x14ac:dyDescent="0.4">
      <c r="BE217" s="339">
        <v>37</v>
      </c>
      <c r="BF217" s="340">
        <f t="shared" si="68"/>
        <v>1075</v>
      </c>
      <c r="BG217" s="45">
        <f t="shared" si="69"/>
        <v>1075</v>
      </c>
      <c r="BH217" s="332">
        <f t="shared" si="65"/>
        <v>799.29223355208956</v>
      </c>
      <c r="BI217" s="333">
        <f t="shared" si="66"/>
        <v>799.29223355208956</v>
      </c>
      <c r="BJ217" s="333">
        <f t="shared" si="70"/>
        <v>17.707766447910387</v>
      </c>
      <c r="BK217" s="333" t="b">
        <f t="shared" si="67"/>
        <v>0</v>
      </c>
      <c r="BL217" s="341">
        <v>37</v>
      </c>
    </row>
    <row r="218" spans="57:64" x14ac:dyDescent="0.25">
      <c r="BE218" s="225"/>
      <c r="BF218" s="441"/>
      <c r="BG218" s="225"/>
    </row>
    <row r="219" spans="57:64" x14ac:dyDescent="0.25">
      <c r="BE219" s="225"/>
      <c r="BF219" s="441"/>
      <c r="BG219" s="225"/>
    </row>
    <row r="220" spans="57:64" x14ac:dyDescent="0.25">
      <c r="BE220" s="225"/>
      <c r="BF220" s="441"/>
      <c r="BG220" s="225"/>
    </row>
    <row r="221" spans="57:64" x14ac:dyDescent="0.25">
      <c r="BE221" s="225"/>
      <c r="BF221" s="441"/>
      <c r="BG221" s="225"/>
    </row>
    <row r="222" spans="57:64" x14ac:dyDescent="0.25">
      <c r="BE222" s="225"/>
      <c r="BF222" s="441"/>
      <c r="BG222" s="225"/>
    </row>
    <row r="223" spans="57:64" x14ac:dyDescent="0.25">
      <c r="BE223" s="225"/>
      <c r="BF223" s="441"/>
      <c r="BG223" s="225"/>
    </row>
    <row r="224" spans="57:64" x14ac:dyDescent="0.25">
      <c r="BE224" s="225"/>
      <c r="BF224" s="97"/>
      <c r="BG224" s="225"/>
    </row>
    <row r="225" spans="57:59" x14ac:dyDescent="0.25">
      <c r="BE225" s="225"/>
      <c r="BF225" s="97"/>
      <c r="BG225" s="225"/>
    </row>
    <row r="226" spans="57:59" x14ac:dyDescent="0.25">
      <c r="BE226" s="225"/>
      <c r="BF226" s="97"/>
      <c r="BG226" s="225"/>
    </row>
  </sheetData>
  <sheetProtection password="CA11" sheet="1" objects="1" scenarios="1" selectLockedCells="1"/>
  <protectedRanges>
    <protectedRange sqref="B144 B147 D150:D161 B172 D175:D194" name="Range1"/>
  </protectedRanges>
  <mergeCells count="23">
    <mergeCell ref="DW171:DX171"/>
    <mergeCell ref="CB33:CC33"/>
    <mergeCell ref="CQ33:CR33"/>
    <mergeCell ref="BV160:BW160"/>
    <mergeCell ref="CH160:CI160"/>
    <mergeCell ref="BQ25:BR25"/>
    <mergeCell ref="CQ26:DA27"/>
    <mergeCell ref="BQ29:CA30"/>
    <mergeCell ref="DK169:DM169"/>
    <mergeCell ref="DK171:DL171"/>
    <mergeCell ref="DF81:DG81"/>
    <mergeCell ref="CZ30:DA30"/>
    <mergeCell ref="CB30:CC30"/>
    <mergeCell ref="CO27:CP27"/>
    <mergeCell ref="BQ27:BR27"/>
    <mergeCell ref="BQ32:CA33"/>
    <mergeCell ref="CS32:DA33"/>
    <mergeCell ref="BV158:BX158"/>
    <mergeCell ref="B142:B143"/>
    <mergeCell ref="AZ147:BA147"/>
    <mergeCell ref="AZ172:BA172"/>
    <mergeCell ref="W147:AA147"/>
    <mergeCell ref="B126:E126"/>
  </mergeCells>
  <phoneticPr fontId="2" type="noConversion"/>
  <conditionalFormatting sqref="AB26:AE26 U26 AB29:AE33 AB60:AE60 U29:U33 U60 U103:U134 AB103:AE134">
    <cfRule type="cellIs" dxfId="1016" priority="349" stopIfTrue="1" operator="between">
      <formula>"OVERLOAD"</formula>
      <formula>"OVERLOAD"</formula>
    </cfRule>
  </conditionalFormatting>
  <conditionalFormatting sqref="DF192:EC193 DK119:DX122 BQ98:DB99 BQ57:CE57 CG57:DB57">
    <cfRule type="cellIs" dxfId="1015" priority="345" stopIfTrue="1" operator="equal">
      <formula>FALSE</formula>
    </cfRule>
  </conditionalFormatting>
  <conditionalFormatting sqref="DF190:EC190">
    <cfRule type="cellIs" dxfId="1014" priority="32" stopIfTrue="1" operator="equal">
      <formula>0</formula>
    </cfRule>
  </conditionalFormatting>
  <conditionalFormatting sqref="D150 K150:O150 R150 T150:Y150 AB150">
    <cfRule type="expression" dxfId="1013" priority="338" stopIfTrue="1">
      <formula>$B$147&lt;1</formula>
    </cfRule>
  </conditionalFormatting>
  <conditionalFormatting sqref="AX151:BA151 D151">
    <cfRule type="expression" dxfId="1012" priority="336" stopIfTrue="1">
      <formula>$B$147&lt;2</formula>
    </cfRule>
  </conditionalFormatting>
  <conditionalFormatting sqref="AX152:BA152 D152">
    <cfRule type="expression" dxfId="1011" priority="335" stopIfTrue="1">
      <formula>$B$147&lt;3</formula>
    </cfRule>
  </conditionalFormatting>
  <conditionalFormatting sqref="AX153:BA153 D153">
    <cfRule type="expression" dxfId="1010" priority="334" stopIfTrue="1">
      <formula>$B$147&lt;4</formula>
    </cfRule>
  </conditionalFormatting>
  <conditionalFormatting sqref="AX154:BA154 D154">
    <cfRule type="expression" dxfId="1009" priority="333" stopIfTrue="1">
      <formula>$B$147&lt;5</formula>
    </cfRule>
  </conditionalFormatting>
  <conditionalFormatting sqref="AX155:BA155 D155">
    <cfRule type="expression" dxfId="1008" priority="332" stopIfTrue="1">
      <formula>$B$147&lt;6</formula>
    </cfRule>
  </conditionalFormatting>
  <conditionalFormatting sqref="AX156:BA156 D156">
    <cfRule type="expression" dxfId="1007" priority="331" stopIfTrue="1">
      <formula>$B$147&lt;7</formula>
    </cfRule>
  </conditionalFormatting>
  <conditionalFormatting sqref="AX157:BA157 D157">
    <cfRule type="expression" dxfId="1006" priority="330" stopIfTrue="1">
      <formula>$B$147&lt;8</formula>
    </cfRule>
  </conditionalFormatting>
  <conditionalFormatting sqref="AX158:BA158 D158">
    <cfRule type="expression" dxfId="1005" priority="329" stopIfTrue="1">
      <formula>$B$147&lt;9</formula>
    </cfRule>
  </conditionalFormatting>
  <conditionalFormatting sqref="AX159:BA159 D159">
    <cfRule type="expression" dxfId="1004" priority="132" stopIfTrue="1">
      <formula>$B$147&lt;10</formula>
    </cfRule>
  </conditionalFormatting>
  <conditionalFormatting sqref="AX160:BA160 D160">
    <cfRule type="expression" dxfId="1003" priority="88" stopIfTrue="1">
      <formula>$B$147&lt;11</formula>
    </cfRule>
  </conditionalFormatting>
  <conditionalFormatting sqref="AX161:BA161 D161">
    <cfRule type="expression" dxfId="1002" priority="73" stopIfTrue="1">
      <formula>$B$147&lt;12</formula>
    </cfRule>
  </conditionalFormatting>
  <conditionalFormatting sqref="D141:G142">
    <cfRule type="cellIs" dxfId="1001" priority="342" stopIfTrue="1" operator="equal">
      <formula>"change the angle of frame or of cabinets"</formula>
    </cfRule>
  </conditionalFormatting>
  <conditionalFormatting sqref="E144:G144">
    <cfRule type="cellIs" dxfId="1000" priority="343" stopIfTrue="1" operator="equal">
      <formula>"USE EXBAR VR AT THE BACK"</formula>
    </cfRule>
  </conditionalFormatting>
  <conditionalFormatting sqref="E143:G143 E143:E144">
    <cfRule type="cellIs" dxfId="999" priority="344" stopIfTrue="1" operator="equal">
      <formula>"USE EXBAR VR AT THE FRONT"</formula>
    </cfRule>
  </conditionalFormatting>
  <conditionalFormatting sqref="B150:B161">
    <cfRule type="cellIs" dxfId="998" priority="340" stopIfTrue="1" operator="greaterThan">
      <formula>$B$147</formula>
    </cfRule>
  </conditionalFormatting>
  <conditionalFormatting sqref="B175:B194">
    <cfRule type="cellIs" dxfId="997" priority="277" stopIfTrue="1" operator="greaterThan">
      <formula>$B$172</formula>
    </cfRule>
  </conditionalFormatting>
  <conditionalFormatting sqref="AX175:BA175 AB175:AE175 D175 AX176:AY194 F175:G175">
    <cfRule type="expression" dxfId="996" priority="275" stopIfTrue="1">
      <formula>$B$172&lt;1</formula>
    </cfRule>
  </conditionalFormatting>
  <conditionalFormatting sqref="AX176:BA176 AB176:AE176 D176:G176">
    <cfRule type="expression" dxfId="995" priority="274" stopIfTrue="1">
      <formula>$B$172&lt;2</formula>
    </cfRule>
  </conditionalFormatting>
  <conditionalFormatting sqref="AX177:BA177 AB177:AE177 D177:G177">
    <cfRule type="expression" dxfId="994" priority="273" stopIfTrue="1">
      <formula>$B$172&lt;3</formula>
    </cfRule>
  </conditionalFormatting>
  <conditionalFormatting sqref="AX178:BA178 AB178:AE178 D178:G178">
    <cfRule type="expression" dxfId="993" priority="272" stopIfTrue="1">
      <formula>$B$172&lt;4</formula>
    </cfRule>
  </conditionalFormatting>
  <conditionalFormatting sqref="AX179:BA179 AB179:AE179 D179:G179">
    <cfRule type="expression" dxfId="992" priority="271" stopIfTrue="1">
      <formula>$B$172&lt;5</formula>
    </cfRule>
  </conditionalFormatting>
  <conditionalFormatting sqref="AX180:BA180 AB180:AE180 D180:G180">
    <cfRule type="expression" dxfId="991" priority="270">
      <formula>$B$172&lt;6</formula>
    </cfRule>
  </conditionalFormatting>
  <conditionalFormatting sqref="AX181:BA181 AB181:AE181 D181:G181">
    <cfRule type="expression" dxfId="990" priority="269">
      <formula>$B$172&lt;7</formula>
    </cfRule>
  </conditionalFormatting>
  <conditionalFormatting sqref="AX182:BA182 AB182:AE182 D182:G182">
    <cfRule type="expression" dxfId="989" priority="268">
      <formula>$B$172&lt;8</formula>
    </cfRule>
  </conditionalFormatting>
  <conditionalFormatting sqref="AX183:BA183 AB183:AE183 D183:G183">
    <cfRule type="expression" dxfId="988" priority="267">
      <formula>$B$172&lt;9</formula>
    </cfRule>
  </conditionalFormatting>
  <conditionalFormatting sqref="AX184:BA184 AB184:AE184 D184:G184">
    <cfRule type="expression" dxfId="987" priority="266">
      <formula>$B$172&lt;10</formula>
    </cfRule>
  </conditionalFormatting>
  <conditionalFormatting sqref="AX185:BA185 AB185:AE185 D185:G185">
    <cfRule type="expression" dxfId="986" priority="265">
      <formula>$B$172&lt;11</formula>
    </cfRule>
  </conditionalFormatting>
  <conditionalFormatting sqref="AX186:BA186 AB186:AE186 D186:G186">
    <cfRule type="expression" dxfId="985" priority="264">
      <formula>$B$172&lt;12</formula>
    </cfRule>
  </conditionalFormatting>
  <conditionalFormatting sqref="AX187:BA187 AB187:AE187 D187:G187">
    <cfRule type="expression" dxfId="984" priority="263">
      <formula>$B$172&lt;13</formula>
    </cfRule>
  </conditionalFormatting>
  <conditionalFormatting sqref="AX188:BA188 AB188:AE188 D188:G188">
    <cfRule type="expression" dxfId="983" priority="262">
      <formula>$B$172&lt;14</formula>
    </cfRule>
  </conditionalFormatting>
  <conditionalFormatting sqref="AX189:BA189 AB189:AE189 D189:G189">
    <cfRule type="expression" dxfId="982" priority="261">
      <formula>$B$172&lt;15</formula>
    </cfRule>
  </conditionalFormatting>
  <conditionalFormatting sqref="AX190:BA190 AB190:AE190 D190:G190">
    <cfRule type="expression" dxfId="981" priority="260">
      <formula>$B$172&lt;16</formula>
    </cfRule>
  </conditionalFormatting>
  <conditionalFormatting sqref="AX191:BA191 AB191:AE191 D191:G191">
    <cfRule type="expression" dxfId="980" priority="259">
      <formula>$B$172&lt;17</formula>
    </cfRule>
  </conditionalFormatting>
  <conditionalFormatting sqref="AX192:BA192 AB192:AE192 D192:G192">
    <cfRule type="expression" dxfId="979" priority="258">
      <formula>$B$172&lt;18</formula>
    </cfRule>
  </conditionalFormatting>
  <conditionalFormatting sqref="AX193:BA193 AB193:AE193 D193:G193">
    <cfRule type="expression" dxfId="978" priority="257">
      <formula>$B$172&lt;19</formula>
    </cfRule>
  </conditionalFormatting>
  <conditionalFormatting sqref="AX194:BA194 AB194:AE194 D194:G194">
    <cfRule type="expression" dxfId="977" priority="256">
      <formula>$B$172&lt;20</formula>
    </cfRule>
  </conditionalFormatting>
  <conditionalFormatting sqref="E150">
    <cfRule type="expression" dxfId="976" priority="100" stopIfTrue="1">
      <formula>$B$147&lt;1</formula>
    </cfRule>
  </conditionalFormatting>
  <conditionalFormatting sqref="E151">
    <cfRule type="expression" dxfId="975" priority="99" stopIfTrue="1">
      <formula>$B$147&lt;2</formula>
    </cfRule>
  </conditionalFormatting>
  <conditionalFormatting sqref="E152">
    <cfRule type="expression" dxfId="974" priority="98" stopIfTrue="1">
      <formula>$B$147&lt;3</formula>
    </cfRule>
  </conditionalFormatting>
  <conditionalFormatting sqref="E153">
    <cfRule type="expression" dxfId="973" priority="97" stopIfTrue="1">
      <formula>$B$147&lt;4</formula>
    </cfRule>
  </conditionalFormatting>
  <conditionalFormatting sqref="E154">
    <cfRule type="expression" dxfId="972" priority="96" stopIfTrue="1">
      <formula>$B$147&lt;5</formula>
    </cfRule>
  </conditionalFormatting>
  <conditionalFormatting sqref="E155">
    <cfRule type="expression" dxfId="971" priority="95" stopIfTrue="1">
      <formula>$B$147&lt;6</formula>
    </cfRule>
  </conditionalFormatting>
  <conditionalFormatting sqref="E156">
    <cfRule type="expression" dxfId="970" priority="94" stopIfTrue="1">
      <formula>$B$147&lt;7</formula>
    </cfRule>
  </conditionalFormatting>
  <conditionalFormatting sqref="E157">
    <cfRule type="expression" dxfId="969" priority="93" stopIfTrue="1">
      <formula>$B$147&lt;8</formula>
    </cfRule>
  </conditionalFormatting>
  <conditionalFormatting sqref="E158">
    <cfRule type="expression" dxfId="968" priority="92" stopIfTrue="1">
      <formula>$B$147&lt;9</formula>
    </cfRule>
  </conditionalFormatting>
  <conditionalFormatting sqref="E159">
    <cfRule type="expression" dxfId="967" priority="91" stopIfTrue="1">
      <formula>$B$147&lt;10</formula>
    </cfRule>
  </conditionalFormatting>
  <conditionalFormatting sqref="E160">
    <cfRule type="expression" dxfId="966" priority="90" stopIfTrue="1">
      <formula>$B$147&lt;11</formula>
    </cfRule>
  </conditionalFormatting>
  <conditionalFormatting sqref="E161">
    <cfRule type="expression" dxfId="965" priority="89" stopIfTrue="1">
      <formula>$B$147&lt;12</formula>
    </cfRule>
  </conditionalFormatting>
  <conditionalFormatting sqref="AZ150:BA161">
    <cfRule type="cellIs" dxfId="964" priority="337" stopIfTrue="1" operator="lessThan">
      <formula>10</formula>
    </cfRule>
  </conditionalFormatting>
  <conditionalFormatting sqref="AZ175:BA194">
    <cfRule type="cellIs" dxfId="963" priority="276" stopIfTrue="1" operator="lessThan">
      <formula>10</formula>
    </cfRule>
  </conditionalFormatting>
  <conditionalFormatting sqref="F150:G150">
    <cfRule type="expression" dxfId="962" priority="85" stopIfTrue="1">
      <formula>$B$147&lt;1</formula>
    </cfRule>
  </conditionalFormatting>
  <conditionalFormatting sqref="F151:AB151">
    <cfRule type="expression" dxfId="961" priority="84" stopIfTrue="1">
      <formula>$B$147&lt;2</formula>
    </cfRule>
  </conditionalFormatting>
  <conditionalFormatting sqref="F152:AB152">
    <cfRule type="expression" dxfId="960" priority="83" stopIfTrue="1">
      <formula>$B$147&lt;3</formula>
    </cfRule>
  </conditionalFormatting>
  <conditionalFormatting sqref="F153:AB153">
    <cfRule type="expression" dxfId="959" priority="82" stopIfTrue="1">
      <formula>$B$147&lt;4</formula>
    </cfRule>
  </conditionalFormatting>
  <conditionalFormatting sqref="F154:AB154">
    <cfRule type="expression" dxfId="958" priority="81" stopIfTrue="1">
      <formula>$B$147&lt;5</formula>
    </cfRule>
  </conditionalFormatting>
  <conditionalFormatting sqref="F155:AB155">
    <cfRule type="expression" dxfId="957" priority="80" stopIfTrue="1">
      <formula>$B$147&lt;6</formula>
    </cfRule>
  </conditionalFormatting>
  <conditionalFormatting sqref="F156:AB156">
    <cfRule type="expression" dxfId="956" priority="79" stopIfTrue="1">
      <formula>$B$147&lt;7</formula>
    </cfRule>
  </conditionalFormatting>
  <conditionalFormatting sqref="F157:AB157">
    <cfRule type="expression" dxfId="955" priority="78" stopIfTrue="1">
      <formula>$B$147&lt;8</formula>
    </cfRule>
  </conditionalFormatting>
  <conditionalFormatting sqref="F158:AB158">
    <cfRule type="expression" dxfId="954" priority="77" stopIfTrue="1">
      <formula>$B$147&lt;9</formula>
    </cfRule>
  </conditionalFormatting>
  <conditionalFormatting sqref="F159:AB159">
    <cfRule type="expression" dxfId="953" priority="76" stopIfTrue="1">
      <formula>$B$147&lt;10</formula>
    </cfRule>
  </conditionalFormatting>
  <conditionalFormatting sqref="F160:AB160">
    <cfRule type="expression" dxfId="952" priority="75" stopIfTrue="1">
      <formula>$B$147&lt;11</formula>
    </cfRule>
  </conditionalFormatting>
  <conditionalFormatting sqref="F161:AB161">
    <cfRule type="expression" dxfId="951" priority="74" stopIfTrue="1">
      <formula>$B$147&lt;12</formula>
    </cfRule>
  </conditionalFormatting>
  <conditionalFormatting sqref="D150:D161">
    <cfRule type="cellIs" dxfId="950" priority="341" stopIfTrue="1" operator="notEqual">
      <formula>0</formula>
    </cfRule>
  </conditionalFormatting>
  <conditionalFormatting sqref="D175:D194">
    <cfRule type="cellIs" dxfId="949" priority="280" stopIfTrue="1" operator="notEqual">
      <formula>0</formula>
    </cfRule>
  </conditionalFormatting>
  <conditionalFormatting sqref="Z150:AA150">
    <cfRule type="expression" dxfId="948" priority="68" stopIfTrue="1">
      <formula>$B$150&lt;1</formula>
    </cfRule>
  </conditionalFormatting>
  <conditionalFormatting sqref="AD151:AD161">
    <cfRule type="expression" dxfId="947" priority="51" stopIfTrue="1">
      <formula>$B$150&lt;1</formula>
    </cfRule>
  </conditionalFormatting>
  <conditionalFormatting sqref="AC150:AD150">
    <cfRule type="expression" dxfId="946" priority="67" stopIfTrue="1">
      <formula>$B$150&lt;1</formula>
    </cfRule>
  </conditionalFormatting>
  <conditionalFormatting sqref="AD150:AD161">
    <cfRule type="expression" dxfId="945" priority="66" stopIfTrue="1">
      <formula>$B$150&lt;1</formula>
    </cfRule>
  </conditionalFormatting>
  <conditionalFormatting sqref="AD151:AD161">
    <cfRule type="expression" dxfId="944" priority="65" stopIfTrue="1">
      <formula>$B$150&lt;1</formula>
    </cfRule>
  </conditionalFormatting>
  <conditionalFormatting sqref="AC151:AC161">
    <cfRule type="expression" dxfId="943" priority="64" stopIfTrue="1">
      <formula>$B$150&lt;1</formula>
    </cfRule>
  </conditionalFormatting>
  <conditionalFormatting sqref="AD151:AD161">
    <cfRule type="expression" dxfId="942" priority="49" stopIfTrue="1">
      <formula>$B$150&lt;1</formula>
    </cfRule>
  </conditionalFormatting>
  <conditionalFormatting sqref="AE150">
    <cfRule type="expression" dxfId="941" priority="48" stopIfTrue="1">
      <formula>$B$150&lt;1</formula>
    </cfRule>
  </conditionalFormatting>
  <conditionalFormatting sqref="AE151:AE161">
    <cfRule type="expression" dxfId="940" priority="36" stopIfTrue="1">
      <formula>$B$150&lt;1</formula>
    </cfRule>
  </conditionalFormatting>
  <conditionalFormatting sqref="C134">
    <cfRule type="cellIs" dxfId="939" priority="35" stopIfTrue="1" operator="between">
      <formula>"OVERLOAD"</formula>
      <formula>"OVERLOAD"</formula>
    </cfRule>
  </conditionalFormatting>
  <conditionalFormatting sqref="D144">
    <cfRule type="cellIs" dxfId="938" priority="33" stopIfTrue="1" operator="equal">
      <formula>"USE EXBAR AR AT THE BACK"</formula>
    </cfRule>
  </conditionalFormatting>
  <conditionalFormatting sqref="D143">
    <cfRule type="cellIs" dxfId="937" priority="34" stopIfTrue="1" operator="equal">
      <formula>"USE EXBAR AR AT THE FRONT"</formula>
    </cfRule>
  </conditionalFormatting>
  <conditionalFormatting sqref="E175">
    <cfRule type="expression" dxfId="936" priority="28" stopIfTrue="1">
      <formula>$B$183&lt;1</formula>
    </cfRule>
  </conditionalFormatting>
  <conditionalFormatting sqref="BV104:CI111 BQ185:CN186">
    <cfRule type="cellIs" dxfId="935" priority="24" stopIfTrue="1" operator="equal">
      <formula>FALSE</formula>
    </cfRule>
  </conditionalFormatting>
  <conditionalFormatting sqref="BK181">
    <cfRule type="cellIs" dxfId="934" priority="26" stopIfTrue="1" operator="equal">
      <formula>FALSE</formula>
    </cfRule>
  </conditionalFormatting>
  <conditionalFormatting sqref="BK182:BK217">
    <cfRule type="cellIs" dxfId="933" priority="21" stopIfTrue="1" operator="equal">
      <formula>FALSE</formula>
    </cfRule>
  </conditionalFormatting>
  <conditionalFormatting sqref="BN27">
    <cfRule type="cellIs" dxfId="932" priority="16" operator="equal">
      <formula>"""OK"""</formula>
    </cfRule>
    <cfRule type="cellIs" dxfId="931" priority="17" stopIfTrue="1" operator="equal">
      <formula>"overload"</formula>
    </cfRule>
  </conditionalFormatting>
  <conditionalFormatting sqref="BN59 BN56 BN102 BN33 BN30">
    <cfRule type="cellIs" dxfId="930" priority="14" operator="equal">
      <formula>"""OK"""</formula>
    </cfRule>
    <cfRule type="cellIs" dxfId="929" priority="15" stopIfTrue="1" operator="equal">
      <formula>"overload"</formula>
    </cfRule>
  </conditionalFormatting>
  <conditionalFormatting sqref="BN26">
    <cfRule type="cellIs" dxfId="928" priority="12" operator="equal">
      <formula>"""OK"""</formula>
    </cfRule>
    <cfRule type="cellIs" dxfId="927" priority="13" stopIfTrue="1" operator="equal">
      <formula>"negative force at the motor"</formula>
    </cfRule>
  </conditionalFormatting>
  <conditionalFormatting sqref="BN29">
    <cfRule type="cellIs" dxfId="926" priority="10" operator="equal">
      <formula>"""OK"""</formula>
    </cfRule>
    <cfRule type="cellIs" dxfId="925" priority="11" stopIfTrue="1" operator="equal">
      <formula>"negative force at the motor"</formula>
    </cfRule>
  </conditionalFormatting>
  <conditionalFormatting sqref="BN32">
    <cfRule type="cellIs" dxfId="924" priority="8" operator="equal">
      <formula>"""OK"""</formula>
    </cfRule>
    <cfRule type="cellIs" dxfId="923" priority="9" stopIfTrue="1" operator="equal">
      <formula>"negative force at the motor"</formula>
    </cfRule>
  </conditionalFormatting>
  <conditionalFormatting sqref="CB55:CR55">
    <cfRule type="expression" dxfId="922" priority="7">
      <formula>$B$144=0</formula>
    </cfRule>
  </conditionalFormatting>
  <conditionalFormatting sqref="BN102 BO101:BO102 BO55 BN56:BO56">
    <cfRule type="expression" dxfId="921" priority="5">
      <formula>$B$144&lt;&gt;0</formula>
    </cfRule>
  </conditionalFormatting>
  <conditionalFormatting sqref="BQ101:CG101 CK101:DA101 CB55:CR55">
    <cfRule type="cellIs" dxfId="920" priority="6" operator="equal">
      <formula>0</formula>
    </cfRule>
  </conditionalFormatting>
  <conditionalFormatting sqref="BQ101:CG101">
    <cfRule type="expression" dxfId="919" priority="4">
      <formula>$B$144=0</formula>
    </cfRule>
  </conditionalFormatting>
  <conditionalFormatting sqref="CK101:DA101">
    <cfRule type="expression" dxfId="918" priority="3">
      <formula>$B$144=0</formula>
    </cfRule>
  </conditionalFormatting>
  <conditionalFormatting sqref="CF56">
    <cfRule type="cellIs" dxfId="917" priority="2" stopIfTrue="1" operator="equal">
      <formula>FALSE</formula>
    </cfRule>
  </conditionalFormatting>
  <conditionalFormatting sqref="CF57">
    <cfRule type="cellIs" dxfId="916" priority="1" stopIfTrue="1" operator="equal">
      <formula>FALSE</formula>
    </cfRule>
  </conditionalFormatting>
  <dataValidations count="8">
    <dataValidation type="decimal" allowBlank="1" showInputMessage="1" showErrorMessage="1" sqref="F150:G150 F175:G175">
      <formula1>0</formula1>
      <formula2>4</formula2>
    </dataValidation>
    <dataValidation type="decimal" allowBlank="1" showInputMessage="1" showErrorMessage="1" sqref="G151:G161 G176:G194 F152:F161 F177:F194">
      <formula1>0</formula1>
      <formula2>8</formula2>
    </dataValidation>
    <dataValidation type="whole" allowBlank="1" showInputMessage="1" showErrorMessage="1" errorTitle="Coda Audio" error="YOU HAVE ENTERED A WRONG NUMBER OF CABINETS" promptTitle="Coda Audio" prompt="ENTER THE NUMBER OF CABINETS FROM 1 UP TO 12" sqref="B147">
      <formula1>1</formula1>
      <formula2>12</formula2>
    </dataValidation>
    <dataValidation type="whole" allowBlank="1" showInputMessage="1" showErrorMessage="1" errorTitle="Coda Audio" error="YOU HAVE ENTERED A WRONG NUMBER OF CABINETS" promptTitle="Coda Audio" prompt="ENTER THE NUMBER OF CABINETS FROM 1 UP TO 20" sqref="B172">
      <formula1>1</formula1>
      <formula2>20</formula2>
    </dataValidation>
    <dataValidation type="whole" allowBlank="1" showInputMessage="1" showErrorMessage="1" sqref="D175">
      <formula1>-2</formula1>
      <formula2>4</formula2>
    </dataValidation>
    <dataValidation type="custom" allowBlank="1" showInputMessage="1" showErrorMessage="1" sqref="D150:D161">
      <formula1>OR(D150=0,D150=2.5,D150=5)</formula1>
    </dataValidation>
    <dataValidation type="decimal" allowBlank="1" showInputMessage="1" showErrorMessage="1" sqref="B144">
      <formula1>-89.9</formula1>
      <formula2>89.9</formula2>
    </dataValidation>
    <dataValidation type="custom" allowBlank="1" showInputMessage="1" showErrorMessage="1" sqref="D176:D194">
      <formula1>OR(D176=0,D176=0.5,D176=1,D176=2,D176=2.5,D176=3,D176=4,D176=5,D176=6,D176=7,D176=8)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ignoredErrors>
    <ignoredError sqref="BN26:BO34 BN35:BO56 BN57:BO59" unlockedFormula="1"/>
  </ignoredError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EM228"/>
  <sheetViews>
    <sheetView topLeftCell="A152" zoomScale="55" zoomScaleNormal="55" workbookViewId="0">
      <selection activeCell="B174" sqref="B174"/>
    </sheetView>
  </sheetViews>
  <sheetFormatPr baseColWidth="10" defaultColWidth="9.140625" defaultRowHeight="18" x14ac:dyDescent="0.25"/>
  <cols>
    <col min="1" max="1" width="1.5703125" style="40" customWidth="1"/>
    <col min="2" max="2" width="37.28515625" style="37" customWidth="1"/>
    <col min="3" max="3" width="19.85546875" style="37" hidden="1" customWidth="1"/>
    <col min="4" max="4" width="29.140625" style="51" bestFit="1" customWidth="1"/>
    <col min="5" max="5" width="41.5703125" style="51" customWidth="1"/>
    <col min="6" max="6" width="39.140625" style="51" hidden="1" customWidth="1"/>
    <col min="7" max="7" width="12.140625" style="51" hidden="1" customWidth="1"/>
    <col min="8" max="8" width="11" style="230" hidden="1" customWidth="1"/>
    <col min="9" max="9" width="8" style="230" hidden="1" customWidth="1"/>
    <col min="10" max="10" width="9.42578125" style="230" hidden="1" customWidth="1"/>
    <col min="11" max="15" width="8" style="230" hidden="1" customWidth="1"/>
    <col min="16" max="16" width="13.7109375" style="230" hidden="1" customWidth="1"/>
    <col min="17" max="17" width="15.85546875" style="230" hidden="1" customWidth="1"/>
    <col min="18" max="18" width="13.140625" style="230" hidden="1" customWidth="1"/>
    <col min="19" max="19" width="13.85546875" style="230" hidden="1" customWidth="1"/>
    <col min="20" max="20" width="13.28515625" style="230" hidden="1" customWidth="1"/>
    <col min="21" max="21" width="11.7109375" style="230" hidden="1" customWidth="1"/>
    <col min="22" max="22" width="11.28515625" style="230" hidden="1" customWidth="1"/>
    <col min="23" max="26" width="14.85546875" style="230" hidden="1" customWidth="1"/>
    <col min="27" max="27" width="12" style="230" hidden="1" customWidth="1"/>
    <col min="28" max="28" width="32.42578125" style="230" customWidth="1"/>
    <col min="29" max="31" width="16.5703125" style="230" hidden="1" customWidth="1"/>
    <col min="32" max="32" width="46.5703125" style="230" hidden="1" customWidth="1"/>
    <col min="33" max="34" width="17" style="230" hidden="1" customWidth="1"/>
    <col min="35" max="35" width="20.85546875" style="230" hidden="1" customWidth="1"/>
    <col min="36" max="36" width="19.42578125" style="230" hidden="1" customWidth="1"/>
    <col min="37" max="37" width="22.42578125" style="230" hidden="1" customWidth="1"/>
    <col min="38" max="38" width="20.85546875" style="230" hidden="1" customWidth="1"/>
    <col min="39" max="39" width="15.42578125" style="230" hidden="1" customWidth="1"/>
    <col min="40" max="40" width="34.42578125" style="230" hidden="1" customWidth="1"/>
    <col min="41" max="41" width="50.85546875" style="230" hidden="1" customWidth="1"/>
    <col min="42" max="42" width="27.140625" style="230" hidden="1" customWidth="1"/>
    <col min="43" max="43" width="68.28515625" style="230" hidden="1" customWidth="1"/>
    <col min="44" max="44" width="22.7109375" style="230" hidden="1" customWidth="1"/>
    <col min="45" max="45" width="24.5703125" style="230" hidden="1" customWidth="1"/>
    <col min="46" max="46" width="33.7109375" style="230" hidden="1" customWidth="1"/>
    <col min="47" max="47" width="22.7109375" style="230" hidden="1" customWidth="1"/>
    <col min="48" max="49" width="24.5703125" style="230" hidden="1" customWidth="1"/>
    <col min="50" max="50" width="39" style="230" hidden="1" customWidth="1"/>
    <col min="51" max="51" width="13.85546875" style="230" hidden="1" customWidth="1"/>
    <col min="52" max="53" width="13" style="230" customWidth="1"/>
    <col min="54" max="54" width="17" style="40" hidden="1" customWidth="1"/>
    <col min="55" max="55" width="14.42578125" style="40" hidden="1" customWidth="1"/>
    <col min="56" max="56" width="9.28515625" style="40" hidden="1" customWidth="1"/>
    <col min="57" max="57" width="4.85546875" style="40" hidden="1" customWidth="1"/>
    <col min="58" max="58" width="6.85546875" style="40" hidden="1" customWidth="1"/>
    <col min="59" max="59" width="136" style="40" hidden="1" customWidth="1"/>
    <col min="60" max="60" width="17" style="40" hidden="1" customWidth="1"/>
    <col min="61" max="62" width="16.28515625" style="40" hidden="1" customWidth="1"/>
    <col min="63" max="63" width="9.28515625" style="40" hidden="1" customWidth="1"/>
    <col min="64" max="64" width="9.140625" style="40" hidden="1" customWidth="1"/>
    <col min="65" max="65" width="10.85546875" style="88" hidden="1" customWidth="1"/>
    <col min="66" max="66" width="24.85546875" style="40" customWidth="1"/>
    <col min="67" max="67" width="33.7109375" style="40" customWidth="1"/>
    <col min="68" max="68" width="43.85546875" style="40" customWidth="1"/>
    <col min="69" max="105" width="7.140625" style="40" customWidth="1"/>
    <col min="106" max="106" width="7.7109375" style="40" hidden="1" customWidth="1"/>
    <col min="107" max="107" width="16" style="40" hidden="1" customWidth="1"/>
    <col min="108" max="108" width="41" style="40" hidden="1" customWidth="1"/>
    <col min="109" max="109" width="41.42578125" style="40" customWidth="1"/>
    <col min="110" max="139" width="6.5703125" style="40" customWidth="1"/>
    <col min="140" max="142" width="9.140625" style="40"/>
    <col min="143" max="143" width="11.42578125" style="40" customWidth="1"/>
    <col min="144" max="144" width="9.28515625" style="40" customWidth="1"/>
    <col min="145" max="16384" width="9.140625" style="40"/>
  </cols>
  <sheetData>
    <row r="1" spans="2:108" hidden="1" x14ac:dyDescent="0.25">
      <c r="D1" s="38" t="s">
        <v>104</v>
      </c>
      <c r="E1" s="38" t="s">
        <v>105</v>
      </c>
      <c r="F1" s="38" t="s">
        <v>106</v>
      </c>
    </row>
    <row r="2" spans="2:108" ht="20.25" hidden="1" x14ac:dyDescent="0.3">
      <c r="B2" s="447" t="s">
        <v>26</v>
      </c>
      <c r="C2" s="42">
        <v>688</v>
      </c>
      <c r="D2" s="43">
        <f>+COS(($B$147*-1)*3.14159265358979/180)*C2</f>
        <v>688</v>
      </c>
      <c r="E2" s="44">
        <f>+COS(($B$147*-1)*3.14159265358979/180)*43</f>
        <v>43</v>
      </c>
      <c r="F2" s="45">
        <f>+COS((($B$147*-1)+72.969997)*3.14159265358979/180)*162.1867</f>
        <v>47.500013702602963</v>
      </c>
    </row>
    <row r="3" spans="2:108" ht="20.25" hidden="1" x14ac:dyDescent="0.3">
      <c r="B3" s="41" t="s">
        <v>113</v>
      </c>
      <c r="C3" s="46">
        <f>+C9-47.5</f>
        <v>273.73863653593594</v>
      </c>
      <c r="D3" s="43">
        <f>+C9-F2</f>
        <v>273.73862283333295</v>
      </c>
    </row>
    <row r="4" spans="2:108" ht="54.75" hidden="1" x14ac:dyDescent="0.3">
      <c r="B4" s="47" t="s">
        <v>114</v>
      </c>
      <c r="C4" s="48">
        <v>1075</v>
      </c>
      <c r="D4" s="43">
        <f>+COS(($B$147*-1)*3.14159265358979/180)*C4</f>
        <v>1075</v>
      </c>
    </row>
    <row r="5" spans="2:108" ht="36.75" hidden="1" x14ac:dyDescent="0.3">
      <c r="B5" s="47" t="s">
        <v>115</v>
      </c>
      <c r="C5" s="48">
        <f>+C9+425.5</f>
        <v>746.73863653593594</v>
      </c>
      <c r="D5" s="43">
        <f>+(COS(($B$147*-1)*3.14159265358979/180)*473)+$D$3</f>
        <v>746.73862283333301</v>
      </c>
    </row>
    <row r="6" spans="2:108" hidden="1" x14ac:dyDescent="0.25">
      <c r="B6" s="205"/>
      <c r="C6" s="205"/>
      <c r="BE6" s="51"/>
      <c r="BF6" s="51"/>
      <c r="BG6" s="51"/>
      <c r="BH6" s="51"/>
      <c r="BI6" s="51"/>
      <c r="BJ6" s="51"/>
      <c r="BK6" s="51"/>
      <c r="BL6" s="51"/>
      <c r="BM6" s="448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</row>
    <row r="7" spans="2:108" hidden="1" x14ac:dyDescent="0.25">
      <c r="B7" s="449" t="s">
        <v>18</v>
      </c>
      <c r="C7" s="450">
        <f>+C11+C14+4.5+0.5+30</f>
        <v>209.5</v>
      </c>
    </row>
    <row r="8" spans="2:108" hidden="1" x14ac:dyDescent="0.25">
      <c r="B8" s="449" t="s">
        <v>19</v>
      </c>
      <c r="C8" s="449">
        <f>+AR153</f>
        <v>746.99500648721551</v>
      </c>
    </row>
    <row r="9" spans="2:108" hidden="1" x14ac:dyDescent="0.25">
      <c r="B9" s="449" t="s">
        <v>14</v>
      </c>
      <c r="C9" s="449">
        <f>+AO149</f>
        <v>321.23863653593594</v>
      </c>
    </row>
    <row r="10" spans="2:108" hidden="1" x14ac:dyDescent="0.25"/>
    <row r="11" spans="2:108" hidden="1" x14ac:dyDescent="0.25">
      <c r="B11" s="454" t="s">
        <v>149</v>
      </c>
      <c r="C11" s="452">
        <f>+B150*72+31</f>
        <v>103</v>
      </c>
      <c r="BE11" s="51"/>
      <c r="BF11" s="51"/>
      <c r="BG11" s="51"/>
      <c r="BH11" s="51"/>
      <c r="BI11" s="51"/>
      <c r="BJ11" s="51"/>
      <c r="BK11" s="51"/>
      <c r="BL11" s="51"/>
      <c r="BM11" s="448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</row>
    <row r="12" spans="2:108" hidden="1" x14ac:dyDescent="0.25">
      <c r="B12" s="454" t="s">
        <v>150</v>
      </c>
      <c r="C12" s="452">
        <v>747</v>
      </c>
      <c r="D12" s="453"/>
    </row>
    <row r="13" spans="2:108" hidden="1" x14ac:dyDescent="0.25">
      <c r="D13" s="453"/>
    </row>
    <row r="14" spans="2:108" hidden="1" x14ac:dyDescent="0.25">
      <c r="B14" s="454" t="s">
        <v>132</v>
      </c>
      <c r="C14" s="452">
        <f>(+B174*40.5)+31</f>
        <v>71.5</v>
      </c>
      <c r="D14" s="453"/>
    </row>
    <row r="15" spans="2:108" hidden="1" x14ac:dyDescent="0.25">
      <c r="B15" s="454" t="s">
        <v>133</v>
      </c>
      <c r="C15" s="452">
        <v>492.4</v>
      </c>
      <c r="D15" s="453"/>
    </row>
    <row r="16" spans="2:108" hidden="1" x14ac:dyDescent="0.25">
      <c r="B16" s="455"/>
      <c r="C16" s="455"/>
      <c r="D16" s="453"/>
    </row>
    <row r="17" spans="2:108" hidden="1" x14ac:dyDescent="0.25">
      <c r="B17" s="455"/>
      <c r="C17" s="455"/>
      <c r="D17" s="453"/>
    </row>
    <row r="18" spans="2:108" hidden="1" x14ac:dyDescent="0.25">
      <c r="B18" s="52" t="s">
        <v>74</v>
      </c>
      <c r="C18" s="228">
        <v>5800</v>
      </c>
      <c r="D18" s="228">
        <v>10000</v>
      </c>
    </row>
    <row r="19" spans="2:108" hidden="1" x14ac:dyDescent="0.25">
      <c r="B19" s="52" t="s">
        <v>75</v>
      </c>
      <c r="C19" s="228">
        <v>5800</v>
      </c>
      <c r="D19" s="228">
        <v>5800</v>
      </c>
    </row>
    <row r="20" spans="2:108" hidden="1" x14ac:dyDescent="0.25">
      <c r="B20" s="52" t="s">
        <v>86</v>
      </c>
      <c r="C20" s="228">
        <v>8000</v>
      </c>
      <c r="D20" s="228">
        <v>8000</v>
      </c>
      <c r="E20" s="53">
        <v>8000</v>
      </c>
    </row>
    <row r="21" spans="2:108" hidden="1" x14ac:dyDescent="0.25">
      <c r="B21" s="228"/>
      <c r="C21" s="228" t="s">
        <v>20</v>
      </c>
      <c r="D21" s="228" t="s">
        <v>21</v>
      </c>
    </row>
    <row r="22" spans="2:108" hidden="1" x14ac:dyDescent="0.25">
      <c r="B22" s="456" t="s">
        <v>64</v>
      </c>
      <c r="C22" s="228">
        <f>+((C8-C9)/C8)*C7</f>
        <v>119.40636648194196</v>
      </c>
      <c r="D22" s="228">
        <f>+(C9/C8)*C7</f>
        <v>90.093633518058041</v>
      </c>
    </row>
    <row r="23" spans="2:108" hidden="1" x14ac:dyDescent="0.25"/>
    <row r="24" spans="2:108" hidden="1" x14ac:dyDescent="0.25">
      <c r="E24" s="453"/>
      <c r="F24" s="453"/>
      <c r="G24" s="453"/>
      <c r="H24" s="457"/>
      <c r="I24" s="457"/>
      <c r="J24" s="457"/>
      <c r="K24" s="457"/>
      <c r="L24" s="457"/>
      <c r="M24" s="457"/>
      <c r="N24" s="457"/>
      <c r="O24" s="457"/>
      <c r="P24" s="457"/>
      <c r="Q24" s="457"/>
      <c r="R24" s="457"/>
      <c r="S24" s="457"/>
      <c r="AF24" s="457"/>
      <c r="AG24" s="457"/>
      <c r="AH24" s="457"/>
      <c r="AI24" s="457"/>
      <c r="AJ24" s="457"/>
      <c r="AK24" s="457"/>
      <c r="AL24" s="457"/>
      <c r="AM24" s="457"/>
      <c r="AN24" s="457"/>
      <c r="AO24" s="457"/>
      <c r="AP24" s="457"/>
      <c r="AQ24" s="457"/>
      <c r="AR24" s="457"/>
      <c r="AS24" s="457"/>
      <c r="AT24" s="457"/>
      <c r="AU24" s="457"/>
      <c r="AV24" s="457"/>
      <c r="AW24" s="457"/>
      <c r="AX24" s="457"/>
      <c r="AY24" s="457"/>
      <c r="AZ24" s="457"/>
      <c r="BA24" s="457"/>
      <c r="BB24" s="51"/>
      <c r="BC24" s="51"/>
      <c r="BD24" s="51"/>
      <c r="BE24" s="51"/>
      <c r="BF24" s="51"/>
      <c r="BG24" s="51"/>
      <c r="BH24" s="51"/>
      <c r="BI24" s="51"/>
    </row>
    <row r="25" spans="2:108" ht="21" thickBot="1" x14ac:dyDescent="0.35">
      <c r="E25" s="453"/>
      <c r="F25" s="453"/>
      <c r="G25" s="453"/>
      <c r="H25" s="457"/>
      <c r="I25" s="457"/>
      <c r="J25" s="457"/>
      <c r="K25" s="457"/>
      <c r="L25" s="457"/>
      <c r="M25" s="457"/>
      <c r="N25" s="457"/>
      <c r="O25" s="457"/>
      <c r="P25" s="457"/>
      <c r="Q25" s="457"/>
      <c r="R25" s="457"/>
      <c r="S25" s="457"/>
      <c r="AF25" s="457"/>
      <c r="AG25" s="457"/>
      <c r="AH25" s="457"/>
      <c r="AI25" s="457"/>
      <c r="AJ25" s="457"/>
      <c r="AK25" s="457"/>
      <c r="AL25" s="457"/>
      <c r="AM25" s="457"/>
      <c r="AN25" s="457"/>
      <c r="AO25" s="457"/>
      <c r="AP25" s="457"/>
      <c r="AQ25" s="457"/>
      <c r="AR25" s="457"/>
      <c r="AS25" s="457"/>
      <c r="AT25" s="457"/>
      <c r="AU25" s="457"/>
      <c r="AV25" s="457"/>
      <c r="AW25" s="457"/>
      <c r="AX25" s="457"/>
      <c r="AY25" s="457"/>
      <c r="AZ25" s="457"/>
      <c r="BA25" s="457"/>
      <c r="BB25" s="51"/>
      <c r="BC25" s="51"/>
      <c r="BD25" s="51"/>
      <c r="BE25" s="80"/>
      <c r="BF25" s="80"/>
      <c r="BG25" s="80"/>
      <c r="BH25" s="80"/>
      <c r="BI25" s="51"/>
      <c r="BN25" s="94"/>
      <c r="BO25" s="79"/>
      <c r="BP25" s="81" t="s">
        <v>25</v>
      </c>
      <c r="BQ25" s="1088">
        <f>+C7</f>
        <v>209.5</v>
      </c>
      <c r="BR25" s="1088"/>
      <c r="BS25" s="82" t="s">
        <v>17</v>
      </c>
      <c r="BT25" s="82"/>
      <c r="BU25" s="83" t="s">
        <v>151</v>
      </c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</row>
    <row r="26" spans="2:108" ht="39" customHeight="1" thickBot="1" x14ac:dyDescent="0.4">
      <c r="E26" s="453"/>
      <c r="F26" s="453"/>
      <c r="G26" s="453"/>
      <c r="H26" s="457"/>
      <c r="I26" s="457"/>
      <c r="J26" s="457"/>
      <c r="K26" s="457"/>
      <c r="L26" s="457"/>
      <c r="M26" s="457"/>
      <c r="N26" s="457"/>
      <c r="O26" s="457"/>
      <c r="P26" s="457"/>
      <c r="Q26" s="457"/>
      <c r="R26" s="457"/>
      <c r="S26" s="457"/>
      <c r="T26" s="457"/>
      <c r="U26" s="126"/>
      <c r="V26" s="457"/>
      <c r="W26" s="457"/>
      <c r="X26" s="457"/>
      <c r="Y26" s="457"/>
      <c r="Z26" s="457"/>
      <c r="AA26" s="457"/>
      <c r="AB26" s="126"/>
      <c r="AC26" s="126"/>
      <c r="AD26" s="126"/>
      <c r="AE26" s="126"/>
      <c r="AF26" s="457"/>
      <c r="AG26" s="457"/>
      <c r="AH26" s="457"/>
      <c r="AI26" s="457"/>
      <c r="AJ26" s="457"/>
      <c r="AK26" s="457"/>
      <c r="AL26" s="457"/>
      <c r="AM26" s="457"/>
      <c r="AN26" s="457"/>
      <c r="AO26" s="457"/>
      <c r="AP26" s="457"/>
      <c r="AQ26" s="457"/>
      <c r="AR26" s="457"/>
      <c r="AS26" s="457"/>
      <c r="AT26" s="457"/>
      <c r="AU26" s="457"/>
      <c r="AV26" s="457"/>
      <c r="AW26" s="457"/>
      <c r="AX26" s="457"/>
      <c r="AY26" s="457"/>
      <c r="AZ26" s="457"/>
      <c r="BA26" s="457"/>
      <c r="BB26" s="51"/>
      <c r="BC26" s="51"/>
      <c r="BD26" s="51"/>
      <c r="BE26" s="93"/>
      <c r="BF26" s="93"/>
      <c r="BG26" s="93"/>
      <c r="BH26" s="93"/>
      <c r="BI26" s="51"/>
      <c r="BM26" s="88" t="b">
        <f>AND(BQ27&gt;0,CO27&gt;0)</f>
        <v>1</v>
      </c>
      <c r="BN26" s="89" t="str">
        <f>IF(BM26=TRUE,"","negative force at the motor")</f>
        <v/>
      </c>
      <c r="BO26" s="90" t="s">
        <v>128</v>
      </c>
      <c r="BP26" s="841" t="s">
        <v>27</v>
      </c>
      <c r="BQ26" s="877" t="s">
        <v>28</v>
      </c>
      <c r="BR26" s="878"/>
      <c r="BS26" s="878"/>
      <c r="BT26" s="878"/>
      <c r="BU26" s="878"/>
      <c r="BV26" s="878"/>
      <c r="BW26" s="878"/>
      <c r="BX26" s="878"/>
      <c r="BY26" s="878"/>
      <c r="BZ26" s="878"/>
      <c r="CA26" s="878"/>
      <c r="CB26" s="878"/>
      <c r="CC26" s="878"/>
      <c r="CD26" s="878"/>
      <c r="CE26" s="878"/>
      <c r="CF26" s="878"/>
      <c r="CG26" s="878"/>
      <c r="CH26" s="878"/>
      <c r="CI26" s="992"/>
      <c r="CJ26" s="878"/>
      <c r="CK26" s="993"/>
      <c r="CL26" s="993"/>
      <c r="CM26" s="993"/>
      <c r="CN26" s="993"/>
      <c r="CO26" s="878"/>
      <c r="CP26" s="883" t="s">
        <v>29</v>
      </c>
      <c r="CQ26" s="1075"/>
      <c r="CR26" s="1075"/>
      <c r="CS26" s="1075"/>
      <c r="CT26" s="1075"/>
      <c r="CU26" s="1075"/>
      <c r="CV26" s="1075"/>
      <c r="CW26" s="1075"/>
      <c r="CX26" s="1075"/>
      <c r="CY26" s="1075"/>
      <c r="CZ26" s="1075"/>
      <c r="DA26" s="1076"/>
      <c r="DB26" s="85"/>
      <c r="DC26" s="85"/>
      <c r="DD26" s="85"/>
    </row>
    <row r="27" spans="2:108" ht="45" customHeight="1" thickBot="1" x14ac:dyDescent="0.4">
      <c r="E27" s="453"/>
      <c r="F27" s="453"/>
      <c r="G27" s="453"/>
      <c r="H27" s="457"/>
      <c r="I27" s="457"/>
      <c r="J27" s="457"/>
      <c r="K27" s="457"/>
      <c r="L27" s="457"/>
      <c r="M27" s="457"/>
      <c r="N27" s="457"/>
      <c r="O27" s="457"/>
      <c r="P27" s="457"/>
      <c r="Q27" s="457"/>
      <c r="R27" s="457"/>
      <c r="S27" s="69"/>
      <c r="T27" s="458"/>
      <c r="U27" s="458"/>
      <c r="AF27" s="457"/>
      <c r="AG27" s="457"/>
      <c r="AH27" s="457"/>
      <c r="AI27" s="457"/>
      <c r="AJ27" s="457"/>
      <c r="AK27" s="457"/>
      <c r="AL27" s="457"/>
      <c r="AM27" s="457"/>
      <c r="AN27" s="457"/>
      <c r="AO27" s="457"/>
      <c r="AP27" s="457"/>
      <c r="AQ27" s="457"/>
      <c r="AR27" s="457"/>
      <c r="AS27" s="457"/>
      <c r="AT27" s="457"/>
      <c r="AU27" s="457"/>
      <c r="AV27" s="457"/>
      <c r="AW27" s="457"/>
      <c r="AX27" s="457"/>
      <c r="AY27" s="457"/>
      <c r="AZ27" s="457"/>
      <c r="BA27" s="457"/>
      <c r="BB27" s="51"/>
      <c r="BC27" s="51"/>
      <c r="BD27" s="51"/>
      <c r="BE27" s="93"/>
      <c r="BF27" s="93"/>
      <c r="BG27" s="93"/>
      <c r="BH27" s="93"/>
      <c r="BI27" s="51"/>
      <c r="BM27" s="88" t="b">
        <f>AND(BO27&gt;=10,$AZ$153&gt;=10,$BA$153&gt;=10)</f>
        <v>1</v>
      </c>
      <c r="BN27" s="92" t="str">
        <f>IF(BM27=TRUE,"O K","OVERLOAD")</f>
        <v>O K</v>
      </c>
      <c r="BO27" s="20">
        <f>+E20/(MAX(BQ27,CO27))</f>
        <v>54.972540694341923</v>
      </c>
      <c r="BP27" s="842" t="s">
        <v>181</v>
      </c>
      <c r="BQ27" s="1083">
        <f>+((D4-D5)/D4)*C7</f>
        <v>63.97279861992255</v>
      </c>
      <c r="BR27" s="1084"/>
      <c r="BS27" s="884"/>
      <c r="BT27" s="884"/>
      <c r="BU27" s="884"/>
      <c r="BV27" s="885"/>
      <c r="BW27" s="885"/>
      <c r="BX27" s="885"/>
      <c r="BY27" s="994"/>
      <c r="BZ27" s="994"/>
      <c r="CA27" s="994"/>
      <c r="CB27" s="994"/>
      <c r="CC27" s="994"/>
      <c r="CD27" s="994"/>
      <c r="CE27" s="994"/>
      <c r="CF27" s="994"/>
      <c r="CG27" s="994"/>
      <c r="CH27" s="994"/>
      <c r="CI27" s="995"/>
      <c r="CJ27" s="884"/>
      <c r="CK27" s="884"/>
      <c r="CL27" s="884"/>
      <c r="CM27" s="885"/>
      <c r="CN27" s="885"/>
      <c r="CO27" s="1073">
        <f>+(D5/D4)*C7</f>
        <v>145.52720138007746</v>
      </c>
      <c r="CP27" s="1074"/>
      <c r="CQ27" s="1077"/>
      <c r="CR27" s="1077"/>
      <c r="CS27" s="1077"/>
      <c r="CT27" s="1077"/>
      <c r="CU27" s="1077"/>
      <c r="CV27" s="1077"/>
      <c r="CW27" s="1077"/>
      <c r="CX27" s="1077"/>
      <c r="CY27" s="1077"/>
      <c r="CZ27" s="1077"/>
      <c r="DA27" s="1078"/>
      <c r="DB27" s="85"/>
      <c r="DC27" s="85"/>
      <c r="DD27" s="85"/>
    </row>
    <row r="28" spans="2:108" ht="15.95" customHeight="1" thickBot="1" x14ac:dyDescent="0.4">
      <c r="E28" s="453"/>
      <c r="F28" s="453"/>
      <c r="G28" s="453"/>
      <c r="H28" s="457"/>
      <c r="I28" s="457"/>
      <c r="J28" s="457"/>
      <c r="K28" s="457"/>
      <c r="L28" s="457"/>
      <c r="M28" s="457"/>
      <c r="N28" s="457"/>
      <c r="O28" s="457"/>
      <c r="P28" s="457"/>
      <c r="Q28" s="457"/>
      <c r="R28" s="457"/>
      <c r="S28" s="69"/>
      <c r="T28" s="459"/>
      <c r="U28" s="458"/>
      <c r="AF28" s="457"/>
      <c r="AG28" s="457"/>
      <c r="AH28" s="457"/>
      <c r="AI28" s="457"/>
      <c r="AJ28" s="457"/>
      <c r="AK28" s="457"/>
      <c r="AL28" s="457"/>
      <c r="AM28" s="457"/>
      <c r="AN28" s="457"/>
      <c r="AO28" s="457"/>
      <c r="AP28" s="457"/>
      <c r="AQ28" s="457"/>
      <c r="AR28" s="457"/>
      <c r="AS28" s="457"/>
      <c r="AT28" s="457"/>
      <c r="AU28" s="457"/>
      <c r="AV28" s="457"/>
      <c r="AW28" s="457"/>
      <c r="AX28" s="457"/>
      <c r="AY28" s="457"/>
      <c r="AZ28" s="457"/>
      <c r="BA28" s="457"/>
      <c r="BB28" s="51"/>
      <c r="BC28" s="51"/>
      <c r="BD28" s="51"/>
      <c r="BE28" s="93"/>
      <c r="BF28" s="93"/>
      <c r="BG28" s="93"/>
      <c r="BH28" s="93"/>
      <c r="BI28" s="51"/>
      <c r="BN28" s="94"/>
      <c r="BO28" s="93"/>
      <c r="BP28" s="95"/>
      <c r="BQ28" s="96"/>
      <c r="BR28" s="96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7"/>
      <c r="CJ28" s="98"/>
      <c r="CK28" s="98"/>
      <c r="CL28" s="96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85"/>
      <c r="DD28" s="85"/>
    </row>
    <row r="29" spans="2:108" ht="39" customHeight="1" thickBot="1" x14ac:dyDescent="0.4">
      <c r="E29" s="453"/>
      <c r="F29" s="453"/>
      <c r="G29" s="453"/>
      <c r="H29" s="457"/>
      <c r="I29" s="457"/>
      <c r="J29" s="457"/>
      <c r="K29" s="457"/>
      <c r="L29" s="457"/>
      <c r="M29" s="457"/>
      <c r="N29" s="457"/>
      <c r="O29" s="457"/>
      <c r="P29" s="457"/>
      <c r="Q29" s="457"/>
      <c r="R29" s="457"/>
      <c r="S29" s="69"/>
      <c r="T29" s="69"/>
      <c r="U29" s="126"/>
      <c r="V29" s="457"/>
      <c r="W29" s="457"/>
      <c r="X29" s="457"/>
      <c r="Y29" s="457"/>
      <c r="Z29" s="457"/>
      <c r="AA29" s="457"/>
      <c r="AB29" s="126"/>
      <c r="AC29" s="126"/>
      <c r="AD29" s="126"/>
      <c r="AE29" s="126"/>
      <c r="AF29" s="457"/>
      <c r="AG29" s="457"/>
      <c r="AH29" s="457"/>
      <c r="AI29" s="457"/>
      <c r="AJ29" s="457"/>
      <c r="AK29" s="457"/>
      <c r="AL29" s="457"/>
      <c r="AM29" s="457"/>
      <c r="AN29" s="457"/>
      <c r="AO29" s="457"/>
      <c r="AP29" s="457"/>
      <c r="AQ29" s="457"/>
      <c r="AR29" s="457"/>
      <c r="AS29" s="457"/>
      <c r="AT29" s="457"/>
      <c r="AU29" s="457"/>
      <c r="AV29" s="457"/>
      <c r="AW29" s="457"/>
      <c r="AX29" s="457"/>
      <c r="AY29" s="457"/>
      <c r="AZ29" s="457"/>
      <c r="BA29" s="457"/>
      <c r="BB29" s="51"/>
      <c r="BC29" s="51"/>
      <c r="BD29" s="51"/>
      <c r="BE29" s="93"/>
      <c r="BF29" s="93"/>
      <c r="BG29" s="93"/>
      <c r="BH29" s="93"/>
      <c r="BI29" s="51"/>
      <c r="BM29" s="88" t="b">
        <f>AND(CB30&gt;0,CZ30&gt;0)</f>
        <v>1</v>
      </c>
      <c r="BN29" s="89" t="str">
        <f>IF(BM29=TRUE,"","negative force at the motor")</f>
        <v/>
      </c>
      <c r="BO29" s="90" t="s">
        <v>128</v>
      </c>
      <c r="BP29" s="843" t="s">
        <v>27</v>
      </c>
      <c r="BQ29" s="1102"/>
      <c r="BR29" s="1103"/>
      <c r="BS29" s="1103"/>
      <c r="BT29" s="1103"/>
      <c r="BU29" s="1103"/>
      <c r="BV29" s="1103"/>
      <c r="BW29" s="1103"/>
      <c r="BX29" s="1103"/>
      <c r="BY29" s="1103"/>
      <c r="BZ29" s="1103"/>
      <c r="CA29" s="1103"/>
      <c r="CB29" s="873" t="s">
        <v>28</v>
      </c>
      <c r="CC29" s="875"/>
      <c r="CD29" s="875"/>
      <c r="CE29" s="875"/>
      <c r="CF29" s="875"/>
      <c r="CG29" s="875"/>
      <c r="CH29" s="875"/>
      <c r="CI29" s="875"/>
      <c r="CJ29" s="875"/>
      <c r="CK29" s="875"/>
      <c r="CL29" s="875"/>
      <c r="CM29" s="875"/>
      <c r="CN29" s="996"/>
      <c r="CO29" s="866"/>
      <c r="CP29" s="866"/>
      <c r="CQ29" s="866"/>
      <c r="CR29" s="866"/>
      <c r="CS29" s="997"/>
      <c r="CT29" s="997"/>
      <c r="CU29" s="996"/>
      <c r="CV29" s="996"/>
      <c r="CW29" s="996"/>
      <c r="CX29" s="996"/>
      <c r="CY29" s="996"/>
      <c r="CZ29" s="866"/>
      <c r="DA29" s="867" t="s">
        <v>29</v>
      </c>
      <c r="DB29" s="100"/>
      <c r="DC29" s="85"/>
      <c r="DD29" s="85"/>
    </row>
    <row r="30" spans="2:108" ht="45" customHeight="1" thickBot="1" x14ac:dyDescent="0.4">
      <c r="E30" s="453"/>
      <c r="F30" s="453"/>
      <c r="G30" s="453"/>
      <c r="H30" s="457"/>
      <c r="I30" s="457"/>
      <c r="J30" s="457"/>
      <c r="K30" s="457"/>
      <c r="L30" s="457"/>
      <c r="M30" s="457"/>
      <c r="N30" s="457"/>
      <c r="O30" s="457"/>
      <c r="P30" s="457"/>
      <c r="Q30" s="457"/>
      <c r="R30" s="457"/>
      <c r="U30" s="126"/>
      <c r="V30" s="457"/>
      <c r="W30" s="457"/>
      <c r="X30" s="457"/>
      <c r="Y30" s="457"/>
      <c r="Z30" s="457"/>
      <c r="AA30" s="457"/>
      <c r="AB30" s="126"/>
      <c r="AC30" s="126"/>
      <c r="AD30" s="126"/>
      <c r="AE30" s="126"/>
      <c r="AF30" s="457"/>
      <c r="AG30" s="457"/>
      <c r="AH30" s="457"/>
      <c r="AI30" s="457"/>
      <c r="AJ30" s="457"/>
      <c r="AK30" s="457"/>
      <c r="AL30" s="457"/>
      <c r="AM30" s="457"/>
      <c r="AN30" s="457"/>
      <c r="AO30" s="457"/>
      <c r="AP30" s="457"/>
      <c r="AQ30" s="457"/>
      <c r="AR30" s="457"/>
      <c r="AS30" s="457"/>
      <c r="AT30" s="457"/>
      <c r="AU30" s="457"/>
      <c r="AV30" s="457"/>
      <c r="AW30" s="457"/>
      <c r="AX30" s="457"/>
      <c r="AY30" s="457"/>
      <c r="AZ30" s="457"/>
      <c r="BA30" s="457"/>
      <c r="BB30" s="51"/>
      <c r="BC30" s="51"/>
      <c r="BD30" s="51"/>
      <c r="BE30" s="51"/>
      <c r="BF30" s="51"/>
      <c r="BG30" s="51"/>
      <c r="BH30" s="51"/>
      <c r="BI30" s="51"/>
      <c r="BM30" s="88" t="b">
        <f>AND(BO30&gt;=10,$AZ$153&gt;=10,$BA$153&gt;=10)</f>
        <v>1</v>
      </c>
      <c r="BN30" s="92" t="str">
        <f>IF(BM30=TRUE,"O K","OVERLOAD")</f>
        <v>O K</v>
      </c>
      <c r="BO30" s="20">
        <f>+$E$20/(MAX(CB30,CZ30))</f>
        <v>51.231870774676786</v>
      </c>
      <c r="BP30" s="844" t="s">
        <v>126</v>
      </c>
      <c r="BQ30" s="1104"/>
      <c r="BR30" s="1105"/>
      <c r="BS30" s="1105"/>
      <c r="BT30" s="1105"/>
      <c r="BU30" s="1105"/>
      <c r="BV30" s="1105"/>
      <c r="BW30" s="1105"/>
      <c r="BX30" s="1105"/>
      <c r="BY30" s="1105"/>
      <c r="BZ30" s="1105"/>
      <c r="CA30" s="1105"/>
      <c r="CB30" s="1113">
        <f>+((D4-D3)/D4)*C7</f>
        <v>156.15279861992255</v>
      </c>
      <c r="CC30" s="1114"/>
      <c r="CD30" s="998"/>
      <c r="CE30" s="998"/>
      <c r="CF30" s="998"/>
      <c r="CG30" s="998"/>
      <c r="CH30" s="998"/>
      <c r="CI30" s="998"/>
      <c r="CJ30" s="998"/>
      <c r="CK30" s="998"/>
      <c r="CL30" s="998"/>
      <c r="CM30" s="998"/>
      <c r="CN30" s="999"/>
      <c r="CO30" s="1000"/>
      <c r="CP30" s="1000"/>
      <c r="CQ30" s="1000"/>
      <c r="CR30" s="1000"/>
      <c r="CS30" s="1001"/>
      <c r="CT30" s="1001"/>
      <c r="CU30" s="990"/>
      <c r="CV30" s="990"/>
      <c r="CW30" s="990"/>
      <c r="CX30" s="990"/>
      <c r="CY30" s="990"/>
      <c r="CZ30" s="1071">
        <f>+(D3/D4)*C7</f>
        <v>53.34720138007745</v>
      </c>
      <c r="DA30" s="1072"/>
      <c r="DB30" s="102"/>
      <c r="DC30" s="85"/>
      <c r="DD30" s="85"/>
    </row>
    <row r="31" spans="2:108" ht="15.95" customHeight="1" thickBot="1" x14ac:dyDescent="0.4">
      <c r="E31" s="453"/>
      <c r="F31" s="453"/>
      <c r="G31" s="453"/>
      <c r="H31" s="457"/>
      <c r="I31" s="457"/>
      <c r="J31" s="457"/>
      <c r="K31" s="457"/>
      <c r="L31" s="457"/>
      <c r="M31" s="457"/>
      <c r="N31" s="457"/>
      <c r="O31" s="457"/>
      <c r="P31" s="457"/>
      <c r="Q31" s="457"/>
      <c r="R31" s="457"/>
      <c r="U31" s="126"/>
      <c r="V31" s="457"/>
      <c r="W31" s="457"/>
      <c r="X31" s="457"/>
      <c r="Y31" s="457"/>
      <c r="Z31" s="457"/>
      <c r="AA31" s="457"/>
      <c r="AB31" s="126"/>
      <c r="AC31" s="126"/>
      <c r="AD31" s="126"/>
      <c r="AE31" s="126"/>
      <c r="AF31" s="457"/>
      <c r="AG31" s="457"/>
      <c r="AH31" s="457"/>
      <c r="AI31" s="457"/>
      <c r="AJ31" s="457"/>
      <c r="AK31" s="457"/>
      <c r="AL31" s="457"/>
      <c r="AM31" s="457"/>
      <c r="AN31" s="457"/>
      <c r="AO31" s="457"/>
      <c r="AP31" s="457"/>
      <c r="AQ31" s="457"/>
      <c r="AR31" s="457"/>
      <c r="AS31" s="457"/>
      <c r="AT31" s="457"/>
      <c r="AU31" s="457"/>
      <c r="AV31" s="457"/>
      <c r="AW31" s="457"/>
      <c r="AX31" s="457"/>
      <c r="AY31" s="457"/>
      <c r="AZ31" s="457"/>
      <c r="BA31" s="457"/>
      <c r="BB31" s="51"/>
      <c r="BC31" s="51"/>
      <c r="BD31" s="51"/>
      <c r="BE31" s="51"/>
      <c r="BF31" s="51"/>
      <c r="BG31" s="51"/>
      <c r="BH31" s="51"/>
      <c r="BI31" s="51"/>
      <c r="BN31" s="94"/>
      <c r="BO31" s="18"/>
      <c r="BP31" s="103"/>
      <c r="BQ31" s="103"/>
      <c r="BR31" s="103"/>
      <c r="BS31" s="103"/>
      <c r="BT31" s="103"/>
      <c r="BU31" s="103"/>
      <c r="BV31" s="103"/>
      <c r="BW31" s="103"/>
      <c r="BX31" s="103"/>
      <c r="BY31" s="104"/>
      <c r="BZ31" s="104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6"/>
      <c r="CO31" s="107"/>
      <c r="CP31" s="107"/>
      <c r="CQ31" s="107"/>
      <c r="CR31" s="107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85"/>
      <c r="DD31" s="85"/>
    </row>
    <row r="32" spans="2:108" ht="39" customHeight="1" thickBot="1" x14ac:dyDescent="0.35">
      <c r="BM32" s="88" t="b">
        <f>AND(CB33&gt;0,CQ33&gt;0)</f>
        <v>1</v>
      </c>
      <c r="BN32" s="89" t="str">
        <f>IF(BM32=TRUE,"","negative force at the motor")</f>
        <v/>
      </c>
      <c r="BO32" s="90" t="s">
        <v>128</v>
      </c>
      <c r="BP32" s="845" t="s">
        <v>27</v>
      </c>
      <c r="BQ32" s="1096"/>
      <c r="BR32" s="1097"/>
      <c r="BS32" s="1097"/>
      <c r="BT32" s="1097"/>
      <c r="BU32" s="1097"/>
      <c r="BV32" s="1097"/>
      <c r="BW32" s="1097"/>
      <c r="BX32" s="1097"/>
      <c r="BY32" s="1097"/>
      <c r="BZ32" s="1097"/>
      <c r="CA32" s="1097"/>
      <c r="CB32" s="1002" t="s">
        <v>28</v>
      </c>
      <c r="CC32" s="1003"/>
      <c r="CD32" s="1003"/>
      <c r="CE32" s="1003"/>
      <c r="CF32" s="1003"/>
      <c r="CG32" s="1003"/>
      <c r="CH32" s="1003"/>
      <c r="CI32" s="1004"/>
      <c r="CJ32" s="1003"/>
      <c r="CK32" s="1005"/>
      <c r="CL32" s="1005"/>
      <c r="CM32" s="1006"/>
      <c r="CN32" s="1006"/>
      <c r="CO32" s="1006"/>
      <c r="CP32" s="1006"/>
      <c r="CQ32" s="1003"/>
      <c r="CR32" s="1007" t="s">
        <v>29</v>
      </c>
      <c r="CS32" s="1075"/>
      <c r="CT32" s="1075"/>
      <c r="CU32" s="1075"/>
      <c r="CV32" s="1075"/>
      <c r="CW32" s="1075"/>
      <c r="CX32" s="1075"/>
      <c r="CY32" s="1075"/>
      <c r="CZ32" s="1075"/>
      <c r="DA32" s="1076"/>
      <c r="DB32" s="99"/>
      <c r="DC32" s="85"/>
      <c r="DD32" s="85"/>
    </row>
    <row r="33" spans="65:141" ht="45" customHeight="1" thickBot="1" x14ac:dyDescent="0.4">
      <c r="BM33" s="88" t="b">
        <f>AND(BO33&gt;=10,$AZ$153&gt;=10,$BA$153&gt;=10)</f>
        <v>1</v>
      </c>
      <c r="BN33" s="92" t="str">
        <f>IF(BM33=TRUE,"O K","OVERLOAD")</f>
        <v>O K</v>
      </c>
      <c r="BO33" s="19">
        <f>+$E$20/(MAX(CB33,CQ33))</f>
        <v>63.419082300170999</v>
      </c>
      <c r="BP33" s="846" t="s">
        <v>123</v>
      </c>
      <c r="BQ33" s="1098"/>
      <c r="BR33" s="1099"/>
      <c r="BS33" s="1099"/>
      <c r="BT33" s="1099"/>
      <c r="BU33" s="1099"/>
      <c r="BV33" s="1099"/>
      <c r="BW33" s="1099"/>
      <c r="BX33" s="1099"/>
      <c r="BY33" s="1099"/>
      <c r="BZ33" s="1099"/>
      <c r="CA33" s="1099"/>
      <c r="CB33" s="1111">
        <f>+((D2-D3)/D2)*C7</f>
        <v>126.14499784362899</v>
      </c>
      <c r="CC33" s="1112"/>
      <c r="CD33" s="1008"/>
      <c r="CE33" s="1008"/>
      <c r="CF33" s="1008"/>
      <c r="CG33" s="1008"/>
      <c r="CH33" s="1008"/>
      <c r="CI33" s="1009"/>
      <c r="CJ33" s="1008"/>
      <c r="CK33" s="1010"/>
      <c r="CL33" s="1010"/>
      <c r="CM33" s="1011"/>
      <c r="CN33" s="1011"/>
      <c r="CO33" s="1011"/>
      <c r="CP33" s="1011"/>
      <c r="CQ33" s="1132">
        <f>+(D3/D2)*C7</f>
        <v>83.355002156371</v>
      </c>
      <c r="CR33" s="1133"/>
      <c r="CS33" s="1077"/>
      <c r="CT33" s="1077"/>
      <c r="CU33" s="1077"/>
      <c r="CV33" s="1077"/>
      <c r="CW33" s="1077"/>
      <c r="CX33" s="1077"/>
      <c r="CY33" s="1077"/>
      <c r="CZ33" s="1077"/>
      <c r="DA33" s="1078"/>
      <c r="DB33" s="99"/>
      <c r="DC33" s="85"/>
      <c r="DD33" s="85"/>
    </row>
    <row r="34" spans="65:141" ht="23.25" hidden="1" x14ac:dyDescent="0.35">
      <c r="BN34" s="94"/>
      <c r="BO34" s="18"/>
      <c r="BP34" s="103"/>
      <c r="BQ34" s="103"/>
      <c r="BR34" s="103"/>
      <c r="BS34" s="103"/>
      <c r="BT34" s="103"/>
      <c r="BU34" s="103"/>
      <c r="BV34" s="103"/>
      <c r="BW34" s="103"/>
      <c r="BX34" s="103"/>
      <c r="BY34" s="104"/>
      <c r="BZ34" s="104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3"/>
      <c r="CL34" s="105"/>
      <c r="CM34" s="105"/>
      <c r="CN34" s="106"/>
      <c r="CO34" s="107"/>
      <c r="CP34" s="107"/>
      <c r="CQ34" s="107"/>
      <c r="CR34" s="107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85"/>
      <c r="DD34" s="85"/>
    </row>
    <row r="35" spans="65:141" ht="20.25" hidden="1" x14ac:dyDescent="0.3">
      <c r="BN35" s="94"/>
      <c r="EJ35" s="85"/>
      <c r="EK35" s="85"/>
    </row>
    <row r="36" spans="65:141" ht="20.25" hidden="1" x14ac:dyDescent="0.3">
      <c r="BN36" s="94"/>
      <c r="EJ36" s="85"/>
      <c r="EK36" s="85"/>
    </row>
    <row r="37" spans="65:141" ht="23.25" hidden="1" x14ac:dyDescent="0.35">
      <c r="BN37" s="94"/>
      <c r="BO37" s="17"/>
      <c r="BP37" s="193"/>
      <c r="BQ37" s="194"/>
      <c r="BR37" s="194"/>
      <c r="BS37" s="194"/>
      <c r="BT37" s="194"/>
      <c r="BU37" s="194"/>
      <c r="BV37" s="194"/>
      <c r="BW37" s="194"/>
      <c r="BX37" s="194"/>
      <c r="BY37" s="195"/>
      <c r="BZ37" s="195"/>
      <c r="CA37" s="196"/>
      <c r="CB37" s="196"/>
      <c r="CC37" s="196"/>
      <c r="CD37" s="196"/>
      <c r="CE37" s="196"/>
      <c r="CF37" s="196"/>
      <c r="CG37" s="196"/>
      <c r="CH37" s="196"/>
      <c r="CI37" s="106"/>
      <c r="CJ37" s="105"/>
      <c r="CK37" s="197"/>
      <c r="CL37" s="197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194"/>
      <c r="CX37" s="194"/>
      <c r="CY37" s="194"/>
      <c r="CZ37" s="194"/>
      <c r="DA37" s="194"/>
      <c r="DB37" s="198"/>
      <c r="DC37" s="194"/>
      <c r="DD37" s="194"/>
      <c r="EJ37" s="85"/>
      <c r="EK37" s="85"/>
    </row>
    <row r="38" spans="65:141" ht="24" hidden="1" thickBot="1" x14ac:dyDescent="0.4">
      <c r="BN38" s="94"/>
      <c r="BO38" s="17"/>
      <c r="BP38" s="193"/>
      <c r="BQ38" s="194"/>
      <c r="BR38" s="194"/>
      <c r="BS38" s="194"/>
      <c r="BT38" s="194"/>
      <c r="BU38" s="194"/>
      <c r="BV38" s="194"/>
      <c r="BW38" s="194"/>
      <c r="BX38" s="194"/>
      <c r="BY38" s="195"/>
      <c r="BZ38" s="195"/>
      <c r="CA38" s="196"/>
      <c r="CB38" s="196"/>
      <c r="CC38" s="196"/>
      <c r="CD38" s="196"/>
      <c r="CE38" s="196"/>
      <c r="CF38" s="196"/>
      <c r="CG38" s="196"/>
      <c r="CH38" s="196"/>
      <c r="CI38" s="106"/>
      <c r="CJ38" s="105"/>
      <c r="CK38" s="197"/>
      <c r="CL38" s="197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194"/>
      <c r="CX38" s="194"/>
      <c r="CY38" s="194"/>
      <c r="CZ38" s="194"/>
      <c r="DA38" s="194"/>
      <c r="DB38" s="194"/>
      <c r="DC38" s="194"/>
      <c r="DD38" s="194"/>
      <c r="EJ38" s="85"/>
      <c r="EK38" s="85"/>
    </row>
    <row r="39" spans="65:141" ht="24" hidden="1" thickBot="1" x14ac:dyDescent="0.4">
      <c r="BN39" s="94"/>
      <c r="BO39" s="17"/>
      <c r="BP39" s="193"/>
      <c r="BQ39" s="194"/>
      <c r="BR39" s="194"/>
      <c r="BS39" s="194"/>
      <c r="BT39" s="194"/>
      <c r="BU39" s="194"/>
      <c r="BV39" s="194"/>
      <c r="BW39" s="194"/>
      <c r="BX39" s="194"/>
      <c r="BY39" s="195"/>
      <c r="BZ39" s="195"/>
      <c r="CA39" s="199">
        <v>16</v>
      </c>
      <c r="CB39" s="196"/>
      <c r="CC39" s="196"/>
      <c r="CD39" s="196"/>
      <c r="CE39" s="196"/>
      <c r="CF39" s="196"/>
      <c r="CG39" s="196"/>
      <c r="CH39" s="196"/>
      <c r="CI39" s="106"/>
      <c r="CJ39" s="105"/>
      <c r="CK39" s="197"/>
      <c r="CL39" s="197"/>
      <c r="CM39" s="99"/>
      <c r="CN39" s="99"/>
      <c r="CO39" s="99"/>
      <c r="CP39" s="129" t="b">
        <f>IF(CQ57=27,15)</f>
        <v>0</v>
      </c>
      <c r="CQ39" s="200"/>
      <c r="CR39" s="115" t="b">
        <f>IF(CQ57=27,17)</f>
        <v>0</v>
      </c>
      <c r="CS39" s="99"/>
      <c r="CT39" s="99"/>
      <c r="CU39" s="99"/>
      <c r="CV39" s="99"/>
      <c r="CW39" s="194"/>
      <c r="CX39" s="194"/>
      <c r="CY39" s="194"/>
      <c r="CZ39" s="194"/>
      <c r="DA39" s="194"/>
      <c r="DB39" s="194"/>
      <c r="DC39" s="194"/>
      <c r="DD39" s="194"/>
      <c r="EJ39" s="85"/>
      <c r="EK39" s="85"/>
    </row>
    <row r="40" spans="65:141" ht="24" hidden="1" thickBot="1" x14ac:dyDescent="0.4">
      <c r="BN40" s="94"/>
      <c r="BO40" s="17"/>
      <c r="BP40" s="193"/>
      <c r="BQ40" s="194"/>
      <c r="BR40" s="194"/>
      <c r="BS40" s="194"/>
      <c r="BT40" s="194"/>
      <c r="BU40" s="194"/>
      <c r="BV40" s="194"/>
      <c r="BW40" s="194"/>
      <c r="BX40" s="194"/>
      <c r="BY40" s="195"/>
      <c r="BZ40" s="195"/>
      <c r="CA40" s="199">
        <v>15</v>
      </c>
      <c r="CB40" s="196"/>
      <c r="CC40" s="196"/>
      <c r="CD40" s="196"/>
      <c r="CE40" s="196"/>
      <c r="CF40" s="196"/>
      <c r="CG40" s="196"/>
      <c r="CH40" s="196"/>
      <c r="CI40" s="106"/>
      <c r="CJ40" s="105"/>
      <c r="CK40" s="197"/>
      <c r="CL40" s="197"/>
      <c r="CM40" s="99"/>
      <c r="CN40" s="129" t="b">
        <f>IF(CP57=26,13)</f>
        <v>0</v>
      </c>
      <c r="CO40" s="200"/>
      <c r="CP40" s="200"/>
      <c r="CQ40" s="200"/>
      <c r="CR40" s="115" t="b">
        <f>IF(CP57=26,17)</f>
        <v>0</v>
      </c>
      <c r="CS40" s="99"/>
      <c r="CT40" s="99"/>
      <c r="CU40" s="99"/>
      <c r="CV40" s="99"/>
      <c r="CW40" s="194"/>
      <c r="CX40" s="194"/>
      <c r="CY40" s="194"/>
      <c r="CZ40" s="194"/>
      <c r="DA40" s="194"/>
      <c r="DB40" s="194"/>
      <c r="DC40" s="194"/>
      <c r="DD40" s="194"/>
      <c r="EJ40" s="85"/>
      <c r="EK40" s="85"/>
    </row>
    <row r="41" spans="65:141" ht="24" hidden="1" thickBot="1" x14ac:dyDescent="0.4">
      <c r="BN41" s="94"/>
      <c r="BO41" s="17"/>
      <c r="BP41" s="193"/>
      <c r="BQ41" s="194"/>
      <c r="BR41" s="194"/>
      <c r="BS41" s="194"/>
      <c r="BT41" s="194"/>
      <c r="BU41" s="194"/>
      <c r="BV41" s="194"/>
      <c r="BW41" s="194"/>
      <c r="BX41" s="194"/>
      <c r="BY41" s="195"/>
      <c r="BZ41" s="195"/>
      <c r="CA41" s="199">
        <v>14</v>
      </c>
      <c r="CB41" s="196"/>
      <c r="CC41" s="196"/>
      <c r="CD41" s="196"/>
      <c r="CE41" s="196"/>
      <c r="CF41" s="196"/>
      <c r="CG41" s="196"/>
      <c r="CH41" s="196"/>
      <c r="CI41" s="106"/>
      <c r="CJ41" s="105"/>
      <c r="CK41" s="197"/>
      <c r="CL41" s="129" t="b">
        <f>IF(CO57=25,11)</f>
        <v>0</v>
      </c>
      <c r="CM41" s="200"/>
      <c r="CN41" s="201"/>
      <c r="CO41" s="201"/>
      <c r="CP41" s="201"/>
      <c r="CQ41" s="201"/>
      <c r="CR41" s="136" t="b">
        <f>IF(CO57=25,17)</f>
        <v>0</v>
      </c>
      <c r="CS41" s="99"/>
      <c r="CT41" s="99"/>
      <c r="CU41" s="99"/>
      <c r="CV41" s="99"/>
      <c r="CW41" s="194"/>
      <c r="CX41" s="194"/>
      <c r="CY41" s="194"/>
      <c r="CZ41" s="194"/>
      <c r="DA41" s="194"/>
      <c r="DB41" s="194"/>
      <c r="DC41" s="194"/>
      <c r="DD41" s="194"/>
      <c r="EJ41" s="85"/>
      <c r="EK41" s="85"/>
    </row>
    <row r="42" spans="65:141" ht="21" hidden="1" thickBot="1" x14ac:dyDescent="0.35">
      <c r="BN42" s="94"/>
      <c r="BO42" s="150"/>
      <c r="BP42" s="193"/>
      <c r="BQ42" s="194"/>
      <c r="BR42" s="194"/>
      <c r="BS42" s="194"/>
      <c r="BT42" s="194"/>
      <c r="BU42" s="194"/>
      <c r="BV42" s="194"/>
      <c r="BW42" s="194"/>
      <c r="BX42" s="194"/>
      <c r="CA42" s="199">
        <v>13</v>
      </c>
      <c r="CB42" s="194"/>
      <c r="CC42" s="193"/>
      <c r="CD42" s="193"/>
      <c r="CE42" s="193"/>
      <c r="CF42" s="193"/>
      <c r="CG42" s="193"/>
      <c r="CH42" s="193"/>
      <c r="CI42" s="193"/>
      <c r="CJ42" s="129" t="b">
        <f>IF(CN57=24,9)</f>
        <v>0</v>
      </c>
      <c r="CK42" s="203"/>
      <c r="CL42" s="204"/>
      <c r="CM42" s="134"/>
      <c r="CN42" s="204"/>
      <c r="CO42" s="134"/>
      <c r="CP42" s="134"/>
      <c r="CQ42" s="133"/>
      <c r="CR42" s="136" t="b">
        <f>IF(CN57=24,17)</f>
        <v>0</v>
      </c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EJ42" s="85"/>
      <c r="EK42" s="85"/>
    </row>
    <row r="43" spans="65:141" ht="21" hidden="1" thickBot="1" x14ac:dyDescent="0.35">
      <c r="BN43" s="94"/>
      <c r="BO43" s="150"/>
      <c r="BP43" s="193"/>
      <c r="BQ43" s="193"/>
      <c r="BR43" s="194"/>
      <c r="BS43" s="193"/>
      <c r="BT43" s="193"/>
      <c r="BU43" s="193"/>
      <c r="CA43" s="199">
        <v>12</v>
      </c>
      <c r="CB43" s="194"/>
      <c r="CC43" s="193"/>
      <c r="CD43" s="193"/>
      <c r="CE43" s="193"/>
      <c r="CF43" s="193"/>
      <c r="CG43" s="193"/>
      <c r="CH43" s="129" t="b">
        <f>IF(CM57=23,7)</f>
        <v>0</v>
      </c>
      <c r="CI43" s="203"/>
      <c r="CJ43" s="203"/>
      <c r="CK43" s="130"/>
      <c r="CL43" s="203"/>
      <c r="CM43" s="203"/>
      <c r="CN43" s="203"/>
      <c r="CO43" s="130"/>
      <c r="CP43" s="130"/>
      <c r="CQ43" s="123"/>
      <c r="CR43" s="115" t="b">
        <f>IF(CM57=23,17)</f>
        <v>0</v>
      </c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EJ43" s="85"/>
      <c r="EK43" s="85"/>
    </row>
    <row r="44" spans="65:141" ht="21" hidden="1" thickBot="1" x14ac:dyDescent="0.35">
      <c r="BN44" s="94"/>
      <c r="BO44" s="150"/>
      <c r="BP44" s="193"/>
      <c r="BQ44" s="193"/>
      <c r="BR44" s="194"/>
      <c r="BS44" s="193"/>
      <c r="BT44" s="193"/>
      <c r="BU44" s="193"/>
      <c r="CA44" s="199">
        <v>11</v>
      </c>
      <c r="CB44" s="194"/>
      <c r="CC44" s="193"/>
      <c r="CD44" s="193"/>
      <c r="CE44" s="193"/>
      <c r="CF44" s="129" t="b">
        <f>IF(CL57=22,5)</f>
        <v>0</v>
      </c>
      <c r="CG44" s="203"/>
      <c r="CH44" s="203"/>
      <c r="CI44" s="130"/>
      <c r="CJ44" s="203"/>
      <c r="CK44" s="130"/>
      <c r="CL44" s="203"/>
      <c r="CM44" s="130"/>
      <c r="CN44" s="203"/>
      <c r="CO44" s="130"/>
      <c r="CP44" s="130"/>
      <c r="CQ44" s="123"/>
      <c r="CR44" s="115" t="b">
        <f>IF(CL57=22,17)</f>
        <v>0</v>
      </c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EJ44" s="85"/>
      <c r="EK44" s="85"/>
    </row>
    <row r="45" spans="65:141" ht="21" hidden="1" thickBot="1" x14ac:dyDescent="0.35">
      <c r="BN45" s="94"/>
      <c r="BO45" s="150"/>
      <c r="BP45" s="193"/>
      <c r="BQ45" s="193"/>
      <c r="BR45" s="194"/>
      <c r="BS45" s="193"/>
      <c r="BT45" s="193"/>
      <c r="BU45" s="193"/>
      <c r="CA45" s="199">
        <v>10</v>
      </c>
      <c r="CB45" s="194"/>
      <c r="CC45" s="193"/>
      <c r="CD45" s="129" t="b">
        <f>IF(CK57=21,3)</f>
        <v>0</v>
      </c>
      <c r="CE45" s="203"/>
      <c r="CF45" s="203"/>
      <c r="CG45" s="130"/>
      <c r="CH45" s="130"/>
      <c r="CI45" s="130"/>
      <c r="CJ45" s="203"/>
      <c r="CK45" s="203"/>
      <c r="CL45" s="203"/>
      <c r="CM45" s="130"/>
      <c r="CN45" s="203"/>
      <c r="CO45" s="130"/>
      <c r="CP45" s="130"/>
      <c r="CQ45" s="123"/>
      <c r="CR45" s="115" t="b">
        <f>IF(CK57=21,17)</f>
        <v>0</v>
      </c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EJ45" s="85"/>
      <c r="EK45" s="85"/>
    </row>
    <row r="46" spans="65:141" ht="21" hidden="1" thickBot="1" x14ac:dyDescent="0.35">
      <c r="BN46" s="94"/>
      <c r="BO46" s="150"/>
      <c r="BP46" s="193"/>
      <c r="BQ46" s="193"/>
      <c r="BR46" s="194"/>
      <c r="BS46" s="193"/>
      <c r="BT46" s="193"/>
      <c r="BU46" s="193"/>
      <c r="CA46" s="199">
        <v>9</v>
      </c>
      <c r="CB46" s="129" t="b">
        <f>IF(CJ57=20,1)</f>
        <v>0</v>
      </c>
      <c r="CC46" s="203"/>
      <c r="CD46" s="203"/>
      <c r="CE46" s="130"/>
      <c r="CF46" s="203"/>
      <c r="CG46" s="203"/>
      <c r="CH46" s="203"/>
      <c r="CI46" s="203"/>
      <c r="CJ46" s="203"/>
      <c r="CK46" s="203"/>
      <c r="CL46" s="203"/>
      <c r="CM46" s="203"/>
      <c r="CN46" s="203"/>
      <c r="CO46" s="130"/>
      <c r="CP46" s="130"/>
      <c r="CQ46" s="123"/>
      <c r="CR46" s="115" t="b">
        <f>IF(CJ57=20,17)</f>
        <v>0</v>
      </c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EJ46" s="85"/>
      <c r="EK46" s="85"/>
    </row>
    <row r="47" spans="65:141" ht="21" hidden="1" thickBot="1" x14ac:dyDescent="0.35">
      <c r="BN47" s="94"/>
      <c r="BO47" s="150"/>
      <c r="BP47" s="193"/>
      <c r="BQ47" s="193"/>
      <c r="BR47" s="194"/>
      <c r="BS47" s="193"/>
      <c r="BT47" s="193"/>
      <c r="BU47" s="193"/>
      <c r="CA47" s="199">
        <v>8</v>
      </c>
      <c r="CB47" s="132" t="b">
        <f>IF(CI57=19,1)</f>
        <v>0</v>
      </c>
      <c r="CC47" s="13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134"/>
      <c r="CP47" s="136" t="b">
        <f>IF(CI57=19,15)</f>
        <v>0</v>
      </c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EJ47" s="85"/>
      <c r="EK47" s="85"/>
    </row>
    <row r="48" spans="65:141" ht="21" hidden="1" thickBot="1" x14ac:dyDescent="0.35">
      <c r="BN48" s="94"/>
      <c r="BO48" s="150"/>
      <c r="BP48" s="193"/>
      <c r="BQ48" s="193"/>
      <c r="BR48" s="194"/>
      <c r="BS48" s="193"/>
      <c r="BT48" s="193"/>
      <c r="BU48" s="193"/>
      <c r="CA48" s="199">
        <v>7</v>
      </c>
      <c r="CB48" s="132">
        <f>IF(CH57=18,1)</f>
        <v>1</v>
      </c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136">
        <f>IF(CH57=18,13)</f>
        <v>13</v>
      </c>
      <c r="CO48" s="194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EJ48" s="85"/>
      <c r="EK48" s="85"/>
    </row>
    <row r="49" spans="65:141" ht="21" hidden="1" thickBot="1" x14ac:dyDescent="0.35">
      <c r="BN49" s="94"/>
      <c r="BO49" s="150"/>
      <c r="BP49" s="193"/>
      <c r="BQ49" s="193"/>
      <c r="BR49" s="194"/>
      <c r="BS49" s="193"/>
      <c r="BT49" s="193"/>
      <c r="BU49" s="193"/>
      <c r="CA49" s="199">
        <v>6</v>
      </c>
      <c r="CB49" s="132" t="b">
        <f>IF(CG57=17,1)</f>
        <v>0</v>
      </c>
      <c r="CC49" s="204"/>
      <c r="CD49" s="204"/>
      <c r="CE49" s="204"/>
      <c r="CF49" s="204"/>
      <c r="CG49" s="204"/>
      <c r="CH49" s="204"/>
      <c r="CI49" s="204"/>
      <c r="CJ49" s="204"/>
      <c r="CK49" s="204"/>
      <c r="CL49" s="136" t="b">
        <f>IF(CG57=17,11)</f>
        <v>0</v>
      </c>
      <c r="CM49" s="193"/>
      <c r="CN49" s="193"/>
      <c r="CO49" s="194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EJ49" s="85"/>
      <c r="EK49" s="85"/>
    </row>
    <row r="50" spans="65:141" ht="21" hidden="1" thickBot="1" x14ac:dyDescent="0.35">
      <c r="BN50" s="94"/>
      <c r="BO50" s="150"/>
      <c r="BP50" s="193"/>
      <c r="BQ50" s="193"/>
      <c r="BR50" s="194"/>
      <c r="BS50" s="193"/>
      <c r="BT50" s="193"/>
      <c r="BU50" s="193"/>
      <c r="CA50" s="199">
        <v>5</v>
      </c>
      <c r="CB50" s="129" t="b">
        <f>IF(CF57=16,1)</f>
        <v>0</v>
      </c>
      <c r="CC50" s="203"/>
      <c r="CD50" s="203"/>
      <c r="CE50" s="130"/>
      <c r="CF50" s="203"/>
      <c r="CG50" s="130"/>
      <c r="CH50" s="203"/>
      <c r="CI50" s="203"/>
      <c r="CJ50" s="115" t="b">
        <f>IF(CF57=16,9)</f>
        <v>0</v>
      </c>
      <c r="CK50" s="193"/>
      <c r="CL50" s="193"/>
      <c r="CM50" s="193"/>
      <c r="CN50" s="193"/>
      <c r="CO50" s="194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EJ50" s="85"/>
      <c r="EK50" s="85"/>
    </row>
    <row r="51" spans="65:141" ht="21" hidden="1" thickBot="1" x14ac:dyDescent="0.35">
      <c r="BN51" s="94"/>
      <c r="BO51" s="150"/>
      <c r="BP51" s="193"/>
      <c r="BQ51" s="193"/>
      <c r="BR51" s="194"/>
      <c r="BS51" s="193"/>
      <c r="BT51" s="193"/>
      <c r="BU51" s="193"/>
      <c r="CA51" s="199">
        <v>4</v>
      </c>
      <c r="CB51" s="129" t="b">
        <f>IF(CE57=15,1)</f>
        <v>0</v>
      </c>
      <c r="CC51" s="130"/>
      <c r="CD51" s="130"/>
      <c r="CE51" s="203"/>
      <c r="CF51" s="130"/>
      <c r="CG51" s="130"/>
      <c r="CH51" s="115" t="b">
        <f>IF(CE57=15,7)</f>
        <v>0</v>
      </c>
      <c r="CI51" s="193"/>
      <c r="CJ51" s="193"/>
      <c r="CK51" s="193"/>
      <c r="CL51" s="193"/>
      <c r="CM51" s="193"/>
      <c r="CN51" s="193"/>
      <c r="CO51" s="194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EJ51" s="85"/>
      <c r="EK51" s="85"/>
    </row>
    <row r="52" spans="65:141" ht="21" hidden="1" thickBot="1" x14ac:dyDescent="0.35">
      <c r="BN52" s="94"/>
      <c r="BO52" s="150"/>
      <c r="BP52" s="193"/>
      <c r="BQ52" s="193"/>
      <c r="BR52" s="194"/>
      <c r="BS52" s="193"/>
      <c r="BT52" s="193"/>
      <c r="BU52" s="193"/>
      <c r="CA52" s="199">
        <v>3</v>
      </c>
      <c r="CB52" s="132" t="b">
        <f>IF(CD57=14,1)</f>
        <v>0</v>
      </c>
      <c r="CC52" s="204"/>
      <c r="CD52" s="204"/>
      <c r="CE52" s="204"/>
      <c r="CF52" s="136" t="b">
        <f>IF(CD57=14,5)</f>
        <v>0</v>
      </c>
      <c r="CG52" s="193"/>
      <c r="CH52" s="193"/>
      <c r="CI52" s="193"/>
      <c r="CJ52" s="193"/>
      <c r="CK52" s="193"/>
      <c r="CL52" s="193"/>
      <c r="CM52" s="193"/>
      <c r="CN52" s="193"/>
      <c r="CO52" s="194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EJ52" s="85"/>
      <c r="EK52" s="85"/>
    </row>
    <row r="53" spans="65:141" ht="21" hidden="1" thickBot="1" x14ac:dyDescent="0.35">
      <c r="BN53" s="94"/>
      <c r="BO53" s="150"/>
      <c r="BP53" s="193"/>
      <c r="BQ53" s="193"/>
      <c r="BR53" s="194"/>
      <c r="BS53" s="193"/>
      <c r="BT53" s="193"/>
      <c r="BU53" s="193"/>
      <c r="CA53" s="199">
        <v>2</v>
      </c>
      <c r="CB53" s="132" t="b">
        <f>IF(CC57=13,1)</f>
        <v>0</v>
      </c>
      <c r="CC53" s="204"/>
      <c r="CD53" s="136" t="b">
        <f>IF(CC57=13,3)</f>
        <v>0</v>
      </c>
      <c r="CE53" s="193"/>
      <c r="CF53" s="193"/>
      <c r="CG53" s="193"/>
      <c r="CH53" s="193"/>
      <c r="CI53" s="193"/>
      <c r="CJ53" s="193"/>
      <c r="CK53" s="193"/>
      <c r="CL53" s="193"/>
      <c r="CM53" s="193"/>
      <c r="CN53" s="193"/>
      <c r="CO53" s="194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EJ53" s="85"/>
      <c r="EK53" s="85"/>
    </row>
    <row r="54" spans="65:141" ht="15.95" customHeight="1" thickBot="1" x14ac:dyDescent="0.35">
      <c r="BN54" s="94"/>
      <c r="BO54" s="150"/>
      <c r="BP54" s="193"/>
      <c r="BQ54" s="193"/>
      <c r="BR54" s="194"/>
      <c r="BS54" s="193"/>
      <c r="BT54" s="193"/>
      <c r="BU54" s="193"/>
      <c r="BV54" s="82"/>
      <c r="BW54" s="193"/>
      <c r="CA54" s="193"/>
      <c r="CB54" s="193"/>
      <c r="CC54" s="193"/>
      <c r="CD54" s="193"/>
      <c r="CE54" s="193"/>
      <c r="CF54" s="193"/>
      <c r="CG54" s="193"/>
      <c r="CH54" s="193"/>
      <c r="CI54" s="193"/>
      <c r="CJ54" s="193"/>
      <c r="CK54" s="193"/>
      <c r="CL54" s="194"/>
      <c r="CM54" s="119"/>
      <c r="CN54" s="119"/>
      <c r="CO54" s="119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EJ54" s="85"/>
      <c r="EK54" s="85"/>
    </row>
    <row r="55" spans="65:141" ht="56.1" customHeight="1" thickBot="1" x14ac:dyDescent="0.4">
      <c r="BM55" s="460"/>
      <c r="BN55" s="206"/>
      <c r="BO55" s="90" t="s">
        <v>128</v>
      </c>
      <c r="BP55" s="207" t="s">
        <v>125</v>
      </c>
      <c r="BQ55" s="208"/>
      <c r="BR55" s="209"/>
      <c r="BS55" s="209"/>
      <c r="BT55" s="209"/>
      <c r="BU55" s="209"/>
      <c r="BV55" s="209"/>
      <c r="BW55" s="209"/>
      <c r="BX55" s="209"/>
      <c r="BY55" s="209"/>
      <c r="BZ55" s="209"/>
      <c r="CA55" s="209"/>
      <c r="CB55" s="859">
        <f>SUM(CB39:CB54)</f>
        <v>1</v>
      </c>
      <c r="CC55" s="860">
        <f t="shared" ref="CC55:CR55" si="0">SUM(CC39:CC54)</f>
        <v>0</v>
      </c>
      <c r="CD55" s="860">
        <f t="shared" si="0"/>
        <v>0</v>
      </c>
      <c r="CE55" s="860">
        <f t="shared" si="0"/>
        <v>0</v>
      </c>
      <c r="CF55" s="860">
        <f t="shared" si="0"/>
        <v>0</v>
      </c>
      <c r="CG55" s="860">
        <f t="shared" si="0"/>
        <v>0</v>
      </c>
      <c r="CH55" s="860">
        <f t="shared" si="0"/>
        <v>0</v>
      </c>
      <c r="CI55" s="860">
        <f t="shared" si="0"/>
        <v>0</v>
      </c>
      <c r="CJ55" s="860">
        <f t="shared" si="0"/>
        <v>0</v>
      </c>
      <c r="CK55" s="860">
        <f t="shared" si="0"/>
        <v>0</v>
      </c>
      <c r="CL55" s="860">
        <f t="shared" si="0"/>
        <v>0</v>
      </c>
      <c r="CM55" s="860">
        <f t="shared" si="0"/>
        <v>0</v>
      </c>
      <c r="CN55" s="860">
        <f t="shared" si="0"/>
        <v>13</v>
      </c>
      <c r="CO55" s="860">
        <f t="shared" si="0"/>
        <v>0</v>
      </c>
      <c r="CP55" s="860">
        <f t="shared" si="0"/>
        <v>0</v>
      </c>
      <c r="CQ55" s="860">
        <f t="shared" si="0"/>
        <v>0</v>
      </c>
      <c r="CR55" s="861">
        <f t="shared" si="0"/>
        <v>0</v>
      </c>
      <c r="CS55" s="209"/>
      <c r="CT55" s="209"/>
      <c r="CU55" s="210"/>
      <c r="CV55" s="210"/>
      <c r="CW55" s="210"/>
      <c r="CX55" s="210"/>
      <c r="CY55" s="210"/>
      <c r="CZ55" s="210"/>
      <c r="DA55" s="211"/>
      <c r="DB55" s="99"/>
      <c r="DC55" s="85"/>
      <c r="DD55" s="85"/>
    </row>
    <row r="56" spans="65:141" ht="30.75" thickBot="1" x14ac:dyDescent="0.4">
      <c r="BM56" s="88" t="b">
        <f>AND(BO56&gt;=10,$AZ$153&gt;=10,$BA$153&gt;=10)</f>
        <v>1</v>
      </c>
      <c r="BN56" s="92" t="str">
        <f>IF(BM56=TRUE,"O K","OVERLOAD")</f>
        <v>O K</v>
      </c>
      <c r="BO56" s="20">
        <f>+$E$20/(BQ25/2)</f>
        <v>76.372315035799517</v>
      </c>
      <c r="BP56" s="213"/>
      <c r="BQ56" s="119"/>
      <c r="BR56" s="120"/>
      <c r="BS56" s="119"/>
      <c r="BT56" s="119"/>
      <c r="BU56" s="119"/>
      <c r="BV56" s="120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</row>
    <row r="57" spans="65:141" ht="20.25" hidden="1" x14ac:dyDescent="0.3">
      <c r="BM57" s="460"/>
      <c r="BN57" s="206"/>
      <c r="BO57" s="150"/>
      <c r="BP57" s="82"/>
      <c r="BQ57" s="214" t="b">
        <f>+BK183</f>
        <v>0</v>
      </c>
      <c r="BR57" s="214" t="b">
        <f>+BK184</f>
        <v>0</v>
      </c>
      <c r="BS57" s="214" t="b">
        <f>+BK185</f>
        <v>0</v>
      </c>
      <c r="BT57" s="214" t="b">
        <f>+BK186</f>
        <v>0</v>
      </c>
      <c r="BU57" s="214" t="b">
        <f>+BK187</f>
        <v>0</v>
      </c>
      <c r="BV57" s="214" t="b">
        <f>+BK188</f>
        <v>0</v>
      </c>
      <c r="BW57" s="214" t="b">
        <f>+BK189</f>
        <v>0</v>
      </c>
      <c r="BX57" s="214" t="b">
        <f>+BK190</f>
        <v>0</v>
      </c>
      <c r="BY57" s="214" t="b">
        <f>+BK191</f>
        <v>0</v>
      </c>
      <c r="BZ57" s="214" t="b">
        <f>+BK192</f>
        <v>0</v>
      </c>
      <c r="CA57" s="214" t="b">
        <f>+BK193</f>
        <v>0</v>
      </c>
      <c r="CB57" s="214" t="b">
        <f>+BK194</f>
        <v>0</v>
      </c>
      <c r="CC57" s="214" t="b">
        <f>+BK195</f>
        <v>0</v>
      </c>
      <c r="CD57" s="214" t="b">
        <f>+BK196</f>
        <v>0</v>
      </c>
      <c r="CE57" s="214" t="b">
        <f>+BK197</f>
        <v>0</v>
      </c>
      <c r="CF57" s="214" t="b">
        <f>+BK198</f>
        <v>0</v>
      </c>
      <c r="CG57" s="214" t="b">
        <f>+BK199</f>
        <v>0</v>
      </c>
      <c r="CH57" s="214">
        <f>+BK200</f>
        <v>18</v>
      </c>
      <c r="CI57" s="214" t="b">
        <f>+BK201</f>
        <v>0</v>
      </c>
      <c r="CJ57" s="214" t="b">
        <f>+BK202</f>
        <v>0</v>
      </c>
      <c r="CK57" s="214" t="b">
        <f>+BK203</f>
        <v>0</v>
      </c>
      <c r="CL57" s="214" t="b">
        <f>+BK204</f>
        <v>0</v>
      </c>
      <c r="CM57" s="214" t="b">
        <f>+BK205</f>
        <v>0</v>
      </c>
      <c r="CN57" s="214" t="b">
        <f>+BK206</f>
        <v>0</v>
      </c>
      <c r="CO57" s="214" t="b">
        <f>+BK207</f>
        <v>0</v>
      </c>
      <c r="CP57" s="214" t="b">
        <f>+BK208</f>
        <v>0</v>
      </c>
      <c r="CQ57" s="214" t="b">
        <f>+BK209</f>
        <v>0</v>
      </c>
      <c r="CR57" s="214" t="b">
        <f>+BK210</f>
        <v>0</v>
      </c>
      <c r="CS57" s="214" t="b">
        <f>+BK211</f>
        <v>0</v>
      </c>
      <c r="CT57" s="214" t="b">
        <f>+BK212</f>
        <v>0</v>
      </c>
      <c r="CU57" s="214" t="b">
        <f>+BK213</f>
        <v>0</v>
      </c>
      <c r="CV57" s="214" t="b">
        <f>+BK214</f>
        <v>0</v>
      </c>
      <c r="CW57" s="214" t="b">
        <f>+BK215</f>
        <v>0</v>
      </c>
      <c r="CX57" s="214" t="b">
        <f>+BK216</f>
        <v>0</v>
      </c>
      <c r="CY57" s="214" t="b">
        <f>+BK217</f>
        <v>0</v>
      </c>
      <c r="CZ57" s="214" t="b">
        <f>+BK218</f>
        <v>0</v>
      </c>
      <c r="DA57" s="214" t="b">
        <f>+BK219</f>
        <v>0</v>
      </c>
      <c r="DB57" s="215"/>
      <c r="DC57" s="85"/>
      <c r="DD57" s="85"/>
    </row>
    <row r="58" spans="65:141" ht="20.25" hidden="1" x14ac:dyDescent="0.3">
      <c r="BM58" s="460"/>
      <c r="BN58" s="206"/>
      <c r="BO58" s="150"/>
      <c r="BP58" s="84"/>
      <c r="BQ58" s="215" t="b">
        <f>+BQ57</f>
        <v>0</v>
      </c>
      <c r="BR58" s="215" t="b">
        <f t="shared" ref="BR58:CI58" si="1">+BR57</f>
        <v>0</v>
      </c>
      <c r="BS58" s="215" t="b">
        <f t="shared" si="1"/>
        <v>0</v>
      </c>
      <c r="BT58" s="215" t="b">
        <f t="shared" si="1"/>
        <v>0</v>
      </c>
      <c r="BU58" s="215" t="b">
        <f t="shared" si="1"/>
        <v>0</v>
      </c>
      <c r="BV58" s="215" t="b">
        <f t="shared" si="1"/>
        <v>0</v>
      </c>
      <c r="BW58" s="215" t="b">
        <f>+BW57</f>
        <v>0</v>
      </c>
      <c r="BX58" s="215" t="b">
        <f t="shared" si="1"/>
        <v>0</v>
      </c>
      <c r="BY58" s="215" t="b">
        <f t="shared" si="1"/>
        <v>0</v>
      </c>
      <c r="BZ58" s="215" t="b">
        <f t="shared" si="1"/>
        <v>0</v>
      </c>
      <c r="CA58" s="215" t="b">
        <f t="shared" si="1"/>
        <v>0</v>
      </c>
      <c r="CB58" s="215" t="b">
        <f>+CB57</f>
        <v>0</v>
      </c>
      <c r="CC58" s="215" t="b">
        <f>+CC57</f>
        <v>0</v>
      </c>
      <c r="CD58" s="215" t="b">
        <f>+CD57</f>
        <v>0</v>
      </c>
      <c r="CE58" s="215" t="b">
        <f>+CE57</f>
        <v>0</v>
      </c>
      <c r="CF58" s="215" t="b">
        <f>+CF57</f>
        <v>0</v>
      </c>
      <c r="CG58" s="215" t="b">
        <f t="shared" si="1"/>
        <v>0</v>
      </c>
      <c r="CH58" s="215">
        <f t="shared" si="1"/>
        <v>18</v>
      </c>
      <c r="CI58" s="215" t="b">
        <f t="shared" si="1"/>
        <v>0</v>
      </c>
      <c r="CJ58" s="215" t="b">
        <f>+CJ57</f>
        <v>0</v>
      </c>
      <c r="CK58" s="215" t="b">
        <f>+CK57</f>
        <v>0</v>
      </c>
      <c r="CL58" s="215" t="b">
        <f t="shared" ref="CL58:DA58" si="2">+CL57</f>
        <v>0</v>
      </c>
      <c r="CM58" s="215" t="b">
        <f t="shared" si="2"/>
        <v>0</v>
      </c>
      <c r="CN58" s="215" t="b">
        <f t="shared" si="2"/>
        <v>0</v>
      </c>
      <c r="CO58" s="215" t="b">
        <f t="shared" si="2"/>
        <v>0</v>
      </c>
      <c r="CP58" s="215" t="b">
        <f t="shared" si="2"/>
        <v>0</v>
      </c>
      <c r="CQ58" s="215" t="b">
        <f t="shared" si="2"/>
        <v>0</v>
      </c>
      <c r="CR58" s="215" t="b">
        <f t="shared" si="2"/>
        <v>0</v>
      </c>
      <c r="CS58" s="215" t="b">
        <f t="shared" si="2"/>
        <v>0</v>
      </c>
      <c r="CT58" s="215" t="b">
        <f t="shared" si="2"/>
        <v>0</v>
      </c>
      <c r="CU58" s="215" t="b">
        <f t="shared" si="2"/>
        <v>0</v>
      </c>
      <c r="CV58" s="215" t="b">
        <f t="shared" si="2"/>
        <v>0</v>
      </c>
      <c r="CW58" s="215" t="b">
        <f t="shared" si="2"/>
        <v>0</v>
      </c>
      <c r="CX58" s="215" t="b">
        <f t="shared" si="2"/>
        <v>0</v>
      </c>
      <c r="CY58" s="215" t="b">
        <f t="shared" si="2"/>
        <v>0</v>
      </c>
      <c r="CZ58" s="215" t="b">
        <f t="shared" si="2"/>
        <v>0</v>
      </c>
      <c r="DA58" s="215" t="b">
        <f t="shared" si="2"/>
        <v>0</v>
      </c>
      <c r="DB58" s="215"/>
      <c r="DC58" s="85"/>
      <c r="DD58" s="85"/>
    </row>
    <row r="59" spans="65:141" ht="21" thickBot="1" x14ac:dyDescent="0.35">
      <c r="BM59" s="460"/>
      <c r="BN59" s="206"/>
      <c r="BO59" s="150"/>
      <c r="BP59" s="84"/>
      <c r="BQ59" s="215"/>
      <c r="BR59" s="215"/>
      <c r="BS59" s="215"/>
      <c r="BT59" s="215"/>
      <c r="BU59" s="215"/>
      <c r="BV59" s="215"/>
      <c r="BW59" s="215"/>
      <c r="BX59" s="215"/>
      <c r="BY59" s="215"/>
      <c r="BZ59" s="215"/>
      <c r="CA59" s="215"/>
      <c r="CB59" s="215"/>
      <c r="CC59" s="215"/>
      <c r="CD59" s="215"/>
      <c r="CE59" s="215"/>
      <c r="CF59" s="215"/>
      <c r="CG59" s="215"/>
      <c r="CH59" s="215"/>
      <c r="CI59" s="215"/>
      <c r="CJ59" s="215"/>
      <c r="CK59" s="215"/>
      <c r="CL59" s="215"/>
      <c r="CM59" s="215"/>
      <c r="CN59" s="215"/>
      <c r="CO59" s="215"/>
      <c r="CP59" s="215"/>
      <c r="CQ59" s="215"/>
      <c r="CR59" s="215"/>
      <c r="CS59" s="215"/>
      <c r="CT59" s="215"/>
      <c r="CU59" s="215"/>
      <c r="CV59" s="215"/>
      <c r="CW59" s="215"/>
      <c r="CX59" s="215"/>
      <c r="CY59" s="215"/>
      <c r="CZ59" s="215"/>
      <c r="DA59" s="215"/>
      <c r="DB59" s="215"/>
      <c r="DC59" s="85"/>
      <c r="DD59" s="85"/>
    </row>
    <row r="60" spans="65:141" ht="56.1" customHeight="1" thickBot="1" x14ac:dyDescent="0.4">
      <c r="BM60" s="460"/>
      <c r="BN60" s="206"/>
      <c r="BO60" s="90" t="s">
        <v>128</v>
      </c>
      <c r="BP60" s="216" t="s">
        <v>129</v>
      </c>
      <c r="BQ60" s="849" t="str">
        <f>IF(BQ58=1,"17","")</f>
        <v/>
      </c>
      <c r="BR60" s="850" t="str">
        <f>IF(BR58=2,"16","")</f>
        <v/>
      </c>
      <c r="BS60" s="850" t="str">
        <f>IF(BS58=3,"15","")</f>
        <v/>
      </c>
      <c r="BT60" s="850" t="str">
        <f>IF(BT58=4,"14","")</f>
        <v/>
      </c>
      <c r="BU60" s="850" t="str">
        <f>IF(BU58=5,"13","")</f>
        <v/>
      </c>
      <c r="BV60" s="850" t="str">
        <f>IF(BV58=6,"12","")</f>
        <v/>
      </c>
      <c r="BW60" s="850" t="str">
        <f>IF(BW58=7,"11","")</f>
        <v/>
      </c>
      <c r="BX60" s="850" t="str">
        <f>IF(BX58=8,"10","")</f>
        <v/>
      </c>
      <c r="BY60" s="850" t="str">
        <f>IF(BY58=9,"9","")</f>
        <v/>
      </c>
      <c r="BZ60" s="850" t="str">
        <f>IF(BZ58=10,"8","")</f>
        <v/>
      </c>
      <c r="CA60" s="850" t="str">
        <f>IF(CA58=11,"7","")</f>
        <v/>
      </c>
      <c r="CB60" s="1038" t="str">
        <f>IF(CB58=12,"1","")</f>
        <v/>
      </c>
      <c r="CC60" s="848" t="str">
        <f>IF(CC58=13,"2","")</f>
        <v/>
      </c>
      <c r="CD60" s="848" t="str">
        <f>IF(CD58=14,"3","")</f>
        <v/>
      </c>
      <c r="CE60" s="848" t="str">
        <f>IF(CE58=15,"4","")</f>
        <v/>
      </c>
      <c r="CF60" s="848" t="str">
        <f>IF(CF58=16,"5","")</f>
        <v/>
      </c>
      <c r="CG60" s="848" t="str">
        <f>IF(CG58=17,"6","")</f>
        <v/>
      </c>
      <c r="CH60" s="848" t="str">
        <f>IF(CH58=18,"7","")</f>
        <v>7</v>
      </c>
      <c r="CI60" s="848" t="str">
        <f>IF(CI58=19,"8","")</f>
        <v/>
      </c>
      <c r="CJ60" s="848" t="str">
        <f>IF(CJ58=20,"9","")</f>
        <v/>
      </c>
      <c r="CK60" s="848" t="str">
        <f>IF(CK58=21,"10","")</f>
        <v/>
      </c>
      <c r="CL60" s="848" t="str">
        <f>IF(CL58=22,"11","")</f>
        <v/>
      </c>
      <c r="CM60" s="848" t="str">
        <f>IF(CM58=23,"12","")</f>
        <v/>
      </c>
      <c r="CN60" s="848" t="str">
        <f>IF(CN58=24,"13","")</f>
        <v/>
      </c>
      <c r="CO60" s="848" t="str">
        <f>IF(CO58=25,"14","")</f>
        <v/>
      </c>
      <c r="CP60" s="848" t="str">
        <f>IF(CP58=26,"15","")</f>
        <v/>
      </c>
      <c r="CQ60" s="848" t="str">
        <f>IF(CQ58=27,"16","")</f>
        <v/>
      </c>
      <c r="CR60" s="1039" t="str">
        <f>IF(CR58=28,"17","")</f>
        <v/>
      </c>
      <c r="CS60" s="857" t="str">
        <f>IF(CS58=29,"9","")</f>
        <v/>
      </c>
      <c r="CT60" s="857" t="str">
        <f>IF(CT58=30,"10","")</f>
        <v/>
      </c>
      <c r="CU60" s="857" t="str">
        <f>IF(CU58=31,"11","")</f>
        <v/>
      </c>
      <c r="CV60" s="857" t="str">
        <f>IF(CV58=32,"12","")</f>
        <v/>
      </c>
      <c r="CW60" s="857" t="str">
        <f>IF(CW58=33,"13","")</f>
        <v/>
      </c>
      <c r="CX60" s="857" t="str">
        <f>IF(CX58=34,"14","")</f>
        <v/>
      </c>
      <c r="CY60" s="857" t="str">
        <f>IF(CY58=35,"15","")</f>
        <v/>
      </c>
      <c r="CZ60" s="857" t="str">
        <f>IF(CZ58=36,"16","")</f>
        <v/>
      </c>
      <c r="DA60" s="858" t="str">
        <f>IF(DA58=37,"17","")</f>
        <v/>
      </c>
      <c r="DB60" s="217"/>
      <c r="DC60" s="85"/>
      <c r="DD60" s="85"/>
    </row>
    <row r="61" spans="65:141" ht="45" customHeight="1" thickBot="1" x14ac:dyDescent="0.4">
      <c r="BM61" s="88" t="b">
        <f>AND(BO61&gt;=10,$AZ$153&gt;=10,$BA$153&gt;=10)</f>
        <v>1</v>
      </c>
      <c r="BN61" s="92" t="str">
        <f>IF(BM61=TRUE,"O K","OVERLOAD")</f>
        <v>O K</v>
      </c>
      <c r="BO61" s="20">
        <f>+$E$20/(BQ25)</f>
        <v>38.186157517899758</v>
      </c>
      <c r="BP61" s="889" t="s">
        <v>186</v>
      </c>
      <c r="BQ61" s="890">
        <v>-10</v>
      </c>
      <c r="BR61" s="890">
        <v>-9</v>
      </c>
      <c r="BS61" s="890">
        <v>-8</v>
      </c>
      <c r="BT61" s="890">
        <v>-7</v>
      </c>
      <c r="BU61" s="890">
        <v>-6</v>
      </c>
      <c r="BV61" s="890">
        <v>-5</v>
      </c>
      <c r="BW61" s="890">
        <v>-4</v>
      </c>
      <c r="BX61" s="890">
        <v>-3</v>
      </c>
      <c r="BY61" s="890">
        <v>-2</v>
      </c>
      <c r="BZ61" s="890">
        <v>-1</v>
      </c>
      <c r="CA61" s="890">
        <v>0</v>
      </c>
      <c r="CB61" s="890">
        <v>1</v>
      </c>
      <c r="CC61" s="890">
        <v>2</v>
      </c>
      <c r="CD61" s="890">
        <v>3</v>
      </c>
      <c r="CE61" s="890">
        <v>4</v>
      </c>
      <c r="CF61" s="890">
        <v>5</v>
      </c>
      <c r="CG61" s="890">
        <v>6</v>
      </c>
      <c r="CH61" s="890">
        <v>7</v>
      </c>
      <c r="CI61" s="890">
        <v>8</v>
      </c>
      <c r="CJ61" s="890">
        <v>9</v>
      </c>
      <c r="CK61" s="890">
        <v>10</v>
      </c>
      <c r="CL61" s="890">
        <v>11</v>
      </c>
      <c r="CM61" s="890">
        <v>12</v>
      </c>
      <c r="CN61" s="890">
        <v>13</v>
      </c>
      <c r="CO61" s="890">
        <v>14</v>
      </c>
      <c r="CP61" s="890">
        <v>15</v>
      </c>
      <c r="CQ61" s="890">
        <v>16</v>
      </c>
      <c r="CR61" s="890">
        <v>17</v>
      </c>
      <c r="CS61" s="890">
        <v>18</v>
      </c>
      <c r="CT61" s="890">
        <v>19</v>
      </c>
      <c r="CU61" s="890">
        <v>20</v>
      </c>
      <c r="CV61" s="890">
        <v>21</v>
      </c>
      <c r="CW61" s="890">
        <v>22</v>
      </c>
      <c r="CX61" s="890">
        <v>23</v>
      </c>
      <c r="CY61" s="890">
        <v>24</v>
      </c>
      <c r="CZ61" s="890">
        <v>25</v>
      </c>
      <c r="DA61" s="892">
        <v>26</v>
      </c>
      <c r="DB61" s="217"/>
      <c r="DC61" s="85"/>
      <c r="DD61" s="85"/>
    </row>
    <row r="62" spans="65:141" ht="23.25" hidden="1" x14ac:dyDescent="0.35">
      <c r="BN62" s="94"/>
      <c r="BO62" s="18"/>
      <c r="BP62" s="108"/>
      <c r="BQ62" s="109"/>
      <c r="BR62" s="109"/>
      <c r="BS62" s="109"/>
      <c r="BT62" s="109"/>
      <c r="BU62" s="109"/>
      <c r="BV62" s="109"/>
      <c r="BW62" s="109"/>
      <c r="BX62" s="109"/>
      <c r="BY62" s="104"/>
      <c r="BZ62" s="104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6"/>
      <c r="CO62" s="107"/>
      <c r="CP62" s="107"/>
      <c r="CQ62" s="107"/>
      <c r="CR62" s="107"/>
      <c r="CS62" s="102"/>
      <c r="CT62" s="102"/>
      <c r="CU62" s="102"/>
      <c r="CV62" s="102"/>
      <c r="CW62" s="102"/>
      <c r="CX62" s="102"/>
      <c r="CY62" s="102"/>
      <c r="CZ62" s="102"/>
      <c r="DA62" s="102"/>
      <c r="DB62" s="102"/>
      <c r="DC62" s="17"/>
      <c r="DD62" s="85"/>
    </row>
    <row r="63" spans="65:141" ht="24" hidden="1" thickBot="1" x14ac:dyDescent="0.4">
      <c r="BN63" s="94"/>
      <c r="BO63" s="18"/>
      <c r="BP63" s="108">
        <v>36</v>
      </c>
      <c r="BQ63" s="109"/>
      <c r="BR63" s="109"/>
      <c r="BS63" s="109"/>
      <c r="BT63" s="109"/>
      <c r="BU63" s="109"/>
      <c r="BV63" s="109"/>
      <c r="BW63" s="109"/>
      <c r="BX63" s="109"/>
      <c r="BY63" s="104"/>
      <c r="BZ63" s="104"/>
      <c r="CA63" s="105"/>
      <c r="CB63" s="105"/>
      <c r="CC63" s="105"/>
      <c r="CD63" s="105"/>
      <c r="CE63" s="105"/>
      <c r="CF63" s="105"/>
      <c r="CG63" s="105"/>
      <c r="CH63" s="110"/>
      <c r="CI63" s="111"/>
      <c r="CJ63" s="112"/>
      <c r="CK63" s="105"/>
      <c r="CL63" s="105"/>
      <c r="CM63" s="105"/>
      <c r="CN63" s="106"/>
      <c r="CO63" s="107"/>
      <c r="CP63" s="107"/>
      <c r="CQ63" s="107"/>
      <c r="CR63" s="107"/>
      <c r="CS63" s="102"/>
      <c r="CT63" s="102"/>
      <c r="CU63" s="102"/>
      <c r="CV63" s="102"/>
      <c r="CW63" s="102"/>
      <c r="CX63" s="102"/>
      <c r="CY63" s="113" t="b">
        <f>IF(CZ57=36,35)</f>
        <v>0</v>
      </c>
      <c r="CZ63" s="114"/>
      <c r="DA63" s="115" t="b">
        <f>IF(CZ57=36,37)</f>
        <v>0</v>
      </c>
      <c r="DB63" s="102"/>
      <c r="DC63" s="17"/>
      <c r="DD63" s="85"/>
    </row>
    <row r="64" spans="65:141" ht="24" hidden="1" thickBot="1" x14ac:dyDescent="0.4">
      <c r="BN64" s="94"/>
      <c r="BO64" s="18"/>
      <c r="BP64" s="108">
        <v>35</v>
      </c>
      <c r="BQ64" s="109"/>
      <c r="BR64" s="109"/>
      <c r="BS64" s="109"/>
      <c r="BT64" s="109"/>
      <c r="BU64" s="109"/>
      <c r="BV64" s="109"/>
      <c r="BW64" s="109"/>
      <c r="BX64" s="109"/>
      <c r="BY64" s="104"/>
      <c r="BZ64" s="104"/>
      <c r="CA64" s="105"/>
      <c r="CB64" s="105"/>
      <c r="CC64" s="105"/>
      <c r="CD64" s="105"/>
      <c r="CE64" s="105"/>
      <c r="CF64" s="105"/>
      <c r="CG64" s="105"/>
      <c r="CH64" s="116"/>
      <c r="CI64" s="105"/>
      <c r="CJ64" s="117"/>
      <c r="CK64" s="105"/>
      <c r="CL64" s="105"/>
      <c r="CM64" s="105"/>
      <c r="CN64" s="106"/>
      <c r="CO64" s="107"/>
      <c r="CP64" s="107"/>
      <c r="CQ64" s="107"/>
      <c r="CR64" s="107"/>
      <c r="CS64" s="102"/>
      <c r="CT64" s="102"/>
      <c r="CU64" s="102"/>
      <c r="CV64" s="102"/>
      <c r="CW64" s="113" t="b">
        <f>IF(CY57=35,33)</f>
        <v>0</v>
      </c>
      <c r="CX64" s="114"/>
      <c r="CY64" s="114"/>
      <c r="CZ64" s="114"/>
      <c r="DA64" s="115" t="b">
        <f>IF(CY57=35,37)</f>
        <v>0</v>
      </c>
      <c r="DB64" s="102"/>
      <c r="DC64" s="17"/>
      <c r="DD64" s="85"/>
    </row>
    <row r="65" spans="66:108" ht="24" hidden="1" thickBot="1" x14ac:dyDescent="0.4">
      <c r="BN65" s="94"/>
      <c r="BO65" s="18"/>
      <c r="BP65" s="108">
        <v>34</v>
      </c>
      <c r="BQ65" s="109"/>
      <c r="BR65" s="109"/>
      <c r="BS65" s="109"/>
      <c r="BT65" s="109"/>
      <c r="BU65" s="109"/>
      <c r="BV65" s="109"/>
      <c r="BW65" s="109"/>
      <c r="BX65" s="109"/>
      <c r="BY65" s="104"/>
      <c r="BZ65" s="104"/>
      <c r="CA65" s="105"/>
      <c r="CB65" s="105"/>
      <c r="CC65" s="105"/>
      <c r="CD65" s="105"/>
      <c r="CE65" s="105"/>
      <c r="CF65" s="105"/>
      <c r="CG65" s="105"/>
      <c r="CH65" s="116"/>
      <c r="CI65" s="105"/>
      <c r="CJ65" s="117"/>
      <c r="CK65" s="105"/>
      <c r="CL65" s="105"/>
      <c r="CM65" s="105"/>
      <c r="CN65" s="106"/>
      <c r="CO65" s="107"/>
      <c r="CP65" s="107"/>
      <c r="CQ65" s="107"/>
      <c r="CR65" s="107"/>
      <c r="CS65" s="102"/>
      <c r="CT65" s="102"/>
      <c r="CU65" s="113" t="b">
        <f>IF(CX57=34,31)</f>
        <v>0</v>
      </c>
      <c r="CV65" s="114"/>
      <c r="CW65" s="114"/>
      <c r="CX65" s="114"/>
      <c r="CY65" s="114"/>
      <c r="CZ65" s="114"/>
      <c r="DA65" s="115" t="b">
        <f>IF(CX57=34,37)</f>
        <v>0</v>
      </c>
      <c r="DB65" s="102"/>
      <c r="DC65" s="17"/>
      <c r="DD65" s="85"/>
    </row>
    <row r="66" spans="66:108" ht="24" hidden="1" thickBot="1" x14ac:dyDescent="0.4">
      <c r="BN66" s="94"/>
      <c r="BO66" s="18"/>
      <c r="BP66" s="108">
        <v>33</v>
      </c>
      <c r="BQ66" s="109"/>
      <c r="BR66" s="109"/>
      <c r="BS66" s="109"/>
      <c r="BT66" s="109"/>
      <c r="BU66" s="109"/>
      <c r="BV66" s="109"/>
      <c r="BW66" s="109"/>
      <c r="BX66" s="109"/>
      <c r="BY66" s="104"/>
      <c r="BZ66" s="104"/>
      <c r="CA66" s="105"/>
      <c r="CB66" s="105"/>
      <c r="CC66" s="105"/>
      <c r="CD66" s="105"/>
      <c r="CE66" s="105"/>
      <c r="CF66" s="105"/>
      <c r="CG66" s="105"/>
      <c r="CH66" s="116"/>
      <c r="CI66" s="105"/>
      <c r="CJ66" s="117"/>
      <c r="CK66" s="105"/>
      <c r="CL66" s="105"/>
      <c r="CM66" s="105"/>
      <c r="CN66" s="106"/>
      <c r="CO66" s="107"/>
      <c r="CP66" s="107"/>
      <c r="CQ66" s="107"/>
      <c r="CR66" s="107"/>
      <c r="CS66" s="113" t="b">
        <f>IF(CW57=33,29)</f>
        <v>0</v>
      </c>
      <c r="CT66" s="114"/>
      <c r="CU66" s="114"/>
      <c r="CV66" s="114"/>
      <c r="CW66" s="114"/>
      <c r="CX66" s="114"/>
      <c r="CY66" s="114"/>
      <c r="CZ66" s="114"/>
      <c r="DA66" s="115" t="b">
        <f>IF(CW57=33,37)</f>
        <v>0</v>
      </c>
      <c r="DB66" s="102"/>
      <c r="DC66" s="17"/>
      <c r="DD66" s="85"/>
    </row>
    <row r="67" spans="66:108" ht="21" hidden="1" thickBot="1" x14ac:dyDescent="0.35">
      <c r="BN67" s="94"/>
      <c r="BO67" s="51"/>
      <c r="BP67" s="108">
        <v>32</v>
      </c>
      <c r="BQ67" s="119"/>
      <c r="BR67" s="119"/>
      <c r="BS67" s="119"/>
      <c r="BT67" s="119"/>
      <c r="BU67" s="119"/>
      <c r="BV67" s="120"/>
      <c r="BW67" s="119"/>
      <c r="BX67" s="119"/>
      <c r="BY67" s="119"/>
      <c r="BZ67" s="119"/>
      <c r="CA67" s="119"/>
      <c r="CB67" s="119"/>
      <c r="CC67" s="119"/>
      <c r="CD67" s="119"/>
      <c r="CE67" s="119"/>
      <c r="CF67" s="119"/>
      <c r="CG67" s="119"/>
      <c r="CH67" s="121"/>
      <c r="CI67" s="119"/>
      <c r="CJ67" s="122"/>
      <c r="CK67" s="119"/>
      <c r="CL67" s="119"/>
      <c r="CM67" s="119"/>
      <c r="CN67" s="120"/>
      <c r="CO67" s="85"/>
      <c r="CP67" s="85"/>
      <c r="CQ67" s="113" t="b">
        <f>IF(CV57=32,27)</f>
        <v>0</v>
      </c>
      <c r="CR67" s="123"/>
      <c r="CS67" s="123"/>
      <c r="CT67" s="123"/>
      <c r="CU67" s="123"/>
      <c r="CV67" s="123"/>
      <c r="CW67" s="123"/>
      <c r="CX67" s="123"/>
      <c r="CY67" s="123"/>
      <c r="CZ67" s="123"/>
      <c r="DA67" s="115" t="b">
        <f>IF(CV57=32,37)</f>
        <v>0</v>
      </c>
      <c r="DB67" s="85"/>
      <c r="DC67" s="85"/>
      <c r="DD67" s="85"/>
    </row>
    <row r="68" spans="66:108" ht="21" hidden="1" thickBot="1" x14ac:dyDescent="0.35">
      <c r="BN68" s="94"/>
      <c r="BO68" s="51"/>
      <c r="BP68" s="108">
        <v>31</v>
      </c>
      <c r="BQ68" s="119"/>
      <c r="BR68" s="119"/>
      <c r="BS68" s="119"/>
      <c r="BT68" s="119"/>
      <c r="BU68" s="119"/>
      <c r="BV68" s="120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21"/>
      <c r="CI68" s="119"/>
      <c r="CJ68" s="122"/>
      <c r="CK68" s="119"/>
      <c r="CL68" s="119"/>
      <c r="CM68" s="119"/>
      <c r="CN68" s="120"/>
      <c r="CO68" s="113" t="b">
        <f>IF(CU57=31,25)</f>
        <v>0</v>
      </c>
      <c r="CP68" s="123"/>
      <c r="CQ68" s="123"/>
      <c r="CR68" s="123"/>
      <c r="CS68" s="123"/>
      <c r="CT68" s="123"/>
      <c r="CU68" s="123"/>
      <c r="CV68" s="123"/>
      <c r="CW68" s="123"/>
      <c r="CX68" s="123"/>
      <c r="CY68" s="123"/>
      <c r="CZ68" s="123"/>
      <c r="DA68" s="115" t="b">
        <f>IF(CU57=31,37)</f>
        <v>0</v>
      </c>
      <c r="DB68" s="85"/>
      <c r="DC68" s="85"/>
      <c r="DD68" s="85"/>
    </row>
    <row r="69" spans="66:108" ht="21" hidden="1" thickBot="1" x14ac:dyDescent="0.35">
      <c r="BN69" s="94"/>
      <c r="BO69" s="51"/>
      <c r="BP69" s="108">
        <v>30</v>
      </c>
      <c r="BQ69" s="119"/>
      <c r="BR69" s="119"/>
      <c r="BS69" s="119"/>
      <c r="BT69" s="119"/>
      <c r="BU69" s="119"/>
      <c r="BV69" s="120"/>
      <c r="BW69" s="119"/>
      <c r="BX69" s="119"/>
      <c r="BY69" s="119"/>
      <c r="BZ69" s="119"/>
      <c r="CA69" s="119"/>
      <c r="CB69" s="119"/>
      <c r="CC69" s="119"/>
      <c r="CD69" s="119"/>
      <c r="CE69" s="119"/>
      <c r="CF69" s="119"/>
      <c r="CG69" s="119"/>
      <c r="CH69" s="121"/>
      <c r="CI69" s="119"/>
      <c r="CJ69" s="122"/>
      <c r="CK69" s="119"/>
      <c r="CL69" s="119"/>
      <c r="CM69" s="113" t="b">
        <f>IF(CT57=30,23)</f>
        <v>0</v>
      </c>
      <c r="CN69" s="124"/>
      <c r="CO69" s="123"/>
      <c r="CP69" s="123"/>
      <c r="CQ69" s="123"/>
      <c r="CR69" s="123"/>
      <c r="CS69" s="123"/>
      <c r="CT69" s="123"/>
      <c r="CU69" s="123"/>
      <c r="CV69" s="123"/>
      <c r="CW69" s="123"/>
      <c r="CX69" s="123"/>
      <c r="CY69" s="123"/>
      <c r="CZ69" s="123"/>
      <c r="DA69" s="115" t="b">
        <f>IF(CT57=30,37)</f>
        <v>0</v>
      </c>
      <c r="DB69" s="85"/>
      <c r="DC69" s="85"/>
      <c r="DD69" s="85"/>
    </row>
    <row r="70" spans="66:108" ht="21" hidden="1" thickBot="1" x14ac:dyDescent="0.35">
      <c r="BN70" s="94"/>
      <c r="BO70" s="126"/>
      <c r="BP70" s="108">
        <v>29</v>
      </c>
      <c r="BQ70" s="85"/>
      <c r="BR70" s="85"/>
      <c r="BS70" s="85"/>
      <c r="BT70" s="85"/>
      <c r="BU70" s="85"/>
      <c r="BV70" s="85"/>
      <c r="BW70" s="85"/>
      <c r="BX70" s="85"/>
      <c r="BY70" s="85"/>
      <c r="BZ70" s="85"/>
      <c r="CA70" s="85"/>
      <c r="CB70" s="85"/>
      <c r="CC70" s="85"/>
      <c r="CD70" s="85"/>
      <c r="CE70" s="85"/>
      <c r="CF70" s="85"/>
      <c r="CG70" s="85"/>
      <c r="CH70" s="127"/>
      <c r="CI70" s="84"/>
      <c r="CJ70" s="128"/>
      <c r="CK70" s="129" t="b">
        <f>IF(CS57=29,21)</f>
        <v>0</v>
      </c>
      <c r="CL70" s="123"/>
      <c r="CM70" s="123"/>
      <c r="CN70" s="123"/>
      <c r="CO70" s="123"/>
      <c r="CP70" s="123"/>
      <c r="CQ70" s="123"/>
      <c r="CR70" s="130"/>
      <c r="CS70" s="123"/>
      <c r="CT70" s="130"/>
      <c r="CU70" s="131"/>
      <c r="CV70" s="131"/>
      <c r="CW70" s="131"/>
      <c r="CX70" s="131"/>
      <c r="CY70" s="131"/>
      <c r="CZ70" s="131"/>
      <c r="DA70" s="115" t="b">
        <f>IF(CS57=29,37)</f>
        <v>0</v>
      </c>
      <c r="DB70" s="82"/>
      <c r="DC70" s="85"/>
      <c r="DD70" s="85"/>
    </row>
    <row r="71" spans="66:108" ht="21" hidden="1" thickBot="1" x14ac:dyDescent="0.35">
      <c r="BN71" s="94"/>
      <c r="BO71" s="126"/>
      <c r="BP71" s="108">
        <v>28</v>
      </c>
      <c r="BQ71" s="85"/>
      <c r="BR71" s="85"/>
      <c r="BS71" s="85"/>
      <c r="BT71" s="85"/>
      <c r="BU71" s="85"/>
      <c r="BV71" s="85"/>
      <c r="BW71" s="85"/>
      <c r="BX71" s="85"/>
      <c r="BY71" s="85"/>
      <c r="BZ71" s="85"/>
      <c r="CA71" s="85"/>
      <c r="CB71" s="85"/>
      <c r="CC71" s="85"/>
      <c r="CD71" s="85"/>
      <c r="CE71" s="85"/>
      <c r="CF71" s="85"/>
      <c r="CG71" s="85"/>
      <c r="CH71" s="127"/>
      <c r="CI71" s="84"/>
      <c r="CJ71" s="128"/>
      <c r="CK71" s="132" t="b">
        <f>IF(CR57=28,21)</f>
        <v>0</v>
      </c>
      <c r="CL71" s="133"/>
      <c r="CM71" s="133"/>
      <c r="CN71" s="133"/>
      <c r="CO71" s="133"/>
      <c r="CP71" s="134"/>
      <c r="CQ71" s="133"/>
      <c r="CR71" s="133"/>
      <c r="CS71" s="133"/>
      <c r="CT71" s="134"/>
      <c r="CU71" s="135"/>
      <c r="CV71" s="135"/>
      <c r="CW71" s="135"/>
      <c r="CX71" s="135"/>
      <c r="CY71" s="136" t="b">
        <f>IF(CR57=28,35)</f>
        <v>0</v>
      </c>
      <c r="CZ71" s="82"/>
      <c r="DA71" s="82"/>
      <c r="DB71" s="82"/>
      <c r="DC71" s="85"/>
      <c r="DD71" s="85"/>
    </row>
    <row r="72" spans="66:108" ht="21" hidden="1" thickBot="1" x14ac:dyDescent="0.35">
      <c r="BN72" s="94"/>
      <c r="BO72" s="126"/>
      <c r="BP72" s="108">
        <v>27</v>
      </c>
      <c r="BQ72" s="85"/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127"/>
      <c r="CI72" s="84"/>
      <c r="CJ72" s="128"/>
      <c r="CK72" s="132" t="b">
        <f>IF(CQ57=27,21)</f>
        <v>0</v>
      </c>
      <c r="CL72" s="133"/>
      <c r="CM72" s="133"/>
      <c r="CN72" s="134"/>
      <c r="CO72" s="133"/>
      <c r="CP72" s="133"/>
      <c r="CQ72" s="133"/>
      <c r="CR72" s="133"/>
      <c r="CS72" s="133"/>
      <c r="CT72" s="134"/>
      <c r="CU72" s="135"/>
      <c r="CV72" s="135"/>
      <c r="CW72" s="136" t="b">
        <f>IF(CQ57=27,33)</f>
        <v>0</v>
      </c>
      <c r="CX72" s="82"/>
      <c r="CY72" s="82"/>
      <c r="CZ72" s="82"/>
      <c r="DA72" s="82"/>
      <c r="DB72" s="82"/>
      <c r="DC72" s="85"/>
      <c r="DD72" s="85"/>
    </row>
    <row r="73" spans="66:108" ht="21" hidden="1" thickBot="1" x14ac:dyDescent="0.35">
      <c r="BN73" s="94"/>
      <c r="BO73" s="51"/>
      <c r="BP73" s="108">
        <v>26</v>
      </c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127"/>
      <c r="CI73" s="84"/>
      <c r="CJ73" s="128"/>
      <c r="CK73" s="132" t="b">
        <f>IF(CP57=26,21)</f>
        <v>0</v>
      </c>
      <c r="CL73" s="134"/>
      <c r="CM73" s="133"/>
      <c r="CN73" s="133"/>
      <c r="CO73" s="133"/>
      <c r="CP73" s="133"/>
      <c r="CQ73" s="133"/>
      <c r="CR73" s="133"/>
      <c r="CS73" s="133"/>
      <c r="CT73" s="134"/>
      <c r="CU73" s="136" t="b">
        <f>IF(CP57=26,31)</f>
        <v>0</v>
      </c>
      <c r="CV73" s="82"/>
      <c r="CW73" s="82"/>
      <c r="CX73" s="82"/>
      <c r="CY73" s="82"/>
      <c r="CZ73" s="82"/>
      <c r="DA73" s="82"/>
      <c r="DB73" s="82"/>
      <c r="DC73" s="85"/>
      <c r="DD73" s="85"/>
    </row>
    <row r="74" spans="66:108" ht="21" hidden="1" thickBot="1" x14ac:dyDescent="0.35">
      <c r="BN74" s="94"/>
      <c r="BO74" s="140"/>
      <c r="BP74" s="108">
        <v>25</v>
      </c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C74" s="85"/>
      <c r="CD74" s="85"/>
      <c r="CE74" s="85"/>
      <c r="CF74" s="85"/>
      <c r="CG74" s="85"/>
      <c r="CH74" s="127"/>
      <c r="CI74" s="84"/>
      <c r="CK74" s="141" t="b">
        <f>IF(CO57=25,21)</f>
        <v>0</v>
      </c>
      <c r="CL74" s="133"/>
      <c r="CM74" s="133"/>
      <c r="CN74" s="133"/>
      <c r="CO74" s="133"/>
      <c r="CP74" s="133"/>
      <c r="CQ74" s="133"/>
      <c r="CR74" s="133"/>
      <c r="CS74" s="136" t="b">
        <f>IF(CO57=25,29)</f>
        <v>0</v>
      </c>
      <c r="CU74" s="82"/>
      <c r="CV74" s="82"/>
      <c r="CW74" s="82"/>
      <c r="CX74" s="82"/>
      <c r="CY74" s="82"/>
      <c r="CZ74" s="82"/>
      <c r="DA74" s="82"/>
      <c r="DB74" s="82"/>
      <c r="DC74" s="85"/>
      <c r="DD74" s="85"/>
    </row>
    <row r="75" spans="66:108" ht="21" hidden="1" thickBot="1" x14ac:dyDescent="0.35">
      <c r="BN75" s="94"/>
      <c r="BO75" s="140"/>
      <c r="BP75" s="142">
        <v>24</v>
      </c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129" t="b">
        <f>IF(CN57=24,12)</f>
        <v>0</v>
      </c>
      <c r="CC75" s="123"/>
      <c r="CD75" s="123"/>
      <c r="CE75" s="123"/>
      <c r="CF75" s="123"/>
      <c r="CG75" s="123"/>
      <c r="CH75" s="130"/>
      <c r="CI75" s="123"/>
      <c r="CJ75" s="143"/>
      <c r="CK75" s="123"/>
      <c r="CL75" s="123"/>
      <c r="CM75" s="123"/>
      <c r="CN75" s="123"/>
      <c r="CO75" s="123"/>
      <c r="CP75" s="123"/>
      <c r="CQ75" s="123"/>
      <c r="CR75" s="123"/>
      <c r="CS75" s="123"/>
      <c r="CT75" s="130"/>
      <c r="CU75" s="131"/>
      <c r="CV75" s="131"/>
      <c r="CW75" s="131"/>
      <c r="CX75" s="131"/>
      <c r="CY75" s="131"/>
      <c r="CZ75" s="115" t="b">
        <f>IF(CN57=24,36)</f>
        <v>0</v>
      </c>
      <c r="DA75" s="82"/>
      <c r="DB75" s="82"/>
      <c r="DC75" s="85"/>
      <c r="DD75" s="85"/>
    </row>
    <row r="76" spans="66:108" ht="21" hidden="1" thickBot="1" x14ac:dyDescent="0.35">
      <c r="BN76" s="94"/>
      <c r="BO76" s="140"/>
      <c r="BP76" s="142">
        <v>23</v>
      </c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132" t="b">
        <f>IF(CM57=23,12)</f>
        <v>0</v>
      </c>
      <c r="CC76" s="133"/>
      <c r="CD76" s="133"/>
      <c r="CE76" s="133"/>
      <c r="CF76" s="134"/>
      <c r="CG76" s="133"/>
      <c r="CH76" s="146"/>
      <c r="CI76" s="133"/>
      <c r="CJ76" s="147"/>
      <c r="CK76" s="133"/>
      <c r="CL76" s="133"/>
      <c r="CM76" s="133"/>
      <c r="CN76" s="133"/>
      <c r="CO76" s="133"/>
      <c r="CP76" s="133"/>
      <c r="CQ76" s="133"/>
      <c r="CR76" s="133"/>
      <c r="CS76" s="133"/>
      <c r="CT76" s="134"/>
      <c r="CU76" s="135"/>
      <c r="CV76" s="135"/>
      <c r="CW76" s="135"/>
      <c r="CX76" s="136" t="b">
        <f>IF(CM57=23,34)</f>
        <v>0</v>
      </c>
      <c r="CY76" s="82"/>
      <c r="CZ76" s="82"/>
      <c r="DA76" s="82"/>
      <c r="DB76" s="82"/>
      <c r="DC76" s="85"/>
      <c r="DD76" s="85"/>
    </row>
    <row r="77" spans="66:108" ht="21" hidden="1" thickBot="1" x14ac:dyDescent="0.35">
      <c r="BN77" s="94"/>
      <c r="BO77" s="140"/>
      <c r="BP77" s="142">
        <v>22</v>
      </c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132" t="b">
        <f>IF(CL57=22,12)</f>
        <v>0</v>
      </c>
      <c r="CC77" s="135"/>
      <c r="CD77" s="135"/>
      <c r="CE77" s="135"/>
      <c r="CF77" s="134"/>
      <c r="CG77" s="135"/>
      <c r="CH77" s="148"/>
      <c r="CI77" s="135"/>
      <c r="CJ77" s="149"/>
      <c r="CK77" s="135"/>
      <c r="CL77" s="135"/>
      <c r="CM77" s="135"/>
      <c r="CN77" s="135"/>
      <c r="CO77" s="133"/>
      <c r="CP77" s="133"/>
      <c r="CQ77" s="134"/>
      <c r="CR77" s="133"/>
      <c r="CS77" s="133"/>
      <c r="CT77" s="133"/>
      <c r="CU77" s="133"/>
      <c r="CV77" s="136" t="b">
        <f>IF(CL57=22,32)</f>
        <v>0</v>
      </c>
      <c r="CW77" s="85"/>
      <c r="CX77" s="85"/>
      <c r="CY77" s="85"/>
      <c r="CZ77" s="85"/>
      <c r="DA77" s="85"/>
      <c r="DB77" s="85"/>
      <c r="DC77" s="85"/>
      <c r="DD77" s="85"/>
    </row>
    <row r="78" spans="66:108" ht="21" hidden="1" thickBot="1" x14ac:dyDescent="0.35">
      <c r="BN78" s="94"/>
      <c r="BO78" s="140"/>
      <c r="BP78" s="142">
        <v>21</v>
      </c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132" t="b">
        <f>IF(CK57=21,12)</f>
        <v>0</v>
      </c>
      <c r="CC78" s="133"/>
      <c r="CD78" s="133"/>
      <c r="CE78" s="133"/>
      <c r="CF78" s="133"/>
      <c r="CG78" s="133"/>
      <c r="CH78" s="146"/>
      <c r="CI78" s="133"/>
      <c r="CJ78" s="147"/>
      <c r="CK78" s="133"/>
      <c r="CL78" s="133"/>
      <c r="CM78" s="133"/>
      <c r="CN78" s="133"/>
      <c r="CO78" s="133"/>
      <c r="CP78" s="133"/>
      <c r="CQ78" s="133"/>
      <c r="CR78" s="133"/>
      <c r="CS78" s="133"/>
      <c r="CT78" s="136" t="b">
        <f>IF(CK57=21,30)</f>
        <v>0</v>
      </c>
      <c r="CU78" s="82"/>
      <c r="CV78" s="82"/>
      <c r="CW78" s="82"/>
      <c r="CX78" s="82"/>
      <c r="CY78" s="82"/>
      <c r="CZ78" s="82"/>
      <c r="DA78" s="82"/>
      <c r="DB78" s="82"/>
      <c r="DC78" s="85"/>
      <c r="DD78" s="85"/>
    </row>
    <row r="79" spans="66:108" ht="21" hidden="1" thickBot="1" x14ac:dyDescent="0.35">
      <c r="BN79" s="94"/>
      <c r="BO79" s="151"/>
      <c r="BP79" s="142">
        <v>20</v>
      </c>
      <c r="BQ79" s="85"/>
      <c r="BR79" s="85"/>
      <c r="BS79" s="85"/>
      <c r="BT79" s="85"/>
      <c r="BU79" s="85"/>
      <c r="BV79" s="85"/>
      <c r="BW79" s="85"/>
      <c r="BX79" s="85"/>
      <c r="CA79" s="152"/>
      <c r="CB79" s="129" t="b">
        <f>IF(CJ57=20,12)</f>
        <v>0</v>
      </c>
      <c r="CC79" s="123"/>
      <c r="CD79" s="123"/>
      <c r="CE79" s="123"/>
      <c r="CF79" s="123"/>
      <c r="CG79" s="123"/>
      <c r="CH79" s="153"/>
      <c r="CI79" s="123"/>
      <c r="CJ79" s="143"/>
      <c r="CK79" s="123"/>
      <c r="CL79" s="123"/>
      <c r="CM79" s="123"/>
      <c r="CN79" s="123"/>
      <c r="CO79" s="123"/>
      <c r="CP79" s="123"/>
      <c r="CQ79" s="123"/>
      <c r="CR79" s="115" t="b">
        <f>IF(CJ57=20,28)</f>
        <v>0</v>
      </c>
      <c r="CS79" s="152"/>
      <c r="CU79" s="82"/>
      <c r="CV79" s="82"/>
      <c r="CW79" s="82"/>
      <c r="CX79" s="82"/>
      <c r="CY79" s="82"/>
      <c r="CZ79" s="82"/>
      <c r="DA79" s="82"/>
      <c r="DB79" s="82"/>
      <c r="DC79" s="85"/>
      <c r="DD79" s="85"/>
    </row>
    <row r="80" spans="66:108" ht="21" hidden="1" thickBot="1" x14ac:dyDescent="0.35">
      <c r="BN80" s="94"/>
      <c r="BO80" s="151"/>
      <c r="BP80" s="142">
        <v>19</v>
      </c>
      <c r="BQ80" s="85"/>
      <c r="BR80" s="85"/>
      <c r="BS80" s="85"/>
      <c r="BT80" s="85"/>
      <c r="BU80" s="85"/>
      <c r="BV80" s="85"/>
      <c r="BW80" s="85"/>
      <c r="BX80" s="85"/>
      <c r="BZ80" s="154"/>
      <c r="CA80" s="154"/>
      <c r="CB80" s="129" t="b">
        <f>IF(CI57=19,12)</f>
        <v>0</v>
      </c>
      <c r="CC80" s="131"/>
      <c r="CD80" s="131"/>
      <c r="CE80" s="130"/>
      <c r="CF80" s="131"/>
      <c r="CG80" s="131"/>
      <c r="CH80" s="155"/>
      <c r="CI80" s="131"/>
      <c r="CJ80" s="156"/>
      <c r="CK80" s="130"/>
      <c r="CL80" s="131"/>
      <c r="CM80" s="131"/>
      <c r="CN80" s="131"/>
      <c r="CO80" s="123"/>
      <c r="CP80" s="115" t="b">
        <f>IF(CI57=19,26)</f>
        <v>0</v>
      </c>
      <c r="CQ80" s="157"/>
      <c r="CR80" s="152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/>
    </row>
    <row r="81" spans="66:143" ht="21" hidden="1" thickBot="1" x14ac:dyDescent="0.35">
      <c r="BN81" s="94"/>
      <c r="BO81" s="151"/>
      <c r="BP81" s="142">
        <v>18</v>
      </c>
      <c r="BQ81" s="82"/>
      <c r="BR81" s="82"/>
      <c r="BS81" s="82"/>
      <c r="BT81" s="82"/>
      <c r="BU81" s="82"/>
      <c r="BV81" s="82"/>
      <c r="BW81" s="82"/>
      <c r="BX81" s="82"/>
      <c r="BZ81" s="129">
        <f>IF(CH57=18,10)</f>
        <v>10</v>
      </c>
      <c r="CA81" s="131"/>
      <c r="CB81" s="131"/>
      <c r="CC81" s="131"/>
      <c r="CD81" s="131"/>
      <c r="CE81" s="130"/>
      <c r="CF81" s="131"/>
      <c r="CG81" s="131"/>
      <c r="CH81" s="155"/>
      <c r="CI81" s="131"/>
      <c r="CJ81" s="156"/>
      <c r="CK81" s="130"/>
      <c r="CL81" s="131"/>
      <c r="CM81" s="131"/>
      <c r="CN81" s="131"/>
      <c r="CO81" s="123"/>
      <c r="CP81" s="115">
        <f>IF(CH57=18,26)</f>
        <v>26</v>
      </c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</row>
    <row r="82" spans="66:143" ht="21" hidden="1" thickBot="1" x14ac:dyDescent="0.35">
      <c r="BN82" s="94"/>
      <c r="BO82" s="151"/>
      <c r="BP82" s="158">
        <v>17</v>
      </c>
      <c r="BQ82" s="82"/>
      <c r="BR82" s="82"/>
      <c r="BS82" s="82"/>
      <c r="BT82" s="82"/>
      <c r="BU82" s="82"/>
      <c r="BV82" s="82"/>
      <c r="BW82" s="82"/>
      <c r="BX82" s="129" t="b">
        <f>IF(CG57=17,8)</f>
        <v>0</v>
      </c>
      <c r="BY82" s="130"/>
      <c r="BZ82" s="130"/>
      <c r="CA82" s="131"/>
      <c r="CB82" s="131"/>
      <c r="CC82" s="131"/>
      <c r="CD82" s="131"/>
      <c r="CE82" s="131"/>
      <c r="CF82" s="131"/>
      <c r="CG82" s="131"/>
      <c r="CH82" s="155"/>
      <c r="CI82" s="131"/>
      <c r="CJ82" s="156"/>
      <c r="CK82" s="131"/>
      <c r="CL82" s="131"/>
      <c r="CM82" s="131"/>
      <c r="CN82" s="130"/>
      <c r="CO82" s="130"/>
      <c r="CP82" s="115" t="b">
        <f>IF(CG57=17,26)</f>
        <v>0</v>
      </c>
      <c r="CQ82" s="85"/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  <c r="DF82" s="1088"/>
      <c r="DG82" s="1088"/>
      <c r="DH82" s="82"/>
      <c r="DI82" s="82"/>
      <c r="DJ82" s="83"/>
      <c r="DK82" s="84"/>
      <c r="DL82" s="84"/>
      <c r="DM82" s="84"/>
      <c r="DN82" s="84"/>
      <c r="DO82" s="84"/>
      <c r="DP82" s="84"/>
      <c r="DQ82" s="84"/>
      <c r="DR82" s="84"/>
      <c r="DS82" s="84"/>
      <c r="DT82" s="84"/>
      <c r="DU82" s="84"/>
      <c r="DV82" s="84"/>
      <c r="DW82" s="84"/>
      <c r="DX82" s="84"/>
      <c r="DY82" s="84"/>
      <c r="DZ82" s="84"/>
      <c r="EA82" s="84"/>
      <c r="EB82" s="84"/>
      <c r="EC82" s="84"/>
      <c r="ED82" s="85"/>
      <c r="EE82" s="85"/>
      <c r="EF82" s="85"/>
      <c r="EG82" s="85"/>
      <c r="EH82" s="85"/>
      <c r="EI82" s="85"/>
      <c r="EJ82" s="85"/>
      <c r="EK82" s="85"/>
      <c r="EL82" s="79"/>
      <c r="EM82" s="79"/>
    </row>
    <row r="83" spans="66:143" ht="21" hidden="1" thickBot="1" x14ac:dyDescent="0.35">
      <c r="BN83" s="94"/>
      <c r="BO83" s="151"/>
      <c r="BP83" s="158">
        <v>16</v>
      </c>
      <c r="BQ83" s="82"/>
      <c r="BR83" s="82"/>
      <c r="BS83" s="82"/>
      <c r="BT83" s="82"/>
      <c r="BU83" s="82"/>
      <c r="BV83" s="161" t="b">
        <f>IF(CF57=16,6)</f>
        <v>0</v>
      </c>
      <c r="BW83" s="162"/>
      <c r="BX83" s="163"/>
      <c r="BY83" s="163"/>
      <c r="BZ83" s="162"/>
      <c r="CA83" s="162"/>
      <c r="CB83" s="162"/>
      <c r="CC83" s="162"/>
      <c r="CD83" s="162"/>
      <c r="CE83" s="162"/>
      <c r="CF83" s="162"/>
      <c r="CG83" s="162"/>
      <c r="CH83" s="164"/>
      <c r="CI83" s="162"/>
      <c r="CJ83" s="165"/>
      <c r="CK83" s="162"/>
      <c r="CL83" s="162"/>
      <c r="CM83" s="163"/>
      <c r="CN83" s="163"/>
      <c r="CO83" s="166"/>
      <c r="CP83" s="167" t="b">
        <f>IF(CF57=16,26)</f>
        <v>0</v>
      </c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  <c r="EJ83" s="85"/>
      <c r="EK83" s="85"/>
    </row>
    <row r="84" spans="66:143" ht="21" hidden="1" thickBot="1" x14ac:dyDescent="0.35">
      <c r="BN84" s="94"/>
      <c r="BO84" s="151"/>
      <c r="BP84" s="142">
        <v>15</v>
      </c>
      <c r="BQ84" s="82"/>
      <c r="BR84" s="82"/>
      <c r="BS84" s="82"/>
      <c r="BT84" s="129" t="b">
        <f>IF(CE57=15,4)</f>
        <v>0</v>
      </c>
      <c r="BU84" s="131"/>
      <c r="BV84" s="131"/>
      <c r="BW84" s="131"/>
      <c r="BX84" s="130"/>
      <c r="BY84" s="131"/>
      <c r="BZ84" s="131"/>
      <c r="CA84" s="130"/>
      <c r="CB84" s="131"/>
      <c r="CC84" s="131"/>
      <c r="CD84" s="131"/>
      <c r="CE84" s="131"/>
      <c r="CF84" s="131"/>
      <c r="CG84" s="131"/>
      <c r="CH84" s="155"/>
      <c r="CI84" s="130"/>
      <c r="CJ84" s="156"/>
      <c r="CK84" s="131"/>
      <c r="CL84" s="130"/>
      <c r="CM84" s="131"/>
      <c r="CN84" s="131"/>
      <c r="CO84" s="123"/>
      <c r="CP84" s="115" t="b">
        <f>IF(CE57=15,26)</f>
        <v>0</v>
      </c>
      <c r="CQ84" s="85"/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  <c r="EJ84" s="85"/>
      <c r="EK84" s="85"/>
    </row>
    <row r="85" spans="66:143" ht="21" hidden="1" thickBot="1" x14ac:dyDescent="0.35">
      <c r="BN85" s="94"/>
      <c r="BO85" s="151"/>
      <c r="BP85" s="142">
        <v>14</v>
      </c>
      <c r="BQ85" s="82"/>
      <c r="BR85" s="129" t="b">
        <f>IF(CD57=14,2)</f>
        <v>0</v>
      </c>
      <c r="BS85" s="131"/>
      <c r="BT85" s="131"/>
      <c r="BU85" s="131"/>
      <c r="BV85" s="130"/>
      <c r="BW85" s="131"/>
      <c r="BX85" s="131"/>
      <c r="BY85" s="130"/>
      <c r="BZ85" s="131"/>
      <c r="CA85" s="131"/>
      <c r="CB85" s="131"/>
      <c r="CC85" s="131"/>
      <c r="CD85" s="131"/>
      <c r="CE85" s="131"/>
      <c r="CF85" s="131"/>
      <c r="CG85" s="131"/>
      <c r="CH85" s="155"/>
      <c r="CI85" s="130"/>
      <c r="CJ85" s="156"/>
      <c r="CK85" s="131"/>
      <c r="CL85" s="130"/>
      <c r="CM85" s="131"/>
      <c r="CN85" s="131"/>
      <c r="CO85" s="123"/>
      <c r="CP85" s="115" t="b">
        <f>IF(CD57=14,26)</f>
        <v>0</v>
      </c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EJ85" s="85"/>
      <c r="EK85" s="85"/>
    </row>
    <row r="86" spans="66:143" ht="21" hidden="1" thickBot="1" x14ac:dyDescent="0.35">
      <c r="BN86" s="94"/>
      <c r="BO86" s="151"/>
      <c r="BP86" s="142">
        <v>13</v>
      </c>
      <c r="BQ86" s="82"/>
      <c r="BR86" s="82"/>
      <c r="BS86" s="82"/>
      <c r="BU86" s="168"/>
      <c r="BV86" s="168"/>
      <c r="BW86" s="101"/>
      <c r="BX86" s="168"/>
      <c r="BY86" s="132" t="b">
        <f>IF(CC57=13,9)</f>
        <v>0</v>
      </c>
      <c r="BZ86" s="135"/>
      <c r="CA86" s="135"/>
      <c r="CB86" s="135"/>
      <c r="CC86" s="135"/>
      <c r="CD86" s="135"/>
      <c r="CE86" s="135"/>
      <c r="CF86" s="135"/>
      <c r="CG86" s="136" t="b">
        <f>IF(CC57=13,17)</f>
        <v>0</v>
      </c>
      <c r="CH86" s="169"/>
      <c r="CI86" s="101"/>
      <c r="CJ86" s="170"/>
      <c r="CK86" s="168"/>
      <c r="CM86" s="82"/>
      <c r="CN86" s="82"/>
      <c r="CO86" s="85"/>
      <c r="CP86" s="85"/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  <c r="EJ86" s="85"/>
      <c r="EK86" s="85"/>
    </row>
    <row r="87" spans="66:143" ht="21" hidden="1" thickBot="1" x14ac:dyDescent="0.35">
      <c r="BN87" s="94"/>
      <c r="BO87" s="151"/>
      <c r="BP87" s="142">
        <v>12</v>
      </c>
      <c r="BQ87" s="82"/>
      <c r="BS87" s="154"/>
      <c r="BT87" s="154"/>
      <c r="BU87" s="157"/>
      <c r="BV87" s="154"/>
      <c r="BW87" s="129" t="b">
        <f>IF(CB57=12,7)</f>
        <v>0</v>
      </c>
      <c r="BX87" s="131"/>
      <c r="BY87" s="131"/>
      <c r="BZ87" s="131"/>
      <c r="CA87" s="131"/>
      <c r="CB87" s="131"/>
      <c r="CC87" s="131"/>
      <c r="CD87" s="131"/>
      <c r="CE87" s="131"/>
      <c r="CF87" s="131"/>
      <c r="CG87" s="115" t="b">
        <f>IF(CB57=12,17)</f>
        <v>0</v>
      </c>
      <c r="CH87" s="171"/>
      <c r="CI87" s="157"/>
      <c r="CJ87" s="172"/>
      <c r="CK87" s="154"/>
      <c r="CM87" s="82"/>
      <c r="CN87" s="82"/>
      <c r="CO87" s="85"/>
      <c r="CP87" s="85"/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  <c r="DF87" s="119"/>
      <c r="DG87" s="119"/>
      <c r="DH87" s="119"/>
      <c r="DI87" s="119"/>
      <c r="DJ87" s="119"/>
      <c r="DK87" s="120"/>
      <c r="DL87" s="119"/>
      <c r="DM87" s="119"/>
      <c r="DN87" s="119"/>
      <c r="DO87" s="119"/>
      <c r="DP87" s="119"/>
      <c r="DQ87" s="119"/>
      <c r="DR87" s="119"/>
      <c r="DS87" s="119"/>
      <c r="DT87" s="119"/>
      <c r="DU87" s="119"/>
      <c r="DV87" s="119"/>
      <c r="DW87" s="119"/>
      <c r="DX87" s="119"/>
      <c r="DY87" s="119"/>
      <c r="DZ87" s="119"/>
      <c r="EA87" s="119"/>
      <c r="EB87" s="119"/>
      <c r="EC87" s="120"/>
      <c r="ED87" s="85"/>
      <c r="EE87" s="85"/>
      <c r="EF87" s="85"/>
      <c r="EG87" s="85"/>
      <c r="EH87" s="85"/>
      <c r="EI87" s="85"/>
      <c r="EJ87" s="85"/>
      <c r="EK87" s="85"/>
    </row>
    <row r="88" spans="66:143" ht="21" hidden="1" thickBot="1" x14ac:dyDescent="0.35">
      <c r="BN88" s="94"/>
      <c r="BO88" s="151"/>
      <c r="BP88" s="142">
        <v>11</v>
      </c>
      <c r="BR88" s="168"/>
      <c r="BS88" s="101"/>
      <c r="BT88" s="168"/>
      <c r="BU88" s="129" t="b">
        <f>IF(CA57=11,5)</f>
        <v>0</v>
      </c>
      <c r="BV88" s="131"/>
      <c r="BW88" s="131"/>
      <c r="BX88" s="131"/>
      <c r="BY88" s="131"/>
      <c r="BZ88" s="131"/>
      <c r="CA88" s="131"/>
      <c r="CB88" s="131"/>
      <c r="CC88" s="131"/>
      <c r="CD88" s="131"/>
      <c r="CE88" s="131"/>
      <c r="CF88" s="131"/>
      <c r="CG88" s="115" t="b">
        <f>IF(CA57=11,17)</f>
        <v>0</v>
      </c>
      <c r="CH88" s="169"/>
      <c r="CI88" s="101"/>
      <c r="CJ88" s="170"/>
      <c r="CL88" s="82"/>
      <c r="CM88" s="82"/>
      <c r="CN88" s="82"/>
      <c r="CO88" s="85"/>
      <c r="CP88" s="85"/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  <c r="DF88" s="119"/>
      <c r="DG88" s="119"/>
      <c r="DH88" s="119"/>
      <c r="DI88" s="119"/>
      <c r="DJ88" s="119"/>
      <c r="DK88" s="120"/>
      <c r="DL88" s="119"/>
      <c r="DM88" s="119"/>
      <c r="DN88" s="119"/>
      <c r="DO88" s="119"/>
      <c r="DP88" s="119"/>
      <c r="DQ88" s="119"/>
      <c r="DR88" s="119"/>
      <c r="DS88" s="119"/>
      <c r="DT88" s="119"/>
      <c r="DU88" s="119"/>
      <c r="DV88" s="119"/>
      <c r="DW88" s="119"/>
      <c r="DX88" s="119"/>
      <c r="DY88" s="119"/>
      <c r="DZ88" s="119"/>
      <c r="EA88" s="119"/>
      <c r="EB88" s="119"/>
      <c r="EC88" s="120"/>
      <c r="ED88" s="85"/>
      <c r="EE88" s="85"/>
      <c r="EF88" s="85"/>
      <c r="EG88" s="85"/>
      <c r="EH88" s="85"/>
      <c r="EI88" s="85"/>
      <c r="EJ88" s="85"/>
      <c r="EK88" s="85"/>
    </row>
    <row r="89" spans="66:143" ht="21" hidden="1" thickBot="1" x14ac:dyDescent="0.35">
      <c r="BN89" s="94"/>
      <c r="BO89" s="151"/>
      <c r="BP89" s="142">
        <v>10</v>
      </c>
      <c r="BR89" s="168"/>
      <c r="BS89" s="129" t="b">
        <f>IF(BZ57=10,3)</f>
        <v>0</v>
      </c>
      <c r="BT89" s="131"/>
      <c r="BU89" s="131"/>
      <c r="BV89" s="131"/>
      <c r="BW89" s="131"/>
      <c r="BX89" s="131"/>
      <c r="BY89" s="131"/>
      <c r="BZ89" s="131"/>
      <c r="CA89" s="131"/>
      <c r="CB89" s="131"/>
      <c r="CC89" s="131"/>
      <c r="CD89" s="131"/>
      <c r="CE89" s="131"/>
      <c r="CF89" s="131"/>
      <c r="CG89" s="115" t="b">
        <f>IF(BZ57=10,17)</f>
        <v>0</v>
      </c>
      <c r="CH89" s="169"/>
      <c r="CJ89" s="173"/>
      <c r="CK89" s="82"/>
      <c r="CL89" s="82"/>
      <c r="CM89" s="82"/>
      <c r="CN89" s="82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EJ89" s="85"/>
      <c r="EK89" s="85"/>
    </row>
    <row r="90" spans="66:143" ht="21" hidden="1" thickBot="1" x14ac:dyDescent="0.35">
      <c r="BN90" s="94"/>
      <c r="BO90" s="151"/>
      <c r="BP90" s="142">
        <v>9</v>
      </c>
      <c r="BQ90" s="129" t="b">
        <f>IF(BY57=9,1)</f>
        <v>0</v>
      </c>
      <c r="BR90" s="131"/>
      <c r="BS90" s="131"/>
      <c r="BT90" s="131"/>
      <c r="BU90" s="131"/>
      <c r="BV90" s="131"/>
      <c r="BW90" s="131"/>
      <c r="BX90" s="131"/>
      <c r="BY90" s="131"/>
      <c r="BZ90" s="131"/>
      <c r="CA90" s="131"/>
      <c r="CB90" s="131"/>
      <c r="CC90" s="131"/>
      <c r="CD90" s="131"/>
      <c r="CE90" s="131"/>
      <c r="CF90" s="131"/>
      <c r="CG90" s="115" t="b">
        <f>IF(BY57=9,17)</f>
        <v>0</v>
      </c>
      <c r="CH90" s="82"/>
      <c r="CI90" s="82"/>
      <c r="CJ90" s="173"/>
      <c r="CK90" s="82"/>
      <c r="CL90" s="82"/>
      <c r="CM90" s="82"/>
      <c r="CN90" s="82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  <c r="EJ90" s="85"/>
      <c r="EK90" s="85"/>
    </row>
    <row r="91" spans="66:143" ht="21" hidden="1" thickBot="1" x14ac:dyDescent="0.35">
      <c r="BN91" s="94"/>
      <c r="BO91" s="151"/>
      <c r="BP91" s="142">
        <v>8</v>
      </c>
      <c r="BQ91" s="129" t="b">
        <f>IF(BX57=8,1)</f>
        <v>0</v>
      </c>
      <c r="BR91" s="131"/>
      <c r="BS91" s="130"/>
      <c r="BT91" s="131"/>
      <c r="BU91" s="131"/>
      <c r="BV91" s="131"/>
      <c r="BW91" s="131"/>
      <c r="BX91" s="131"/>
      <c r="BY91" s="131"/>
      <c r="BZ91" s="131"/>
      <c r="CA91" s="131"/>
      <c r="CB91" s="131"/>
      <c r="CC91" s="130"/>
      <c r="CD91" s="131"/>
      <c r="CE91" s="115" t="b">
        <f>IF(BX57=8,15)</f>
        <v>0</v>
      </c>
      <c r="CF91" s="82"/>
      <c r="CG91" s="82"/>
      <c r="CH91" s="174"/>
      <c r="CI91" s="82"/>
      <c r="CJ91" s="173"/>
      <c r="CK91" s="82"/>
      <c r="CL91" s="82"/>
      <c r="CM91" s="82"/>
      <c r="CN91" s="82"/>
      <c r="CO91" s="85"/>
      <c r="CP91" s="85"/>
      <c r="CQ91" s="85"/>
      <c r="CR91" s="85"/>
      <c r="CS91" s="85"/>
      <c r="CT91" s="85"/>
      <c r="CU91" s="85"/>
      <c r="CV91" s="85"/>
      <c r="CW91" s="85"/>
      <c r="CX91" s="85"/>
      <c r="CY91" s="85"/>
      <c r="CZ91" s="85"/>
      <c r="DA91" s="85"/>
      <c r="DB91" s="85"/>
      <c r="DC91" s="85"/>
      <c r="DD91" s="85"/>
      <c r="EJ91" s="85"/>
      <c r="EK91" s="85"/>
    </row>
    <row r="92" spans="66:143" ht="21" hidden="1" thickBot="1" x14ac:dyDescent="0.35">
      <c r="BN92" s="94"/>
      <c r="BO92" s="151"/>
      <c r="BP92" s="142">
        <v>7</v>
      </c>
      <c r="BQ92" s="129" t="b">
        <f>IF(BW57=7,1)</f>
        <v>0</v>
      </c>
      <c r="BR92" s="130"/>
      <c r="BS92" s="131"/>
      <c r="BT92" s="131"/>
      <c r="BU92" s="131"/>
      <c r="BV92" s="131"/>
      <c r="BW92" s="131"/>
      <c r="BX92" s="131"/>
      <c r="BY92" s="131"/>
      <c r="BZ92" s="131"/>
      <c r="CA92" s="130"/>
      <c r="CB92" s="130"/>
      <c r="CC92" s="115" t="b">
        <f>IF(BW57=7,13)</f>
        <v>0</v>
      </c>
      <c r="CD92" s="82"/>
      <c r="CE92" s="82"/>
      <c r="CF92" s="82"/>
      <c r="CG92" s="82"/>
      <c r="CH92" s="174"/>
      <c r="CI92" s="82"/>
      <c r="CJ92" s="173"/>
      <c r="CK92" s="82"/>
      <c r="CL92" s="82"/>
      <c r="CM92" s="82"/>
      <c r="CN92" s="82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  <c r="EJ92" s="85"/>
      <c r="EK92" s="85"/>
    </row>
    <row r="93" spans="66:143" ht="21" hidden="1" thickBot="1" x14ac:dyDescent="0.35">
      <c r="BN93" s="94"/>
      <c r="BO93" s="151"/>
      <c r="BP93" s="142">
        <v>6</v>
      </c>
      <c r="BQ93" s="132" t="b">
        <f>IF(BV57=6,1)</f>
        <v>0</v>
      </c>
      <c r="BR93" s="135"/>
      <c r="BS93" s="135"/>
      <c r="BT93" s="135"/>
      <c r="BU93" s="135"/>
      <c r="BV93" s="135"/>
      <c r="BW93" s="135"/>
      <c r="BX93" s="135"/>
      <c r="BY93" s="135"/>
      <c r="BZ93" s="135"/>
      <c r="CA93" s="136" t="b">
        <f>IF(BV57=6,11)</f>
        <v>0</v>
      </c>
      <c r="CB93" s="82"/>
      <c r="CC93" s="82"/>
      <c r="CD93" s="82"/>
      <c r="CE93" s="82"/>
      <c r="CF93" s="82"/>
      <c r="CG93" s="82"/>
      <c r="CH93" s="174"/>
      <c r="CI93" s="82"/>
      <c r="CJ93" s="173"/>
      <c r="CK93" s="82"/>
      <c r="CL93" s="82"/>
      <c r="CM93" s="82"/>
      <c r="CN93" s="82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  <c r="EJ93" s="85"/>
      <c r="EK93" s="85"/>
    </row>
    <row r="94" spans="66:143" ht="21" hidden="1" thickBot="1" x14ac:dyDescent="0.35">
      <c r="BN94" s="94"/>
      <c r="BO94" s="151"/>
      <c r="BP94" s="142">
        <v>5</v>
      </c>
      <c r="BQ94" s="132" t="b">
        <f>IF(BU57=5,1)</f>
        <v>0</v>
      </c>
      <c r="BR94" s="134"/>
      <c r="BS94" s="135"/>
      <c r="BT94" s="135"/>
      <c r="BU94" s="135"/>
      <c r="BV94" s="135"/>
      <c r="BW94" s="135"/>
      <c r="BX94" s="134"/>
      <c r="BY94" s="136" t="b">
        <f>IF(BU57=5,9)</f>
        <v>0</v>
      </c>
      <c r="BZ94" s="82"/>
      <c r="CA94" s="82"/>
      <c r="CB94" s="82"/>
      <c r="CC94" s="82"/>
      <c r="CD94" s="82"/>
      <c r="CE94" s="82"/>
      <c r="CF94" s="82"/>
      <c r="CG94" s="82"/>
      <c r="CH94" s="174"/>
      <c r="CI94" s="82"/>
      <c r="CJ94" s="173"/>
      <c r="CK94" s="82"/>
      <c r="CL94" s="82"/>
      <c r="CM94" s="82"/>
      <c r="CN94" s="82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  <c r="EJ94" s="85"/>
      <c r="EK94" s="85"/>
    </row>
    <row r="95" spans="66:143" ht="21" hidden="1" thickBot="1" x14ac:dyDescent="0.35">
      <c r="BN95" s="94"/>
      <c r="BO95" s="151"/>
      <c r="BP95" s="142">
        <v>4</v>
      </c>
      <c r="BQ95" s="132" t="b">
        <f>IF(BT57=4,1)</f>
        <v>0</v>
      </c>
      <c r="BR95" s="135"/>
      <c r="BS95" s="135"/>
      <c r="BT95" s="135"/>
      <c r="BU95" s="135"/>
      <c r="BV95" s="135"/>
      <c r="BW95" s="136" t="b">
        <f>IF(BT57=4,7)</f>
        <v>0</v>
      </c>
      <c r="BX95" s="82"/>
      <c r="BY95" s="175"/>
      <c r="BZ95" s="175"/>
      <c r="CA95" s="82"/>
      <c r="CB95" s="175"/>
      <c r="CC95" s="82"/>
      <c r="CD95" s="82"/>
      <c r="CE95" s="82"/>
      <c r="CF95" s="82"/>
      <c r="CG95" s="82"/>
      <c r="CH95" s="174"/>
      <c r="CI95" s="82"/>
      <c r="CJ95" s="173"/>
      <c r="CK95" s="82"/>
      <c r="CL95" s="82"/>
      <c r="CM95" s="82"/>
      <c r="CN95" s="82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  <c r="EJ95" s="85"/>
      <c r="EK95" s="85"/>
    </row>
    <row r="96" spans="66:143" ht="21" hidden="1" thickBot="1" x14ac:dyDescent="0.35">
      <c r="BN96" s="94"/>
      <c r="BO96" s="151"/>
      <c r="BP96" s="142">
        <v>3</v>
      </c>
      <c r="BQ96" s="132" t="b">
        <f>IF(BS57=3,1)</f>
        <v>0</v>
      </c>
      <c r="BR96" s="135"/>
      <c r="BS96" s="135"/>
      <c r="BT96" s="135"/>
      <c r="BU96" s="136" t="b">
        <f>IF(BS57=3,5)</f>
        <v>0</v>
      </c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174"/>
      <c r="CI96" s="82"/>
      <c r="CJ96" s="173"/>
      <c r="CK96" s="82"/>
      <c r="CL96" s="82"/>
      <c r="CM96" s="82"/>
      <c r="CN96" s="82"/>
      <c r="CO96" s="85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  <c r="EJ96" s="85"/>
      <c r="EK96" s="85"/>
    </row>
    <row r="97" spans="2:141" ht="20.25" hidden="1" x14ac:dyDescent="0.3">
      <c r="BN97" s="94"/>
      <c r="BO97" s="151"/>
      <c r="BP97" s="142">
        <v>2</v>
      </c>
      <c r="BQ97" s="176" t="b">
        <f>IF(BR57=2,1)</f>
        <v>0</v>
      </c>
      <c r="BR97" s="177"/>
      <c r="BS97" s="178" t="b">
        <f>IF(BR57=2,3)</f>
        <v>0</v>
      </c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174"/>
      <c r="CI97" s="82"/>
      <c r="CJ97" s="173"/>
      <c r="CK97" s="82"/>
      <c r="CL97" s="82"/>
      <c r="CM97" s="82"/>
      <c r="CN97" s="82"/>
      <c r="CO97" s="85"/>
      <c r="CP97" s="85"/>
      <c r="CQ97" s="85"/>
      <c r="CR97" s="85"/>
      <c r="CS97" s="85"/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  <c r="EJ97" s="85"/>
      <c r="EK97" s="85"/>
    </row>
    <row r="98" spans="2:141" ht="21" hidden="1" thickBot="1" x14ac:dyDescent="0.35">
      <c r="BN98" s="94"/>
      <c r="BO98" s="151"/>
      <c r="BP98" s="179"/>
      <c r="BQ98" s="180">
        <f t="shared" ref="BQ98:CG98" si="3">SUM(BQ63:BQ97)</f>
        <v>0</v>
      </c>
      <c r="BR98" s="180">
        <f t="shared" si="3"/>
        <v>0</v>
      </c>
      <c r="BS98" s="180">
        <f t="shared" si="3"/>
        <v>0</v>
      </c>
      <c r="BT98" s="180">
        <f t="shared" si="3"/>
        <v>0</v>
      </c>
      <c r="BU98" s="180">
        <f t="shared" si="3"/>
        <v>0</v>
      </c>
      <c r="BV98" s="180">
        <f t="shared" si="3"/>
        <v>0</v>
      </c>
      <c r="BW98" s="180">
        <f t="shared" si="3"/>
        <v>0</v>
      </c>
      <c r="BX98" s="180">
        <f t="shared" si="3"/>
        <v>0</v>
      </c>
      <c r="BY98" s="180">
        <f t="shared" si="3"/>
        <v>0</v>
      </c>
      <c r="BZ98" s="180">
        <f t="shared" si="3"/>
        <v>10</v>
      </c>
      <c r="CA98" s="180">
        <f t="shared" si="3"/>
        <v>0</v>
      </c>
      <c r="CB98" s="180">
        <f t="shared" si="3"/>
        <v>0</v>
      </c>
      <c r="CC98" s="180">
        <f t="shared" si="3"/>
        <v>0</v>
      </c>
      <c r="CD98" s="180">
        <f t="shared" si="3"/>
        <v>0</v>
      </c>
      <c r="CE98" s="180">
        <f t="shared" si="3"/>
        <v>0</v>
      </c>
      <c r="CF98" s="180">
        <f t="shared" si="3"/>
        <v>0</v>
      </c>
      <c r="CG98" s="181">
        <f t="shared" si="3"/>
        <v>0</v>
      </c>
      <c r="CH98" s="182"/>
      <c r="CI98" s="183"/>
      <c r="CJ98" s="184"/>
      <c r="CK98" s="185">
        <f t="shared" ref="CK98:DA98" si="4">SUM(CK63:CK97)</f>
        <v>0</v>
      </c>
      <c r="CL98" s="180">
        <f t="shared" si="4"/>
        <v>0</v>
      </c>
      <c r="CM98" s="180">
        <f t="shared" si="4"/>
        <v>0</v>
      </c>
      <c r="CN98" s="180">
        <f t="shared" si="4"/>
        <v>0</v>
      </c>
      <c r="CO98" s="180">
        <f t="shared" si="4"/>
        <v>0</v>
      </c>
      <c r="CP98" s="180">
        <f t="shared" si="4"/>
        <v>26</v>
      </c>
      <c r="CQ98" s="180">
        <f t="shared" si="4"/>
        <v>0</v>
      </c>
      <c r="CR98" s="180">
        <f t="shared" si="4"/>
        <v>0</v>
      </c>
      <c r="CS98" s="180">
        <f t="shared" si="4"/>
        <v>0</v>
      </c>
      <c r="CT98" s="180">
        <f t="shared" si="4"/>
        <v>0</v>
      </c>
      <c r="CU98" s="180">
        <f t="shared" si="4"/>
        <v>0</v>
      </c>
      <c r="CV98" s="180">
        <f t="shared" si="4"/>
        <v>0</v>
      </c>
      <c r="CW98" s="180">
        <f t="shared" si="4"/>
        <v>0</v>
      </c>
      <c r="CX98" s="180">
        <f t="shared" si="4"/>
        <v>0</v>
      </c>
      <c r="CY98" s="180">
        <f t="shared" si="4"/>
        <v>0</v>
      </c>
      <c r="CZ98" s="180">
        <f t="shared" si="4"/>
        <v>0</v>
      </c>
      <c r="DA98" s="180">
        <f t="shared" si="4"/>
        <v>0</v>
      </c>
      <c r="DB98" s="85"/>
      <c r="DC98" s="85"/>
      <c r="DD98" s="85"/>
      <c r="EJ98" s="85"/>
      <c r="EK98" s="85"/>
    </row>
    <row r="99" spans="2:141" ht="161.25" customHeight="1" thickBot="1" x14ac:dyDescent="0.35">
      <c r="BN99" s="94"/>
      <c r="BO99" s="151"/>
      <c r="BP99" s="179"/>
      <c r="BQ99" s="186"/>
      <c r="BR99" s="186"/>
      <c r="BS99" s="186"/>
      <c r="BT99" s="186"/>
      <c r="BU99" s="186"/>
      <c r="BV99" s="186"/>
      <c r="BW99" s="186"/>
      <c r="BX99" s="186"/>
      <c r="BY99" s="186"/>
      <c r="BZ99" s="186"/>
      <c r="CA99" s="186"/>
      <c r="CB99" s="186"/>
      <c r="CC99" s="186"/>
      <c r="CD99" s="186"/>
      <c r="CE99" s="186"/>
      <c r="CF99" s="186"/>
      <c r="CG99" s="186"/>
      <c r="CH99" s="186"/>
      <c r="CI99" s="186"/>
      <c r="CJ99" s="186"/>
      <c r="CK99" s="187"/>
      <c r="CL99" s="186"/>
      <c r="CM99" s="186"/>
      <c r="CN99" s="186"/>
      <c r="CO99" s="186"/>
      <c r="CP99" s="186"/>
      <c r="CQ99" s="186"/>
      <c r="CR99" s="186"/>
      <c r="CS99" s="186"/>
      <c r="CT99" s="186"/>
      <c r="CU99" s="186"/>
      <c r="CV99" s="186"/>
      <c r="CW99" s="186"/>
      <c r="CX99" s="186"/>
      <c r="CY99" s="186"/>
      <c r="CZ99" s="186"/>
      <c r="DA99" s="186"/>
      <c r="DB99" s="85"/>
      <c r="DC99" s="85"/>
      <c r="DD99" s="85"/>
      <c r="EJ99" s="85"/>
      <c r="EK99" s="85"/>
    </row>
    <row r="100" spans="2:141" ht="56.1" customHeight="1" thickBot="1" x14ac:dyDescent="0.4">
      <c r="BN100" s="94"/>
      <c r="BO100" s="90" t="s">
        <v>128</v>
      </c>
      <c r="BP100" s="188" t="s">
        <v>124</v>
      </c>
      <c r="BQ100" s="851" t="str">
        <f>IF(BQ98=1,"17","")</f>
        <v/>
      </c>
      <c r="BR100" s="852" t="str">
        <f>IF(BR98=2,"16","")</f>
        <v/>
      </c>
      <c r="BS100" s="852" t="str">
        <f>IF(BS98=3,"15","")</f>
        <v/>
      </c>
      <c r="BT100" s="852" t="str">
        <f>IF(BT98=4,"14","")</f>
        <v/>
      </c>
      <c r="BU100" s="852" t="str">
        <f>IF(BU98=5,"13","")</f>
        <v/>
      </c>
      <c r="BV100" s="852" t="str">
        <f>IF(BV98=6,"12","")</f>
        <v/>
      </c>
      <c r="BW100" s="852" t="str">
        <f>IF(BW98=7,"11","")</f>
        <v/>
      </c>
      <c r="BX100" s="852" t="str">
        <f>IF(BX98=8,"10","")</f>
        <v/>
      </c>
      <c r="BY100" s="852" t="str">
        <f>IF(BY98=9,"9","")</f>
        <v/>
      </c>
      <c r="BZ100" s="852" t="str">
        <f>IF(BZ98=10,"8","")</f>
        <v>8</v>
      </c>
      <c r="CA100" s="852" t="str">
        <f>IF(CA98=11,"7","")</f>
        <v/>
      </c>
      <c r="CB100" s="853" t="str">
        <f>IF(CB98=12,"6  ADS ","")</f>
        <v/>
      </c>
      <c r="CC100" s="852" t="str">
        <f>IF(CC98=13,"5","")</f>
        <v/>
      </c>
      <c r="CD100" s="852" t="str">
        <f>IF(CD98=14,"4","")</f>
        <v/>
      </c>
      <c r="CE100" s="852" t="str">
        <f>IF(CE98=15,"3","")</f>
        <v/>
      </c>
      <c r="CF100" s="852" t="str">
        <f>IF(CF98=16,"2","")</f>
        <v/>
      </c>
      <c r="CG100" s="852" t="str">
        <f>IF(CG98=17,"1","")</f>
        <v/>
      </c>
      <c r="CH100" s="189"/>
      <c r="CI100" s="190"/>
      <c r="CJ100" s="191"/>
      <c r="CK100" s="854" t="str">
        <f>IF(CK98=21,"1","")</f>
        <v/>
      </c>
      <c r="CL100" s="854" t="str">
        <f>IF(CL98=22,"2","")</f>
        <v/>
      </c>
      <c r="CM100" s="854" t="str">
        <f>IF(CM98=23,"3","")</f>
        <v/>
      </c>
      <c r="CN100" s="854" t="str">
        <f>IF(CN98=24,"4","")</f>
        <v/>
      </c>
      <c r="CO100" s="854" t="str">
        <f>IF(CO98=25,"5","")</f>
        <v/>
      </c>
      <c r="CP100" s="855" t="str">
        <f>IF(CP98=26,"6  ADS ","")</f>
        <v xml:space="preserve">6  ADS </v>
      </c>
      <c r="CQ100" s="854" t="str">
        <f>IF(CQ98=27,"7","")</f>
        <v/>
      </c>
      <c r="CR100" s="854" t="str">
        <f>IF(CR98=28,"8","")</f>
        <v/>
      </c>
      <c r="CS100" s="854" t="str">
        <f>IF(CS98=29,"9","")</f>
        <v/>
      </c>
      <c r="CT100" s="854" t="str">
        <f>IF(CT98=30,"10","")</f>
        <v/>
      </c>
      <c r="CU100" s="854" t="str">
        <f>IF(CU98=31,"11","")</f>
        <v/>
      </c>
      <c r="CV100" s="854" t="str">
        <f>IF(CV98=32,"12","")</f>
        <v/>
      </c>
      <c r="CW100" s="854" t="str">
        <f>IF(CW98=33,"13","")</f>
        <v/>
      </c>
      <c r="CX100" s="854" t="str">
        <f>IF(CX98=34,"14","")</f>
        <v/>
      </c>
      <c r="CY100" s="854" t="str">
        <f>IF(CY98=35,"15","")</f>
        <v/>
      </c>
      <c r="CZ100" s="854" t="str">
        <f>IF(CZ98=36,"16","")</f>
        <v/>
      </c>
      <c r="DA100" s="856" t="str">
        <f>IF(DA98=37,"17","")</f>
        <v/>
      </c>
      <c r="DB100" s="388"/>
      <c r="DC100" s="85"/>
      <c r="DD100" s="85"/>
      <c r="EJ100" s="85"/>
      <c r="EK100" s="85"/>
    </row>
    <row r="101" spans="2:141" ht="45" customHeight="1" thickBot="1" x14ac:dyDescent="0.4">
      <c r="BM101" s="88" t="b">
        <f>AND(BO101&gt;=10,$AZ$153&gt;=10,$BA$153&gt;=10)</f>
        <v>1</v>
      </c>
      <c r="BN101" s="92" t="str">
        <f>IF(BM101=TRUE,"O K","OVERLOAD")</f>
        <v>O K</v>
      </c>
      <c r="BO101" s="20">
        <f>+$E$20/(BQ25/2)</f>
        <v>76.372315035799517</v>
      </c>
      <c r="BP101" s="889" t="s">
        <v>186</v>
      </c>
      <c r="BQ101" s="890">
        <v>-10</v>
      </c>
      <c r="BR101" s="890">
        <v>-9</v>
      </c>
      <c r="BS101" s="890">
        <v>-8</v>
      </c>
      <c r="BT101" s="890">
        <v>-7</v>
      </c>
      <c r="BU101" s="890">
        <v>-6</v>
      </c>
      <c r="BV101" s="890">
        <v>-5</v>
      </c>
      <c r="BW101" s="890">
        <v>-4</v>
      </c>
      <c r="BX101" s="890">
        <v>-3</v>
      </c>
      <c r="BY101" s="890">
        <v>-2</v>
      </c>
      <c r="BZ101" s="890">
        <v>-1</v>
      </c>
      <c r="CA101" s="890">
        <v>0</v>
      </c>
      <c r="CB101" s="890">
        <v>1</v>
      </c>
      <c r="CC101" s="890">
        <v>2</v>
      </c>
      <c r="CD101" s="890">
        <v>3</v>
      </c>
      <c r="CE101" s="890">
        <v>4</v>
      </c>
      <c r="CF101" s="890">
        <v>5</v>
      </c>
      <c r="CG101" s="890">
        <v>6</v>
      </c>
      <c r="CH101" s="890">
        <v>7</v>
      </c>
      <c r="CI101" s="890">
        <v>8</v>
      </c>
      <c r="CJ101" s="890">
        <v>9</v>
      </c>
      <c r="CK101" s="890">
        <v>10</v>
      </c>
      <c r="CL101" s="890">
        <v>11</v>
      </c>
      <c r="CM101" s="890">
        <v>12</v>
      </c>
      <c r="CN101" s="890">
        <v>13</v>
      </c>
      <c r="CO101" s="890">
        <v>14</v>
      </c>
      <c r="CP101" s="890">
        <v>15</v>
      </c>
      <c r="CQ101" s="890">
        <v>16</v>
      </c>
      <c r="CR101" s="890">
        <v>17</v>
      </c>
      <c r="CS101" s="890">
        <v>18</v>
      </c>
      <c r="CT101" s="890">
        <v>19</v>
      </c>
      <c r="CU101" s="890">
        <v>20</v>
      </c>
      <c r="CV101" s="890">
        <v>21</v>
      </c>
      <c r="CW101" s="890">
        <v>22</v>
      </c>
      <c r="CX101" s="890">
        <v>23</v>
      </c>
      <c r="CY101" s="890">
        <v>24</v>
      </c>
      <c r="CZ101" s="890">
        <v>25</v>
      </c>
      <c r="DA101" s="892">
        <v>26</v>
      </c>
      <c r="DB101" s="85"/>
      <c r="DC101" s="85"/>
      <c r="DD101" s="85"/>
      <c r="EJ101" s="85"/>
      <c r="EK101" s="85"/>
    </row>
    <row r="102" spans="2:141" ht="64.5" customHeight="1" x14ac:dyDescent="0.3">
      <c r="BM102" s="460"/>
      <c r="BN102" s="150"/>
      <c r="BP102" s="85"/>
      <c r="BQ102" s="218"/>
      <c r="BR102" s="218"/>
      <c r="BS102" s="218"/>
      <c r="BT102" s="218"/>
      <c r="BU102" s="218"/>
      <c r="BV102" s="218"/>
      <c r="BW102" s="218"/>
      <c r="BX102" s="218"/>
      <c r="BY102" s="218"/>
      <c r="BZ102" s="218"/>
      <c r="CA102" s="218"/>
      <c r="CB102" s="218"/>
      <c r="CC102" s="218"/>
      <c r="CD102" s="218"/>
      <c r="CE102" s="218"/>
      <c r="CF102" s="218"/>
      <c r="CG102" s="218"/>
      <c r="CH102" s="218"/>
      <c r="CI102" s="218"/>
      <c r="CJ102" s="218"/>
      <c r="CK102" s="218"/>
      <c r="CL102" s="218"/>
      <c r="CM102" s="218"/>
      <c r="CN102" s="218"/>
      <c r="CO102" s="218"/>
      <c r="CP102" s="218"/>
      <c r="CQ102" s="218"/>
      <c r="CR102" s="218"/>
      <c r="CS102" s="218"/>
      <c r="CT102" s="218"/>
      <c r="CU102" s="218"/>
      <c r="CV102" s="218"/>
      <c r="CW102" s="218"/>
      <c r="CX102" s="218"/>
      <c r="CY102" s="218"/>
      <c r="CZ102" s="218"/>
      <c r="DA102" s="218"/>
      <c r="DB102" s="218"/>
      <c r="DC102" s="85"/>
      <c r="DD102" s="85"/>
    </row>
    <row r="103" spans="2:141" ht="21" hidden="1" customHeight="1" x14ac:dyDescent="0.3">
      <c r="E103" s="453"/>
      <c r="F103" s="453"/>
      <c r="G103" s="453"/>
      <c r="H103" s="457"/>
      <c r="I103" s="457"/>
      <c r="J103" s="457"/>
      <c r="K103" s="457"/>
      <c r="L103" s="457"/>
      <c r="M103" s="457"/>
      <c r="N103" s="457"/>
      <c r="O103" s="457"/>
      <c r="P103" s="457"/>
      <c r="Q103" s="457"/>
      <c r="R103" s="457"/>
      <c r="U103" s="126"/>
      <c r="V103" s="457"/>
      <c r="W103" s="457"/>
      <c r="X103" s="457"/>
      <c r="Y103" s="457"/>
      <c r="Z103" s="457"/>
      <c r="AA103" s="457"/>
      <c r="AB103" s="126"/>
      <c r="AC103" s="126"/>
      <c r="AD103" s="126"/>
      <c r="AE103" s="126"/>
      <c r="AF103" s="457"/>
      <c r="AG103" s="457"/>
      <c r="AH103" s="457"/>
      <c r="AI103" s="457"/>
      <c r="AJ103" s="457"/>
      <c r="AK103" s="457"/>
      <c r="AL103" s="457"/>
      <c r="AM103" s="457"/>
      <c r="AN103" s="457"/>
      <c r="AO103" s="457"/>
      <c r="AP103" s="457"/>
      <c r="AQ103" s="457"/>
      <c r="AR103" s="457"/>
      <c r="AS103" s="457"/>
      <c r="AT103" s="457"/>
      <c r="AU103" s="457"/>
      <c r="AV103" s="457"/>
      <c r="AW103" s="457"/>
      <c r="AX103" s="457"/>
      <c r="AY103" s="457"/>
      <c r="AZ103" s="457"/>
      <c r="BA103" s="457"/>
      <c r="BB103" s="51"/>
      <c r="BC103" s="51"/>
      <c r="BD103" s="51"/>
      <c r="BE103" s="51"/>
      <c r="BF103" s="51"/>
      <c r="BG103" s="51"/>
      <c r="BH103" s="51"/>
      <c r="BI103" s="51"/>
      <c r="BM103" s="460"/>
      <c r="BN103" s="150"/>
      <c r="BO103" s="150"/>
      <c r="BP103" s="85"/>
      <c r="BQ103" s="218"/>
      <c r="BR103" s="218"/>
      <c r="BS103" s="218"/>
      <c r="BT103" s="218"/>
      <c r="BU103" s="218"/>
      <c r="BV103" s="218"/>
      <c r="BW103" s="218"/>
      <c r="BX103" s="218"/>
      <c r="BY103" s="218"/>
      <c r="BZ103" s="218"/>
      <c r="CA103" s="218"/>
      <c r="CB103" s="221"/>
      <c r="CC103" s="218"/>
      <c r="CD103" s="218"/>
      <c r="CE103" s="218"/>
      <c r="CF103" s="218"/>
      <c r="CG103" s="218"/>
      <c r="CH103" s="218"/>
      <c r="CI103" s="218"/>
      <c r="CJ103" s="218"/>
      <c r="CK103" s="218"/>
      <c r="CL103" s="218"/>
      <c r="CM103" s="218"/>
      <c r="CN103" s="218"/>
      <c r="CO103" s="218"/>
      <c r="CP103" s="218"/>
      <c r="CQ103" s="218"/>
      <c r="CR103" s="218"/>
      <c r="CS103" s="218"/>
      <c r="CT103" s="218"/>
      <c r="CU103" s="218"/>
      <c r="CV103" s="218"/>
      <c r="CW103" s="218"/>
      <c r="CX103" s="218"/>
      <c r="CY103" s="218"/>
      <c r="CZ103" s="218"/>
      <c r="DA103" s="218"/>
      <c r="DB103" s="218"/>
    </row>
    <row r="104" spans="2:141" ht="21" hidden="1" customHeight="1" x14ac:dyDescent="0.3">
      <c r="E104" s="453"/>
      <c r="F104" s="453"/>
      <c r="G104" s="453"/>
      <c r="H104" s="457"/>
      <c r="I104" s="457"/>
      <c r="J104" s="457"/>
      <c r="K104" s="457"/>
      <c r="L104" s="457"/>
      <c r="M104" s="457"/>
      <c r="N104" s="457"/>
      <c r="O104" s="457"/>
      <c r="P104" s="457"/>
      <c r="Q104" s="457"/>
      <c r="R104" s="457"/>
      <c r="S104" s="457"/>
      <c r="T104" s="457"/>
      <c r="U104" s="126"/>
      <c r="V104" s="457"/>
      <c r="W104" s="457"/>
      <c r="X104" s="457"/>
      <c r="Y104" s="457"/>
      <c r="Z104" s="457"/>
      <c r="AA104" s="457"/>
      <c r="AB104" s="126"/>
      <c r="AC104" s="126"/>
      <c r="AD104" s="126"/>
      <c r="AE104" s="126"/>
      <c r="AF104" s="457"/>
      <c r="AG104" s="457"/>
      <c r="AH104" s="457"/>
      <c r="AI104" s="457"/>
      <c r="AJ104" s="457"/>
      <c r="AK104" s="457"/>
      <c r="AL104" s="457"/>
      <c r="AM104" s="457"/>
      <c r="AN104" s="457"/>
      <c r="AO104" s="457"/>
      <c r="AP104" s="457"/>
      <c r="AQ104" s="457"/>
      <c r="AR104" s="457"/>
      <c r="AS104" s="457"/>
      <c r="AT104" s="457"/>
      <c r="AU104" s="457"/>
      <c r="AV104" s="457"/>
      <c r="AW104" s="457"/>
      <c r="AX104" s="457"/>
      <c r="AY104" s="457"/>
      <c r="AZ104" s="457"/>
      <c r="BA104" s="457"/>
      <c r="BB104" s="51"/>
      <c r="BC104" s="51"/>
      <c r="BD104" s="51"/>
      <c r="BE104" s="51"/>
      <c r="BF104" s="51"/>
      <c r="BG104" s="51"/>
      <c r="BH104" s="51"/>
      <c r="BI104" s="51"/>
      <c r="BM104" s="460"/>
      <c r="BN104" s="150"/>
      <c r="BO104" s="150"/>
      <c r="BP104" s="82"/>
      <c r="BQ104" s="82"/>
      <c r="BR104" s="82"/>
      <c r="BS104" s="82"/>
      <c r="BT104" s="82"/>
      <c r="BU104" s="82"/>
      <c r="BV104" s="224"/>
      <c r="BW104" s="224"/>
      <c r="BX104" s="224"/>
      <c r="BY104" s="224"/>
      <c r="BZ104" s="224"/>
      <c r="CA104" s="224"/>
      <c r="CB104" s="224"/>
      <c r="CC104" s="224"/>
      <c r="CD104" s="224"/>
      <c r="CE104" s="224"/>
      <c r="CF104" s="224"/>
      <c r="CG104" s="224"/>
      <c r="CH104" s="224"/>
      <c r="CI104" s="224"/>
      <c r="CJ104" s="84"/>
      <c r="CK104" s="85"/>
      <c r="CL104" s="85"/>
      <c r="CM104" s="85"/>
      <c r="CN104" s="85"/>
      <c r="CO104" s="85"/>
      <c r="CP104" s="85"/>
      <c r="CQ104" s="85"/>
      <c r="CR104" s="85"/>
      <c r="CS104" s="85"/>
      <c r="CT104" s="85"/>
      <c r="CU104" s="85"/>
      <c r="CV104" s="85"/>
      <c r="CW104" s="85"/>
      <c r="CX104" s="85"/>
      <c r="CY104" s="85"/>
      <c r="CZ104" s="85"/>
      <c r="DA104" s="85"/>
      <c r="DB104" s="85"/>
      <c r="DC104" s="85"/>
      <c r="DD104" s="85"/>
    </row>
    <row r="105" spans="2:141" ht="21" hidden="1" customHeight="1" x14ac:dyDescent="0.25">
      <c r="E105" s="453"/>
      <c r="F105" s="453"/>
      <c r="G105" s="453"/>
      <c r="H105" s="457"/>
      <c r="I105" s="457"/>
      <c r="J105" s="457"/>
      <c r="K105" s="457"/>
      <c r="L105" s="457"/>
      <c r="M105" s="457"/>
      <c r="N105" s="457"/>
      <c r="O105" s="457"/>
      <c r="P105" s="457"/>
      <c r="Q105" s="457"/>
      <c r="R105" s="457"/>
      <c r="S105" s="457"/>
      <c r="T105" s="457"/>
      <c r="U105" s="126"/>
      <c r="V105" s="457"/>
      <c r="W105" s="457"/>
      <c r="X105" s="457"/>
      <c r="Y105" s="457"/>
      <c r="Z105" s="457"/>
      <c r="AA105" s="457"/>
      <c r="AB105" s="126"/>
      <c r="AC105" s="126"/>
      <c r="AD105" s="126"/>
      <c r="AE105" s="126"/>
      <c r="AF105" s="457"/>
      <c r="AG105" s="457"/>
      <c r="AH105" s="457"/>
      <c r="AI105" s="457"/>
      <c r="AJ105" s="457"/>
      <c r="AK105" s="457"/>
      <c r="AL105" s="457"/>
      <c r="AM105" s="457"/>
      <c r="AN105" s="457"/>
      <c r="AO105" s="457"/>
      <c r="AP105" s="457"/>
      <c r="AQ105" s="457"/>
      <c r="AR105" s="457"/>
      <c r="AS105" s="457"/>
      <c r="AT105" s="457"/>
      <c r="AU105" s="457"/>
      <c r="AV105" s="457"/>
      <c r="AW105" s="457"/>
      <c r="AX105" s="457"/>
      <c r="AY105" s="457"/>
      <c r="AZ105" s="457"/>
      <c r="BA105" s="457"/>
      <c r="BB105" s="51"/>
      <c r="BC105" s="51"/>
      <c r="BD105" s="51"/>
      <c r="BE105" s="51"/>
      <c r="BF105" s="51"/>
      <c r="BG105" s="51"/>
      <c r="BH105" s="51"/>
      <c r="BI105" s="51"/>
      <c r="BM105" s="460"/>
      <c r="BN105" s="150"/>
      <c r="BO105" s="150"/>
      <c r="BP105" s="226"/>
      <c r="BQ105" s="226"/>
      <c r="BR105" s="226"/>
      <c r="BS105" s="226"/>
      <c r="BT105" s="226"/>
      <c r="BU105" s="226"/>
      <c r="BV105" s="227"/>
      <c r="BW105" s="227"/>
      <c r="BX105" s="227"/>
      <c r="BY105" s="227"/>
      <c r="BZ105" s="227"/>
      <c r="CA105" s="227"/>
      <c r="CB105" s="227"/>
      <c r="CC105" s="227"/>
      <c r="CD105" s="227"/>
      <c r="CE105" s="227"/>
      <c r="CF105" s="227"/>
      <c r="CG105" s="227"/>
      <c r="CH105" s="227"/>
      <c r="CI105" s="227"/>
      <c r="CJ105" s="225"/>
    </row>
    <row r="106" spans="2:141" ht="21" hidden="1" customHeight="1" x14ac:dyDescent="0.25">
      <c r="E106" s="453"/>
      <c r="F106" s="453"/>
      <c r="G106" s="453"/>
      <c r="H106" s="457"/>
      <c r="I106" s="457"/>
      <c r="J106" s="457"/>
      <c r="K106" s="457"/>
      <c r="L106" s="457"/>
      <c r="M106" s="457"/>
      <c r="N106" s="457"/>
      <c r="O106" s="457"/>
      <c r="P106" s="457"/>
      <c r="Q106" s="457"/>
      <c r="R106" s="457"/>
      <c r="S106" s="457"/>
      <c r="T106" s="457"/>
      <c r="U106" s="126"/>
      <c r="V106" s="457"/>
      <c r="W106" s="457"/>
      <c r="X106" s="457"/>
      <c r="Y106" s="457"/>
      <c r="Z106" s="457"/>
      <c r="AA106" s="457"/>
      <c r="AB106" s="126"/>
      <c r="AC106" s="126"/>
      <c r="AD106" s="126"/>
      <c r="AE106" s="126"/>
      <c r="AF106" s="457"/>
      <c r="AG106" s="457"/>
      <c r="AH106" s="457"/>
      <c r="AI106" s="457"/>
      <c r="AJ106" s="457"/>
      <c r="AK106" s="457"/>
      <c r="AL106" s="457"/>
      <c r="AM106" s="457"/>
      <c r="AN106" s="457"/>
      <c r="AO106" s="457"/>
      <c r="AP106" s="457"/>
      <c r="AQ106" s="457"/>
      <c r="AR106" s="457"/>
      <c r="AS106" s="457"/>
      <c r="AT106" s="457"/>
      <c r="AU106" s="457"/>
      <c r="AV106" s="457"/>
      <c r="AW106" s="457"/>
      <c r="AX106" s="457"/>
      <c r="AY106" s="457"/>
      <c r="AZ106" s="457"/>
      <c r="BA106" s="457"/>
      <c r="BB106" s="51"/>
      <c r="BC106" s="51"/>
      <c r="BD106" s="51"/>
      <c r="BE106" s="51"/>
      <c r="BF106" s="51"/>
      <c r="BG106" s="51"/>
      <c r="BH106" s="51"/>
      <c r="BI106" s="51"/>
      <c r="BM106" s="460"/>
      <c r="BN106" s="229"/>
      <c r="BO106" s="150"/>
      <c r="BP106" s="230"/>
      <c r="BS106" s="226"/>
      <c r="BT106" s="226"/>
      <c r="BU106" s="226"/>
      <c r="BV106" s="227"/>
      <c r="BW106" s="227"/>
      <c r="BX106" s="227"/>
      <c r="BY106" s="227"/>
      <c r="BZ106" s="227"/>
      <c r="CA106" s="227"/>
      <c r="CB106" s="227"/>
      <c r="CC106" s="227"/>
      <c r="CD106" s="227"/>
      <c r="CE106" s="227"/>
      <c r="CF106" s="227"/>
      <c r="CG106" s="227"/>
      <c r="CH106" s="227"/>
      <c r="CI106" s="227"/>
      <c r="CJ106" s="225"/>
      <c r="CR106" s="230"/>
      <c r="DD106" s="228" t="s">
        <v>58</v>
      </c>
    </row>
    <row r="107" spans="2:141" ht="21" hidden="1" customHeight="1" x14ac:dyDescent="0.25">
      <c r="D107" s="453"/>
      <c r="E107" s="453"/>
      <c r="F107" s="453"/>
      <c r="G107" s="453"/>
      <c r="H107" s="457"/>
      <c r="I107" s="457"/>
      <c r="J107" s="457"/>
      <c r="K107" s="457"/>
      <c r="L107" s="457"/>
      <c r="M107" s="457"/>
      <c r="N107" s="457"/>
      <c r="O107" s="457"/>
      <c r="P107" s="457"/>
      <c r="Q107" s="457"/>
      <c r="R107" s="457"/>
      <c r="S107" s="457"/>
      <c r="T107" s="457"/>
      <c r="U107" s="126"/>
      <c r="V107" s="457"/>
      <c r="W107" s="457"/>
      <c r="X107" s="457"/>
      <c r="Y107" s="457"/>
      <c r="Z107" s="457"/>
      <c r="AA107" s="457"/>
      <c r="AB107" s="126"/>
      <c r="AC107" s="126"/>
      <c r="AD107" s="126"/>
      <c r="AE107" s="126"/>
      <c r="AF107" s="457"/>
      <c r="AG107" s="457"/>
      <c r="AH107" s="457"/>
      <c r="AI107" s="457"/>
      <c r="AJ107" s="457"/>
      <c r="AK107" s="457"/>
      <c r="AL107" s="457"/>
      <c r="AM107" s="457"/>
      <c r="AN107" s="457"/>
      <c r="AO107" s="457"/>
      <c r="AP107" s="457"/>
      <c r="AQ107" s="457"/>
      <c r="AR107" s="457"/>
      <c r="AS107" s="457"/>
      <c r="AT107" s="457"/>
      <c r="AU107" s="457"/>
      <c r="AV107" s="457"/>
      <c r="AW107" s="457"/>
      <c r="AX107" s="457"/>
      <c r="AY107" s="457"/>
      <c r="AZ107" s="457"/>
      <c r="BA107" s="457"/>
      <c r="BB107" s="51"/>
      <c r="BC107" s="51"/>
      <c r="BD107" s="51"/>
      <c r="BE107" s="51"/>
      <c r="BF107" s="51"/>
      <c r="BG107" s="51"/>
      <c r="BH107" s="51"/>
      <c r="BI107" s="51"/>
      <c r="BM107" s="460"/>
      <c r="BN107" s="229"/>
      <c r="BO107" s="150"/>
      <c r="BP107" s="230"/>
      <c r="BS107" s="226"/>
      <c r="BT107" s="226"/>
      <c r="BU107" s="226"/>
      <c r="BV107" s="227"/>
      <c r="BW107" s="227"/>
      <c r="BX107" s="227"/>
      <c r="BY107" s="227"/>
      <c r="BZ107" s="227"/>
      <c r="CA107" s="227"/>
      <c r="CB107" s="227"/>
      <c r="CC107" s="227"/>
      <c r="CD107" s="227"/>
      <c r="CE107" s="227"/>
      <c r="CF107" s="227"/>
      <c r="CG107" s="227"/>
      <c r="CH107" s="227"/>
      <c r="CI107" s="227"/>
      <c r="CJ107" s="225"/>
      <c r="CP107" s="238"/>
      <c r="CR107" s="230"/>
      <c r="DD107" s="228">
        <f>+-BH219</f>
        <v>-801.26137716666699</v>
      </c>
    </row>
    <row r="108" spans="2:141" ht="21" hidden="1" customHeight="1" x14ac:dyDescent="0.25">
      <c r="D108" s="453"/>
      <c r="E108" s="453"/>
      <c r="F108" s="453"/>
      <c r="G108" s="453"/>
      <c r="H108" s="457"/>
      <c r="I108" s="457"/>
      <c r="J108" s="457"/>
      <c r="K108" s="457"/>
      <c r="L108" s="457"/>
      <c r="M108" s="457"/>
      <c r="N108" s="457"/>
      <c r="O108" s="457"/>
      <c r="P108" s="457"/>
      <c r="Q108" s="457"/>
      <c r="R108" s="457"/>
      <c r="S108" s="457"/>
      <c r="T108" s="457"/>
      <c r="U108" s="126"/>
      <c r="V108" s="457"/>
      <c r="W108" s="457"/>
      <c r="X108" s="457"/>
      <c r="Y108" s="457"/>
      <c r="Z108" s="457"/>
      <c r="AA108" s="457"/>
      <c r="AB108" s="126"/>
      <c r="AC108" s="126"/>
      <c r="AD108" s="126"/>
      <c r="AE108" s="126"/>
      <c r="AF108" s="457"/>
      <c r="AG108" s="457"/>
      <c r="AH108" s="457"/>
      <c r="AI108" s="457"/>
      <c r="AJ108" s="457"/>
      <c r="AK108" s="457"/>
      <c r="AL108" s="457"/>
      <c r="AM108" s="457"/>
      <c r="AN108" s="457"/>
      <c r="AO108" s="457"/>
      <c r="AP108" s="457"/>
      <c r="AQ108" s="457"/>
      <c r="AR108" s="457"/>
      <c r="AS108" s="457"/>
      <c r="AT108" s="457"/>
      <c r="AU108" s="457"/>
      <c r="AV108" s="457"/>
      <c r="AW108" s="457"/>
      <c r="AX108" s="457"/>
      <c r="AY108" s="457"/>
      <c r="AZ108" s="457"/>
      <c r="BA108" s="457"/>
      <c r="BB108" s="51"/>
      <c r="BC108" s="51"/>
      <c r="BD108" s="51"/>
      <c r="BE108" s="51"/>
      <c r="BF108" s="51"/>
      <c r="BG108" s="51"/>
      <c r="BH108" s="51"/>
      <c r="BI108" s="51"/>
      <c r="BM108" s="460"/>
      <c r="BN108" s="150"/>
      <c r="BO108" s="150"/>
      <c r="BP108" s="226"/>
      <c r="BQ108" s="226"/>
      <c r="BR108" s="226"/>
      <c r="BS108" s="226"/>
      <c r="BT108" s="226"/>
      <c r="BU108" s="226"/>
      <c r="BV108" s="227"/>
      <c r="BW108" s="227"/>
      <c r="BX108" s="227"/>
      <c r="BY108" s="227"/>
      <c r="BZ108" s="227"/>
      <c r="CA108" s="227"/>
      <c r="CB108" s="227"/>
      <c r="CC108" s="227"/>
      <c r="CD108" s="227"/>
      <c r="CE108" s="227"/>
      <c r="CF108" s="227"/>
      <c r="CG108" s="227"/>
      <c r="CH108" s="227"/>
      <c r="CI108" s="227"/>
      <c r="CJ108" s="225"/>
    </row>
    <row r="109" spans="2:141" ht="21" hidden="1" customHeight="1" x14ac:dyDescent="0.4">
      <c r="B109" s="455"/>
      <c r="C109" s="455"/>
      <c r="D109" s="453"/>
      <c r="E109" s="453"/>
      <c r="F109" s="453"/>
      <c r="G109" s="453"/>
      <c r="H109" s="457"/>
      <c r="I109" s="457"/>
      <c r="J109" s="457"/>
      <c r="K109" s="457"/>
      <c r="L109" s="457"/>
      <c r="M109" s="457"/>
      <c r="N109" s="457"/>
      <c r="O109" s="457"/>
      <c r="P109" s="457"/>
      <c r="Q109" s="457"/>
      <c r="R109" s="457"/>
      <c r="S109" s="457"/>
      <c r="T109" s="457"/>
      <c r="U109" s="126"/>
      <c r="V109" s="457"/>
      <c r="W109" s="457"/>
      <c r="X109" s="457"/>
      <c r="Y109" s="457"/>
      <c r="Z109" s="457"/>
      <c r="AA109" s="457"/>
      <c r="AB109" s="126"/>
      <c r="AC109" s="126"/>
      <c r="AD109" s="126"/>
      <c r="AE109" s="126"/>
      <c r="AF109" s="457"/>
      <c r="AG109" s="457"/>
      <c r="AH109" s="457"/>
      <c r="AI109" s="457"/>
      <c r="AJ109" s="457"/>
      <c r="AK109" s="457"/>
      <c r="AL109" s="457"/>
      <c r="AM109" s="457"/>
      <c r="AN109" s="457"/>
      <c r="AO109" s="457"/>
      <c r="AP109" s="457"/>
      <c r="AQ109" s="457"/>
      <c r="AR109" s="457"/>
      <c r="AS109" s="457"/>
      <c r="AT109" s="457"/>
      <c r="AU109" s="457"/>
      <c r="AV109" s="457"/>
      <c r="AW109" s="457"/>
      <c r="AX109" s="457"/>
      <c r="AY109" s="457"/>
      <c r="AZ109" s="457"/>
      <c r="BA109" s="457"/>
      <c r="BB109" s="51"/>
      <c r="BC109" s="51"/>
      <c r="BD109" s="51"/>
      <c r="BE109" s="51"/>
      <c r="BF109" s="51"/>
      <c r="BG109" s="51"/>
      <c r="BH109" s="51"/>
      <c r="BI109" s="51"/>
      <c r="BM109" s="241"/>
      <c r="BN109" s="241"/>
      <c r="BO109" s="241"/>
      <c r="BP109" s="226"/>
      <c r="BQ109" s="226"/>
      <c r="BR109" s="226"/>
      <c r="BS109" s="226"/>
      <c r="BT109" s="226"/>
      <c r="BU109" s="226"/>
      <c r="BV109" s="227"/>
      <c r="BW109" s="227"/>
      <c r="BX109" s="227"/>
      <c r="BY109" s="227"/>
      <c r="BZ109" s="227"/>
      <c r="CA109" s="227"/>
      <c r="CB109" s="227"/>
      <c r="CC109" s="227"/>
      <c r="CD109" s="227"/>
      <c r="CE109" s="227"/>
      <c r="CF109" s="227"/>
      <c r="CG109" s="227"/>
      <c r="CH109" s="227"/>
      <c r="CI109" s="227"/>
      <c r="CJ109" s="225"/>
    </row>
    <row r="110" spans="2:141" ht="21" hidden="1" customHeight="1" x14ac:dyDescent="0.4">
      <c r="B110" s="455"/>
      <c r="C110" s="455"/>
      <c r="D110" s="453"/>
      <c r="E110" s="453"/>
      <c r="F110" s="453"/>
      <c r="G110" s="453"/>
      <c r="H110" s="457"/>
      <c r="I110" s="457"/>
      <c r="J110" s="457"/>
      <c r="K110" s="457"/>
      <c r="L110" s="457"/>
      <c r="M110" s="457"/>
      <c r="N110" s="457"/>
      <c r="O110" s="457"/>
      <c r="P110" s="457"/>
      <c r="Q110" s="457"/>
      <c r="R110" s="457"/>
      <c r="S110" s="457"/>
      <c r="T110" s="457"/>
      <c r="U110" s="126"/>
      <c r="V110" s="457"/>
      <c r="W110" s="457"/>
      <c r="X110" s="457"/>
      <c r="Y110" s="457"/>
      <c r="Z110" s="457"/>
      <c r="AA110" s="457"/>
      <c r="AB110" s="126"/>
      <c r="AC110" s="126"/>
      <c r="AD110" s="126"/>
      <c r="AE110" s="126"/>
      <c r="AF110" s="457"/>
      <c r="AG110" s="457"/>
      <c r="AH110" s="457"/>
      <c r="AI110" s="457"/>
      <c r="AJ110" s="457"/>
      <c r="AK110" s="457"/>
      <c r="AL110" s="457"/>
      <c r="AM110" s="457"/>
      <c r="AN110" s="457"/>
      <c r="AO110" s="457"/>
      <c r="AP110" s="457"/>
      <c r="AQ110" s="457"/>
      <c r="AR110" s="457"/>
      <c r="AS110" s="457"/>
      <c r="AT110" s="457"/>
      <c r="AU110" s="457"/>
      <c r="AV110" s="457"/>
      <c r="AW110" s="457"/>
      <c r="AX110" s="457"/>
      <c r="AY110" s="457"/>
      <c r="AZ110" s="457"/>
      <c r="BA110" s="457"/>
      <c r="BB110" s="51"/>
      <c r="BC110" s="51"/>
      <c r="BD110" s="51"/>
      <c r="BE110" s="51"/>
      <c r="BF110" s="51"/>
      <c r="BG110" s="51"/>
      <c r="BH110" s="51"/>
      <c r="BI110" s="51"/>
      <c r="BM110" s="241"/>
      <c r="BN110" s="241"/>
      <c r="BO110" s="241"/>
      <c r="BP110" s="226"/>
      <c r="BQ110" s="226"/>
      <c r="BR110" s="226"/>
      <c r="BS110" s="226"/>
      <c r="BT110" s="226"/>
      <c r="BU110" s="226"/>
      <c r="BV110" s="227"/>
      <c r="BW110" s="227"/>
      <c r="BX110" s="227"/>
      <c r="BY110" s="227"/>
      <c r="BZ110" s="227"/>
      <c r="CA110" s="227"/>
      <c r="CB110" s="227"/>
      <c r="CC110" s="227"/>
      <c r="CD110" s="227"/>
      <c r="CE110" s="227"/>
      <c r="CF110" s="227"/>
      <c r="CG110" s="227"/>
      <c r="CH110" s="227"/>
      <c r="CI110" s="227"/>
      <c r="CJ110" s="225"/>
    </row>
    <row r="111" spans="2:141" ht="21" hidden="1" customHeight="1" x14ac:dyDescent="0.4">
      <c r="B111" s="459"/>
      <c r="C111" s="68"/>
      <c r="D111" s="97"/>
      <c r="E111" s="453"/>
      <c r="F111" s="453"/>
      <c r="G111" s="453"/>
      <c r="H111" s="457"/>
      <c r="I111" s="457"/>
      <c r="J111" s="457"/>
      <c r="K111" s="457"/>
      <c r="L111" s="457"/>
      <c r="M111" s="457"/>
      <c r="N111" s="457"/>
      <c r="O111" s="457"/>
      <c r="P111" s="457"/>
      <c r="Q111" s="457"/>
      <c r="R111" s="457"/>
      <c r="S111" s="457"/>
      <c r="T111" s="457"/>
      <c r="U111" s="126"/>
      <c r="V111" s="457"/>
      <c r="W111" s="457"/>
      <c r="X111" s="457"/>
      <c r="Y111" s="457"/>
      <c r="Z111" s="457"/>
      <c r="AA111" s="457"/>
      <c r="AB111" s="126"/>
      <c r="AC111" s="126"/>
      <c r="AD111" s="126"/>
      <c r="AE111" s="126"/>
      <c r="AF111" s="457"/>
      <c r="AG111" s="457"/>
      <c r="AH111" s="457"/>
      <c r="AI111" s="457"/>
      <c r="AJ111" s="457"/>
      <c r="AK111" s="457"/>
      <c r="AL111" s="457"/>
      <c r="AM111" s="457"/>
      <c r="AN111" s="457"/>
      <c r="AO111" s="457"/>
      <c r="AP111" s="457"/>
      <c r="AQ111" s="457"/>
      <c r="AR111" s="457"/>
      <c r="AS111" s="457"/>
      <c r="AT111" s="457"/>
      <c r="AU111" s="457"/>
      <c r="AV111" s="457"/>
      <c r="AW111" s="457"/>
      <c r="AX111" s="457"/>
      <c r="AY111" s="457"/>
      <c r="AZ111" s="457"/>
      <c r="BA111" s="457"/>
      <c r="BB111" s="51"/>
      <c r="BC111" s="51"/>
      <c r="BD111" s="51"/>
      <c r="BE111" s="51"/>
      <c r="BF111" s="51"/>
      <c r="BG111" s="51"/>
      <c r="BH111" s="51"/>
      <c r="BI111" s="51"/>
      <c r="BM111" s="241"/>
      <c r="BN111" s="241"/>
      <c r="BO111" s="241"/>
      <c r="BP111" s="226"/>
      <c r="BQ111" s="226"/>
      <c r="BR111" s="226"/>
      <c r="BS111" s="226"/>
      <c r="BT111" s="226"/>
      <c r="BU111" s="226"/>
      <c r="BV111" s="227"/>
      <c r="BW111" s="227"/>
      <c r="BX111" s="227"/>
      <c r="BY111" s="227"/>
      <c r="BZ111" s="227"/>
      <c r="CA111" s="227"/>
      <c r="CB111" s="227"/>
      <c r="CC111" s="227"/>
      <c r="CD111" s="227"/>
      <c r="CE111" s="227"/>
      <c r="CF111" s="227"/>
      <c r="CG111" s="227"/>
      <c r="CH111" s="227"/>
      <c r="CI111" s="227"/>
      <c r="CJ111" s="225"/>
    </row>
    <row r="112" spans="2:141" ht="21" hidden="1" customHeight="1" x14ac:dyDescent="0.4">
      <c r="B112" s="69"/>
      <c r="C112" s="455"/>
      <c r="D112" s="453"/>
      <c r="E112" s="69"/>
      <c r="F112" s="97"/>
      <c r="G112" s="453"/>
      <c r="H112" s="457"/>
      <c r="I112" s="457"/>
      <c r="J112" s="457"/>
      <c r="K112" s="457"/>
      <c r="L112" s="457"/>
      <c r="M112" s="457"/>
      <c r="N112" s="457"/>
      <c r="O112" s="457"/>
      <c r="P112" s="457"/>
      <c r="Q112" s="457"/>
      <c r="R112" s="457"/>
      <c r="S112" s="457"/>
      <c r="T112" s="457"/>
      <c r="U112" s="126"/>
      <c r="V112" s="457"/>
      <c r="W112" s="457"/>
      <c r="X112" s="457"/>
      <c r="Y112" s="457"/>
      <c r="Z112" s="457"/>
      <c r="AA112" s="457"/>
      <c r="AB112" s="126"/>
      <c r="AC112" s="126"/>
      <c r="AD112" s="126"/>
      <c r="AE112" s="126"/>
      <c r="AF112" s="457"/>
      <c r="AG112" s="457"/>
      <c r="AH112" s="457"/>
      <c r="AI112" s="457"/>
      <c r="AJ112" s="457"/>
      <c r="AK112" s="457"/>
      <c r="AL112" s="457"/>
      <c r="AM112" s="457"/>
      <c r="AN112" s="457"/>
      <c r="AO112" s="457"/>
      <c r="AP112" s="457"/>
      <c r="AQ112" s="457"/>
      <c r="AR112" s="457"/>
      <c r="AS112" s="457"/>
      <c r="AT112" s="457"/>
      <c r="AU112" s="457"/>
      <c r="AV112" s="457"/>
      <c r="AW112" s="457"/>
      <c r="AX112" s="457"/>
      <c r="AY112" s="457"/>
      <c r="AZ112" s="457"/>
      <c r="BA112" s="457"/>
      <c r="BB112" s="51"/>
      <c r="BC112" s="51"/>
      <c r="BD112" s="51"/>
      <c r="BE112" s="51"/>
      <c r="BF112" s="51"/>
      <c r="BG112" s="51"/>
      <c r="BH112" s="51"/>
      <c r="BI112" s="51"/>
      <c r="BM112" s="241"/>
      <c r="BN112" s="241"/>
      <c r="BO112" s="241"/>
      <c r="CI112" s="264"/>
      <c r="CJ112" s="264"/>
      <c r="CK112" s="264"/>
      <c r="CL112" s="264"/>
      <c r="CM112" s="264"/>
      <c r="CN112" s="264"/>
    </row>
    <row r="113" spans="2:129" ht="21" hidden="1" customHeight="1" x14ac:dyDescent="0.4">
      <c r="B113" s="455"/>
      <c r="C113" s="455"/>
      <c r="D113" s="453"/>
      <c r="E113" s="453"/>
      <c r="F113" s="453"/>
      <c r="G113" s="453"/>
      <c r="H113" s="457"/>
      <c r="I113" s="457"/>
      <c r="J113" s="457"/>
      <c r="K113" s="457"/>
      <c r="L113" s="457"/>
      <c r="M113" s="457"/>
      <c r="N113" s="457"/>
      <c r="O113" s="457"/>
      <c r="P113" s="457"/>
      <c r="Q113" s="457"/>
      <c r="R113" s="457"/>
      <c r="S113" s="457"/>
      <c r="T113" s="457"/>
      <c r="U113" s="126"/>
      <c r="V113" s="457"/>
      <c r="W113" s="457"/>
      <c r="X113" s="457"/>
      <c r="Y113" s="457"/>
      <c r="Z113" s="457"/>
      <c r="AA113" s="457"/>
      <c r="AB113" s="126"/>
      <c r="AC113" s="126"/>
      <c r="AD113" s="126"/>
      <c r="AE113" s="126"/>
      <c r="AF113" s="457"/>
      <c r="AG113" s="457"/>
      <c r="AH113" s="457"/>
      <c r="AI113" s="457"/>
      <c r="AJ113" s="457"/>
      <c r="AK113" s="457"/>
      <c r="AL113" s="457"/>
      <c r="AM113" s="457"/>
      <c r="AN113" s="457"/>
      <c r="AO113" s="457"/>
      <c r="AP113" s="457"/>
      <c r="AQ113" s="457"/>
      <c r="AR113" s="457"/>
      <c r="AS113" s="457"/>
      <c r="AT113" s="457"/>
      <c r="AU113" s="457"/>
      <c r="AV113" s="457"/>
      <c r="AW113" s="457"/>
      <c r="AX113" s="457"/>
      <c r="AY113" s="457"/>
      <c r="AZ113" s="457"/>
      <c r="BA113" s="457"/>
      <c r="BB113" s="51"/>
      <c r="BC113" s="51"/>
      <c r="BD113" s="51"/>
      <c r="BE113" s="51"/>
      <c r="BF113" s="51"/>
      <c r="BG113" s="51"/>
      <c r="BH113" s="51"/>
      <c r="BI113" s="51"/>
      <c r="BM113" s="241"/>
      <c r="BN113" s="241"/>
      <c r="BO113" s="241"/>
    </row>
    <row r="114" spans="2:129" ht="21" hidden="1" customHeight="1" x14ac:dyDescent="0.4">
      <c r="B114" s="21"/>
      <c r="C114" s="455"/>
      <c r="D114" s="97"/>
      <c r="E114" s="21"/>
      <c r="F114" s="97"/>
      <c r="G114" s="453"/>
      <c r="H114" s="457"/>
      <c r="I114" s="457"/>
      <c r="J114" s="457"/>
      <c r="K114" s="457"/>
      <c r="L114" s="457"/>
      <c r="M114" s="457"/>
      <c r="N114" s="457"/>
      <c r="O114" s="457"/>
      <c r="P114" s="457"/>
      <c r="Q114" s="457"/>
      <c r="R114" s="457"/>
      <c r="S114" s="457"/>
      <c r="T114" s="457"/>
      <c r="U114" s="126"/>
      <c r="V114" s="457"/>
      <c r="W114" s="457"/>
      <c r="X114" s="457"/>
      <c r="Y114" s="457"/>
      <c r="Z114" s="457"/>
      <c r="AA114" s="457"/>
      <c r="AB114" s="126"/>
      <c r="AC114" s="126"/>
      <c r="AD114" s="126"/>
      <c r="AE114" s="126"/>
      <c r="AF114" s="457"/>
      <c r="AG114" s="457"/>
      <c r="AH114" s="457"/>
      <c r="AI114" s="457"/>
      <c r="AJ114" s="457"/>
      <c r="AK114" s="457"/>
      <c r="AL114" s="457"/>
      <c r="AM114" s="457"/>
      <c r="AN114" s="457"/>
      <c r="AO114" s="457"/>
      <c r="AP114" s="457"/>
      <c r="AQ114" s="457"/>
      <c r="AR114" s="457"/>
      <c r="AS114" s="457"/>
      <c r="AT114" s="457"/>
      <c r="AU114" s="457"/>
      <c r="AV114" s="457"/>
      <c r="AW114" s="457"/>
      <c r="AX114" s="457"/>
      <c r="AY114" s="457"/>
      <c r="AZ114" s="457"/>
      <c r="BA114" s="457"/>
      <c r="BB114" s="51"/>
      <c r="BC114" s="51"/>
      <c r="BD114" s="51"/>
      <c r="BE114" s="126"/>
      <c r="BF114" s="126"/>
      <c r="BG114" s="126"/>
      <c r="BH114" s="126"/>
      <c r="BI114" s="51"/>
      <c r="BM114" s="241"/>
      <c r="BN114" s="241"/>
      <c r="BO114" s="241"/>
    </row>
    <row r="115" spans="2:129" ht="21" hidden="1" customHeight="1" x14ac:dyDescent="0.4">
      <c r="B115" s="72"/>
      <c r="C115" s="455"/>
      <c r="D115" s="97"/>
      <c r="E115" s="73"/>
      <c r="F115" s="97"/>
      <c r="G115" s="453"/>
      <c r="H115" s="457"/>
      <c r="I115" s="457"/>
      <c r="J115" s="457"/>
      <c r="K115" s="457"/>
      <c r="L115" s="457"/>
      <c r="M115" s="457"/>
      <c r="N115" s="457"/>
      <c r="O115" s="457"/>
      <c r="P115" s="457"/>
      <c r="Q115" s="457"/>
      <c r="R115" s="457"/>
      <c r="S115" s="457"/>
      <c r="T115" s="457"/>
      <c r="U115" s="126"/>
      <c r="V115" s="457"/>
      <c r="W115" s="457"/>
      <c r="X115" s="457"/>
      <c r="Y115" s="457"/>
      <c r="Z115" s="457"/>
      <c r="AA115" s="457"/>
      <c r="AB115" s="126"/>
      <c r="AC115" s="126"/>
      <c r="AD115" s="126"/>
      <c r="AE115" s="126"/>
      <c r="AF115" s="457"/>
      <c r="AG115" s="457"/>
      <c r="AH115" s="457"/>
      <c r="AI115" s="457"/>
      <c r="AJ115" s="457"/>
      <c r="AK115" s="457"/>
      <c r="AL115" s="457"/>
      <c r="AM115" s="457"/>
      <c r="AN115" s="457"/>
      <c r="AO115" s="457"/>
      <c r="AP115" s="457"/>
      <c r="AQ115" s="457"/>
      <c r="AR115" s="457"/>
      <c r="AS115" s="457"/>
      <c r="AT115" s="457"/>
      <c r="AU115" s="457"/>
      <c r="AV115" s="457"/>
      <c r="AW115" s="457"/>
      <c r="AX115" s="457"/>
      <c r="AY115" s="457"/>
      <c r="AZ115" s="457"/>
      <c r="BA115" s="457"/>
      <c r="BB115" s="51"/>
      <c r="BC115" s="51"/>
      <c r="BD115" s="51"/>
      <c r="BE115" s="126"/>
      <c r="BF115" s="126"/>
      <c r="BG115" s="126"/>
      <c r="BH115" s="126"/>
      <c r="BI115" s="51"/>
      <c r="BM115" s="241"/>
      <c r="BN115" s="241"/>
      <c r="BO115" s="241"/>
    </row>
    <row r="116" spans="2:129" ht="21" hidden="1" customHeight="1" x14ac:dyDescent="0.4">
      <c r="B116" s="455"/>
      <c r="C116" s="455"/>
      <c r="D116" s="453"/>
      <c r="E116" s="453"/>
      <c r="F116" s="453"/>
      <c r="G116" s="453"/>
      <c r="H116" s="457"/>
      <c r="I116" s="457"/>
      <c r="J116" s="457"/>
      <c r="K116" s="457"/>
      <c r="L116" s="457"/>
      <c r="M116" s="457"/>
      <c r="N116" s="457"/>
      <c r="O116" s="457"/>
      <c r="P116" s="457"/>
      <c r="Q116" s="457"/>
      <c r="R116" s="457"/>
      <c r="S116" s="457"/>
      <c r="T116" s="457"/>
      <c r="U116" s="126"/>
      <c r="V116" s="457"/>
      <c r="W116" s="457"/>
      <c r="X116" s="457"/>
      <c r="Y116" s="457"/>
      <c r="Z116" s="457"/>
      <c r="AA116" s="457"/>
      <c r="AB116" s="126"/>
      <c r="AC116" s="126"/>
      <c r="AD116" s="126"/>
      <c r="AE116" s="126"/>
      <c r="AF116" s="457"/>
      <c r="AG116" s="457"/>
      <c r="AH116" s="457"/>
      <c r="AI116" s="457"/>
      <c r="AJ116" s="457"/>
      <c r="AK116" s="457"/>
      <c r="AL116" s="457"/>
      <c r="AM116" s="457"/>
      <c r="AN116" s="457"/>
      <c r="AO116" s="457"/>
      <c r="AP116" s="457"/>
      <c r="AQ116" s="457"/>
      <c r="AR116" s="457"/>
      <c r="AS116" s="457"/>
      <c r="AT116" s="457"/>
      <c r="AU116" s="457"/>
      <c r="AV116" s="457"/>
      <c r="AW116" s="457"/>
      <c r="AX116" s="457"/>
      <c r="AY116" s="457"/>
      <c r="AZ116" s="457"/>
      <c r="BA116" s="457"/>
      <c r="BB116" s="51"/>
      <c r="BC116" s="51"/>
      <c r="BD116" s="51"/>
      <c r="BE116" s="126"/>
      <c r="BF116" s="126"/>
      <c r="BG116" s="126"/>
      <c r="BH116" s="126"/>
      <c r="BI116" s="51"/>
      <c r="BM116" s="241"/>
      <c r="BN116" s="241"/>
      <c r="BO116" s="241"/>
      <c r="BP116" s="51"/>
    </row>
    <row r="117" spans="2:129" ht="21" hidden="1" customHeight="1" x14ac:dyDescent="0.4">
      <c r="B117" s="455"/>
      <c r="C117" s="455"/>
      <c r="D117" s="453"/>
      <c r="E117" s="453"/>
      <c r="F117" s="453"/>
      <c r="G117" s="453"/>
      <c r="H117" s="457"/>
      <c r="I117" s="457"/>
      <c r="J117" s="457"/>
      <c r="K117" s="457"/>
      <c r="L117" s="457"/>
      <c r="M117" s="457"/>
      <c r="N117" s="457"/>
      <c r="O117" s="457"/>
      <c r="P117" s="457"/>
      <c r="Q117" s="457"/>
      <c r="R117" s="457"/>
      <c r="S117" s="457"/>
      <c r="T117" s="457"/>
      <c r="U117" s="126"/>
      <c r="V117" s="457"/>
      <c r="W117" s="457"/>
      <c r="X117" s="457"/>
      <c r="Y117" s="457"/>
      <c r="Z117" s="457"/>
      <c r="AA117" s="457"/>
      <c r="AB117" s="126"/>
      <c r="AC117" s="126"/>
      <c r="AD117" s="126"/>
      <c r="AE117" s="126"/>
      <c r="AF117" s="457"/>
      <c r="AG117" s="457"/>
      <c r="AH117" s="457"/>
      <c r="AI117" s="457"/>
      <c r="AJ117" s="457"/>
      <c r="AK117" s="457"/>
      <c r="AL117" s="457"/>
      <c r="AM117" s="457"/>
      <c r="AN117" s="457"/>
      <c r="AO117" s="457"/>
      <c r="AP117" s="457"/>
      <c r="AQ117" s="457"/>
      <c r="AR117" s="457"/>
      <c r="AS117" s="457"/>
      <c r="AT117" s="457"/>
      <c r="AU117" s="457"/>
      <c r="AV117" s="457"/>
      <c r="AW117" s="457"/>
      <c r="AX117" s="457"/>
      <c r="AY117" s="457"/>
      <c r="AZ117" s="457"/>
      <c r="BA117" s="457"/>
      <c r="BB117" s="51"/>
      <c r="BC117" s="51"/>
      <c r="BD117" s="51"/>
      <c r="BE117" s="51"/>
      <c r="BF117" s="51"/>
      <c r="BG117" s="51"/>
      <c r="BH117" s="51"/>
      <c r="BI117" s="51"/>
      <c r="BM117" s="241"/>
      <c r="BN117" s="241"/>
      <c r="BO117" s="241"/>
      <c r="BP117" s="51"/>
    </row>
    <row r="118" spans="2:129" ht="21" hidden="1" customHeight="1" x14ac:dyDescent="0.4">
      <c r="B118" s="455"/>
      <c r="C118" s="455"/>
      <c r="D118" s="453"/>
      <c r="E118" s="453"/>
      <c r="F118" s="453"/>
      <c r="G118" s="453"/>
      <c r="H118" s="457"/>
      <c r="I118" s="457"/>
      <c r="J118" s="457"/>
      <c r="K118" s="457"/>
      <c r="L118" s="457"/>
      <c r="M118" s="457"/>
      <c r="N118" s="457"/>
      <c r="O118" s="457"/>
      <c r="P118" s="457"/>
      <c r="Q118" s="457"/>
      <c r="R118" s="457"/>
      <c r="S118" s="457"/>
      <c r="T118" s="457"/>
      <c r="U118" s="126"/>
      <c r="V118" s="457"/>
      <c r="W118" s="457"/>
      <c r="X118" s="457"/>
      <c r="Y118" s="457"/>
      <c r="Z118" s="457"/>
      <c r="AA118" s="457"/>
      <c r="AB118" s="126"/>
      <c r="AC118" s="126"/>
      <c r="AD118" s="126"/>
      <c r="AE118" s="126"/>
      <c r="AF118" s="457"/>
      <c r="AG118" s="457"/>
      <c r="AH118" s="457"/>
      <c r="AI118" s="457"/>
      <c r="AJ118" s="457"/>
      <c r="AK118" s="457"/>
      <c r="AL118" s="457"/>
      <c r="AM118" s="457"/>
      <c r="AN118" s="457"/>
      <c r="AO118" s="457"/>
      <c r="AP118" s="457"/>
      <c r="AQ118" s="457"/>
      <c r="AR118" s="457"/>
      <c r="AS118" s="457"/>
      <c r="AT118" s="457"/>
      <c r="AU118" s="457"/>
      <c r="AV118" s="457"/>
      <c r="AW118" s="457"/>
      <c r="AX118" s="457"/>
      <c r="AY118" s="457"/>
      <c r="AZ118" s="457"/>
      <c r="BA118" s="457"/>
      <c r="BB118" s="51"/>
      <c r="BC118" s="51"/>
      <c r="BD118" s="51"/>
      <c r="BE118" s="140"/>
      <c r="BF118" s="140"/>
      <c r="BG118" s="140"/>
      <c r="BH118" s="140"/>
      <c r="BI118" s="51"/>
      <c r="BM118" s="241"/>
      <c r="BN118" s="241"/>
      <c r="BO118" s="241"/>
      <c r="BP118" s="51"/>
    </row>
    <row r="119" spans="2:129" ht="21" hidden="1" customHeight="1" x14ac:dyDescent="0.4">
      <c r="B119" s="455"/>
      <c r="C119" s="455"/>
      <c r="D119" s="453"/>
      <c r="E119" s="453"/>
      <c r="F119" s="453"/>
      <c r="G119" s="453"/>
      <c r="H119" s="457"/>
      <c r="I119" s="457"/>
      <c r="J119" s="457"/>
      <c r="K119" s="457"/>
      <c r="L119" s="457"/>
      <c r="M119" s="457"/>
      <c r="N119" s="457"/>
      <c r="O119" s="457"/>
      <c r="P119" s="457"/>
      <c r="Q119" s="457"/>
      <c r="R119" s="457"/>
      <c r="S119" s="457"/>
      <c r="T119" s="457"/>
      <c r="U119" s="126"/>
      <c r="V119" s="457"/>
      <c r="W119" s="457"/>
      <c r="X119" s="457"/>
      <c r="Y119" s="457"/>
      <c r="Z119" s="457"/>
      <c r="AA119" s="457"/>
      <c r="AB119" s="126"/>
      <c r="AC119" s="126"/>
      <c r="AD119" s="126"/>
      <c r="AE119" s="126"/>
      <c r="AF119" s="457"/>
      <c r="AG119" s="457"/>
      <c r="AH119" s="457"/>
      <c r="AI119" s="457"/>
      <c r="AJ119" s="457"/>
      <c r="AK119" s="457"/>
      <c r="AL119" s="457"/>
      <c r="AM119" s="457"/>
      <c r="AN119" s="457"/>
      <c r="AO119" s="457"/>
      <c r="AP119" s="457"/>
      <c r="AQ119" s="457"/>
      <c r="AR119" s="457"/>
      <c r="AS119" s="457"/>
      <c r="AT119" s="457"/>
      <c r="AU119" s="457"/>
      <c r="AV119" s="457"/>
      <c r="AW119" s="457"/>
      <c r="AX119" s="457"/>
      <c r="AY119" s="457"/>
      <c r="AZ119" s="457"/>
      <c r="BA119" s="457"/>
      <c r="BB119" s="51"/>
      <c r="BC119" s="51"/>
      <c r="BD119" s="51"/>
      <c r="BE119" s="140"/>
      <c r="BF119" s="140"/>
      <c r="BG119" s="140"/>
      <c r="BH119" s="140"/>
      <c r="BI119" s="51"/>
      <c r="BM119" s="241"/>
      <c r="BN119" s="241"/>
      <c r="BO119" s="241"/>
      <c r="BP119" s="51"/>
      <c r="DE119" s="226"/>
      <c r="DF119" s="226"/>
      <c r="DG119" s="226"/>
      <c r="DH119" s="226"/>
      <c r="DI119" s="226"/>
      <c r="DJ119" s="226"/>
      <c r="DK119" s="227"/>
      <c r="DL119" s="227"/>
      <c r="DM119" s="227"/>
      <c r="DN119" s="227"/>
      <c r="DO119" s="227"/>
      <c r="DP119" s="227"/>
      <c r="DQ119" s="227"/>
      <c r="DR119" s="227"/>
      <c r="DS119" s="227"/>
      <c r="DT119" s="227"/>
      <c r="DU119" s="227"/>
      <c r="DV119" s="227"/>
      <c r="DW119" s="227"/>
      <c r="DX119" s="227"/>
      <c r="DY119" s="225"/>
    </row>
    <row r="120" spans="2:129" ht="21" hidden="1" customHeight="1" x14ac:dyDescent="0.4">
      <c r="B120" s="455"/>
      <c r="C120" s="455"/>
      <c r="D120" s="453"/>
      <c r="E120" s="453"/>
      <c r="F120" s="453"/>
      <c r="G120" s="453"/>
      <c r="H120" s="457"/>
      <c r="I120" s="457"/>
      <c r="J120" s="457"/>
      <c r="K120" s="457"/>
      <c r="L120" s="457"/>
      <c r="M120" s="457"/>
      <c r="N120" s="457"/>
      <c r="O120" s="457"/>
      <c r="P120" s="457"/>
      <c r="Q120" s="457"/>
      <c r="R120" s="457"/>
      <c r="S120" s="457"/>
      <c r="T120" s="457"/>
      <c r="U120" s="126"/>
      <c r="V120" s="457"/>
      <c r="W120" s="457"/>
      <c r="X120" s="457"/>
      <c r="Y120" s="457"/>
      <c r="Z120" s="457"/>
      <c r="AA120" s="457"/>
      <c r="AB120" s="126"/>
      <c r="AC120" s="126"/>
      <c r="AD120" s="126"/>
      <c r="AE120" s="126"/>
      <c r="AF120" s="457"/>
      <c r="AG120" s="457"/>
      <c r="AH120" s="457"/>
      <c r="AI120" s="457"/>
      <c r="AJ120" s="457"/>
      <c r="AK120" s="457"/>
      <c r="AL120" s="457"/>
      <c r="AM120" s="457"/>
      <c r="AN120" s="457"/>
      <c r="AO120" s="457"/>
      <c r="AP120" s="457"/>
      <c r="AQ120" s="457"/>
      <c r="AR120" s="457"/>
      <c r="AS120" s="457"/>
      <c r="AT120" s="457"/>
      <c r="AU120" s="457"/>
      <c r="AV120" s="457"/>
      <c r="AW120" s="457"/>
      <c r="AX120" s="457"/>
      <c r="AY120" s="457"/>
      <c r="AZ120" s="457"/>
      <c r="BA120" s="457"/>
      <c r="BB120" s="51"/>
      <c r="BC120" s="51"/>
      <c r="BD120" s="51"/>
      <c r="BE120" s="140"/>
      <c r="BF120" s="140"/>
      <c r="BG120" s="140"/>
      <c r="BH120" s="140"/>
      <c r="BI120" s="51"/>
      <c r="BM120" s="241"/>
      <c r="BN120" s="241"/>
      <c r="BO120" s="241"/>
      <c r="BP120" s="51"/>
      <c r="DE120" s="226"/>
      <c r="DF120" s="226"/>
      <c r="DG120" s="226"/>
      <c r="DH120" s="226"/>
      <c r="DI120" s="226"/>
      <c r="DJ120" s="226"/>
      <c r="DK120" s="227"/>
      <c r="DL120" s="227"/>
      <c r="DM120" s="227"/>
      <c r="DN120" s="227"/>
      <c r="DO120" s="227"/>
      <c r="DP120" s="227"/>
      <c r="DQ120" s="227"/>
      <c r="DR120" s="227"/>
      <c r="DS120" s="227"/>
      <c r="DT120" s="227"/>
      <c r="DU120" s="227"/>
      <c r="DV120" s="227"/>
      <c r="DW120" s="227"/>
      <c r="DX120" s="227"/>
      <c r="DY120" s="225"/>
    </row>
    <row r="121" spans="2:129" ht="21" hidden="1" customHeight="1" x14ac:dyDescent="0.4">
      <c r="B121" s="455"/>
      <c r="C121" s="455"/>
      <c r="D121" s="453"/>
      <c r="E121" s="453"/>
      <c r="F121" s="453"/>
      <c r="G121" s="453"/>
      <c r="H121" s="457"/>
      <c r="I121" s="457"/>
      <c r="J121" s="457"/>
      <c r="K121" s="457"/>
      <c r="L121" s="457"/>
      <c r="M121" s="457"/>
      <c r="N121" s="457"/>
      <c r="O121" s="457"/>
      <c r="P121" s="457"/>
      <c r="Q121" s="457"/>
      <c r="R121" s="457"/>
      <c r="S121" s="457"/>
      <c r="T121" s="457"/>
      <c r="U121" s="126"/>
      <c r="V121" s="457"/>
      <c r="W121" s="457"/>
      <c r="X121" s="457"/>
      <c r="Y121" s="457"/>
      <c r="Z121" s="457"/>
      <c r="AA121" s="457"/>
      <c r="AB121" s="126"/>
      <c r="AC121" s="126"/>
      <c r="AD121" s="126"/>
      <c r="AE121" s="126"/>
      <c r="AF121" s="457"/>
      <c r="AG121" s="457"/>
      <c r="AH121" s="457"/>
      <c r="AI121" s="457"/>
      <c r="AJ121" s="457"/>
      <c r="AK121" s="457"/>
      <c r="AL121" s="457"/>
      <c r="AM121" s="457"/>
      <c r="AN121" s="457"/>
      <c r="AO121" s="457"/>
      <c r="AP121" s="457"/>
      <c r="AQ121" s="457"/>
      <c r="AR121" s="457"/>
      <c r="AS121" s="457"/>
      <c r="AT121" s="457"/>
      <c r="AU121" s="457"/>
      <c r="AV121" s="457"/>
      <c r="AW121" s="457"/>
      <c r="AX121" s="457"/>
      <c r="AY121" s="457"/>
      <c r="AZ121" s="457"/>
      <c r="BA121" s="457"/>
      <c r="BB121" s="51"/>
      <c r="BC121" s="51"/>
      <c r="BD121" s="51"/>
      <c r="BE121" s="140"/>
      <c r="BF121" s="140"/>
      <c r="BG121" s="140"/>
      <c r="BH121" s="140"/>
      <c r="BI121" s="51"/>
      <c r="BM121" s="241"/>
      <c r="BN121" s="241"/>
      <c r="BO121" s="241"/>
      <c r="BP121" s="51"/>
      <c r="DE121" s="226"/>
      <c r="DF121" s="226"/>
      <c r="DG121" s="226"/>
      <c r="DH121" s="226"/>
      <c r="DI121" s="226"/>
      <c r="DJ121" s="226"/>
      <c r="DK121" s="227"/>
      <c r="DL121" s="227"/>
      <c r="DM121" s="227"/>
      <c r="DN121" s="227"/>
      <c r="DO121" s="227"/>
      <c r="DP121" s="227"/>
      <c r="DQ121" s="227"/>
      <c r="DR121" s="227"/>
      <c r="DS121" s="227"/>
      <c r="DT121" s="227"/>
      <c r="DU121" s="227"/>
      <c r="DV121" s="227"/>
      <c r="DW121" s="227"/>
      <c r="DX121" s="227"/>
      <c r="DY121" s="225"/>
    </row>
    <row r="122" spans="2:129" ht="21" hidden="1" customHeight="1" x14ac:dyDescent="0.4">
      <c r="B122" s="455"/>
      <c r="C122" s="455"/>
      <c r="D122" s="453"/>
      <c r="E122" s="453"/>
      <c r="F122" s="453"/>
      <c r="G122" s="453"/>
      <c r="H122" s="457"/>
      <c r="I122" s="457"/>
      <c r="J122" s="457"/>
      <c r="K122" s="457"/>
      <c r="L122" s="457"/>
      <c r="M122" s="457"/>
      <c r="N122" s="457"/>
      <c r="O122" s="457"/>
      <c r="P122" s="457"/>
      <c r="Q122" s="457"/>
      <c r="R122" s="457"/>
      <c r="S122" s="457"/>
      <c r="T122" s="457"/>
      <c r="U122" s="126"/>
      <c r="V122" s="457"/>
      <c r="W122" s="457"/>
      <c r="X122" s="457"/>
      <c r="Y122" s="457"/>
      <c r="Z122" s="457"/>
      <c r="AA122" s="457"/>
      <c r="AB122" s="126"/>
      <c r="AC122" s="126"/>
      <c r="AD122" s="126"/>
      <c r="AE122" s="126"/>
      <c r="AF122" s="457"/>
      <c r="AG122" s="457"/>
      <c r="AH122" s="457"/>
      <c r="AI122" s="457"/>
      <c r="AJ122" s="457"/>
      <c r="AK122" s="457"/>
      <c r="AL122" s="457"/>
      <c r="AM122" s="457"/>
      <c r="AN122" s="457"/>
      <c r="AO122" s="457"/>
      <c r="AP122" s="457"/>
      <c r="AQ122" s="457"/>
      <c r="AR122" s="457"/>
      <c r="AS122" s="457"/>
      <c r="AT122" s="457"/>
      <c r="AU122" s="457"/>
      <c r="AV122" s="457"/>
      <c r="AW122" s="457"/>
      <c r="AX122" s="457"/>
      <c r="AY122" s="457"/>
      <c r="AZ122" s="457"/>
      <c r="BA122" s="457"/>
      <c r="BB122" s="51"/>
      <c r="BC122" s="51"/>
      <c r="BD122" s="51"/>
      <c r="BE122" s="140"/>
      <c r="BF122" s="140"/>
      <c r="BG122" s="140"/>
      <c r="BH122" s="140"/>
      <c r="BI122" s="51"/>
      <c r="BM122" s="241"/>
      <c r="BN122" s="241"/>
      <c r="BO122" s="241"/>
      <c r="BP122" s="51"/>
      <c r="DE122" s="226"/>
      <c r="DF122" s="226"/>
      <c r="DG122" s="226"/>
      <c r="DH122" s="226"/>
      <c r="DI122" s="226"/>
      <c r="DJ122" s="226"/>
      <c r="DK122" s="227"/>
      <c r="DL122" s="227"/>
      <c r="DM122" s="227"/>
      <c r="DN122" s="227"/>
      <c r="DO122" s="227"/>
      <c r="DP122" s="227"/>
      <c r="DQ122" s="227"/>
      <c r="DR122" s="227"/>
      <c r="DS122" s="227"/>
      <c r="DT122" s="227"/>
      <c r="DU122" s="227"/>
      <c r="DV122" s="227"/>
      <c r="DW122" s="227"/>
      <c r="DX122" s="227"/>
      <c r="DY122" s="225"/>
    </row>
    <row r="123" spans="2:129" ht="21" hidden="1" customHeight="1" x14ac:dyDescent="0.4">
      <c r="B123" s="455"/>
      <c r="C123" s="455"/>
      <c r="D123" s="453"/>
      <c r="E123" s="453"/>
      <c r="F123" s="453"/>
      <c r="G123" s="453"/>
      <c r="H123" s="457"/>
      <c r="I123" s="457"/>
      <c r="J123" s="457"/>
      <c r="K123" s="457"/>
      <c r="L123" s="457"/>
      <c r="M123" s="457"/>
      <c r="N123" s="457"/>
      <c r="O123" s="457"/>
      <c r="P123" s="457"/>
      <c r="Q123" s="457"/>
      <c r="R123" s="457"/>
      <c r="S123" s="457"/>
      <c r="T123" s="457"/>
      <c r="U123" s="126"/>
      <c r="V123" s="457"/>
      <c r="W123" s="457"/>
      <c r="X123" s="457"/>
      <c r="Y123" s="457"/>
      <c r="Z123" s="457"/>
      <c r="AA123" s="457"/>
      <c r="AB123" s="126"/>
      <c r="AC123" s="126"/>
      <c r="AD123" s="126"/>
      <c r="AE123" s="126"/>
      <c r="AF123" s="457"/>
      <c r="AG123" s="457"/>
      <c r="AH123" s="457"/>
      <c r="AI123" s="457"/>
      <c r="AJ123" s="457"/>
      <c r="AK123" s="457"/>
      <c r="AL123" s="457"/>
      <c r="AM123" s="457"/>
      <c r="AN123" s="457"/>
      <c r="AO123" s="457"/>
      <c r="AP123" s="457"/>
      <c r="AQ123" s="457"/>
      <c r="AR123" s="457"/>
      <c r="AS123" s="457"/>
      <c r="AT123" s="457"/>
      <c r="AU123" s="457"/>
      <c r="AV123" s="457"/>
      <c r="AW123" s="457"/>
      <c r="AX123" s="457"/>
      <c r="AY123" s="457"/>
      <c r="AZ123" s="457"/>
      <c r="BA123" s="457"/>
      <c r="BB123" s="51"/>
      <c r="BC123" s="51"/>
      <c r="BD123" s="51"/>
      <c r="BE123" s="151"/>
      <c r="BF123" s="151"/>
      <c r="BG123" s="151"/>
      <c r="BH123" s="151"/>
      <c r="BI123" s="51"/>
      <c r="BM123" s="241"/>
      <c r="BN123" s="241"/>
      <c r="BO123" s="241"/>
      <c r="DE123" s="51"/>
    </row>
    <row r="124" spans="2:129" ht="20.25" hidden="1" x14ac:dyDescent="0.4">
      <c r="B124" s="455"/>
      <c r="C124" s="455"/>
      <c r="D124" s="453"/>
      <c r="E124" s="453"/>
      <c r="F124" s="453"/>
      <c r="G124" s="453"/>
      <c r="H124" s="457"/>
      <c r="I124" s="457"/>
      <c r="J124" s="457"/>
      <c r="K124" s="457"/>
      <c r="L124" s="457"/>
      <c r="M124" s="457"/>
      <c r="N124" s="457"/>
      <c r="O124" s="457"/>
      <c r="P124" s="457"/>
      <c r="Q124" s="457"/>
      <c r="R124" s="457"/>
      <c r="S124" s="457"/>
      <c r="T124" s="457"/>
      <c r="U124" s="126"/>
      <c r="V124" s="457"/>
      <c r="W124" s="457"/>
      <c r="X124" s="457"/>
      <c r="Y124" s="457"/>
      <c r="Z124" s="457"/>
      <c r="AA124" s="457"/>
      <c r="AB124" s="126"/>
      <c r="AC124" s="126"/>
      <c r="AD124" s="126"/>
      <c r="AE124" s="126"/>
      <c r="AF124" s="457"/>
      <c r="AG124" s="457"/>
      <c r="AH124" s="457"/>
      <c r="AI124" s="457"/>
      <c r="AJ124" s="457"/>
      <c r="AK124" s="457"/>
      <c r="AL124" s="457"/>
      <c r="AM124" s="457"/>
      <c r="AN124" s="457"/>
      <c r="AO124" s="457"/>
      <c r="AP124" s="457"/>
      <c r="AQ124" s="457"/>
      <c r="AR124" s="457"/>
      <c r="AS124" s="457"/>
      <c r="AT124" s="457"/>
      <c r="AU124" s="457"/>
      <c r="AV124" s="457"/>
      <c r="AW124" s="457"/>
      <c r="AX124" s="457"/>
      <c r="AY124" s="457"/>
      <c r="AZ124" s="457"/>
      <c r="BA124" s="457"/>
      <c r="BB124" s="51"/>
      <c r="BC124" s="51"/>
      <c r="BD124" s="51"/>
      <c r="BE124" s="151"/>
      <c r="BF124" s="151"/>
      <c r="BG124" s="151"/>
      <c r="BH124" s="151"/>
      <c r="BI124" s="51"/>
      <c r="BM124" s="241"/>
      <c r="BN124" s="241"/>
      <c r="BO124" s="241"/>
      <c r="DE124" s="51"/>
    </row>
    <row r="125" spans="2:129" ht="20.25" hidden="1" x14ac:dyDescent="0.4">
      <c r="B125" s="455"/>
      <c r="C125" s="455"/>
      <c r="D125" s="453"/>
      <c r="E125" s="453"/>
      <c r="F125" s="453"/>
      <c r="G125" s="453"/>
      <c r="H125" s="457"/>
      <c r="I125" s="457"/>
      <c r="J125" s="457"/>
      <c r="K125" s="457"/>
      <c r="L125" s="457"/>
      <c r="M125" s="457"/>
      <c r="N125" s="457"/>
      <c r="O125" s="457"/>
      <c r="P125" s="457"/>
      <c r="Q125" s="457"/>
      <c r="R125" s="457"/>
      <c r="S125" s="457"/>
      <c r="T125" s="457"/>
      <c r="U125" s="126"/>
      <c r="V125" s="457"/>
      <c r="W125" s="457"/>
      <c r="X125" s="457"/>
      <c r="Y125" s="457"/>
      <c r="Z125" s="457"/>
      <c r="AA125" s="457"/>
      <c r="AB125" s="126"/>
      <c r="AC125" s="126"/>
      <c r="AD125" s="126"/>
      <c r="AE125" s="126"/>
      <c r="AF125" s="457"/>
      <c r="AG125" s="457"/>
      <c r="AH125" s="457"/>
      <c r="AI125" s="457"/>
      <c r="AJ125" s="457"/>
      <c r="AK125" s="457"/>
      <c r="AL125" s="457"/>
      <c r="AM125" s="457"/>
      <c r="AN125" s="457"/>
      <c r="AO125" s="457"/>
      <c r="AP125" s="457"/>
      <c r="AQ125" s="457"/>
      <c r="AR125" s="457"/>
      <c r="AS125" s="457"/>
      <c r="AT125" s="457"/>
      <c r="AU125" s="457"/>
      <c r="AV125" s="457"/>
      <c r="AW125" s="457"/>
      <c r="AX125" s="457"/>
      <c r="AY125" s="457"/>
      <c r="AZ125" s="457"/>
      <c r="BA125" s="457"/>
      <c r="BB125" s="51"/>
      <c r="BC125" s="51"/>
      <c r="BD125" s="51"/>
      <c r="BE125" s="151"/>
      <c r="BF125" s="151"/>
      <c r="BG125" s="151"/>
      <c r="BH125" s="151"/>
      <c r="BI125" s="51"/>
      <c r="BM125" s="241"/>
      <c r="BN125" s="241"/>
      <c r="BO125" s="241"/>
      <c r="DE125" s="51"/>
    </row>
    <row r="126" spans="2:129" ht="20.25" hidden="1" x14ac:dyDescent="0.4">
      <c r="B126" s="455"/>
      <c r="C126" s="455"/>
      <c r="D126" s="453"/>
      <c r="E126" s="453"/>
      <c r="F126" s="453"/>
      <c r="G126" s="453"/>
      <c r="H126" s="457"/>
      <c r="I126" s="457"/>
      <c r="J126" s="457"/>
      <c r="K126" s="457"/>
      <c r="L126" s="457"/>
      <c r="M126" s="457"/>
      <c r="N126" s="457"/>
      <c r="O126" s="457"/>
      <c r="P126" s="457"/>
      <c r="Q126" s="457"/>
      <c r="R126" s="457"/>
      <c r="S126" s="457"/>
      <c r="T126" s="457"/>
      <c r="U126" s="126"/>
      <c r="V126" s="457"/>
      <c r="W126" s="457"/>
      <c r="X126" s="457"/>
      <c r="Y126" s="457"/>
      <c r="Z126" s="457"/>
      <c r="AA126" s="457"/>
      <c r="AB126" s="126"/>
      <c r="AC126" s="126"/>
      <c r="AD126" s="126"/>
      <c r="AE126" s="126"/>
      <c r="AF126" s="457"/>
      <c r="AG126" s="457"/>
      <c r="AH126" s="457"/>
      <c r="AI126" s="457"/>
      <c r="AJ126" s="457"/>
      <c r="AK126" s="457"/>
      <c r="AL126" s="457"/>
      <c r="AM126" s="457"/>
      <c r="AN126" s="457"/>
      <c r="AO126" s="457"/>
      <c r="AP126" s="457"/>
      <c r="AQ126" s="457"/>
      <c r="AR126" s="457"/>
      <c r="AS126" s="457"/>
      <c r="AT126" s="457"/>
      <c r="AU126" s="457"/>
      <c r="AV126" s="457"/>
      <c r="AW126" s="457"/>
      <c r="AX126" s="457"/>
      <c r="AY126" s="457"/>
      <c r="AZ126" s="457"/>
      <c r="BA126" s="457"/>
      <c r="BB126" s="51"/>
      <c r="BC126" s="51"/>
      <c r="BD126" s="51"/>
      <c r="BE126" s="151"/>
      <c r="BF126" s="151"/>
      <c r="BG126" s="151"/>
      <c r="BH126" s="151"/>
      <c r="BI126" s="51"/>
      <c r="BM126" s="241"/>
      <c r="BN126" s="241"/>
      <c r="BO126" s="241"/>
      <c r="DE126" s="51"/>
    </row>
    <row r="127" spans="2:129" ht="20.25" hidden="1" x14ac:dyDescent="0.4">
      <c r="B127" s="455"/>
      <c r="C127" s="455"/>
      <c r="D127" s="453"/>
      <c r="E127" s="453"/>
      <c r="F127" s="453"/>
      <c r="G127" s="453"/>
      <c r="H127" s="457"/>
      <c r="I127" s="457"/>
      <c r="J127" s="457"/>
      <c r="K127" s="457"/>
      <c r="L127" s="457"/>
      <c r="M127" s="457"/>
      <c r="N127" s="457"/>
      <c r="O127" s="457"/>
      <c r="P127" s="457"/>
      <c r="Q127" s="457"/>
      <c r="R127" s="457"/>
      <c r="S127" s="457"/>
      <c r="T127" s="457"/>
      <c r="U127" s="126"/>
      <c r="V127" s="457"/>
      <c r="W127" s="457"/>
      <c r="X127" s="457"/>
      <c r="Y127" s="457"/>
      <c r="Z127" s="457"/>
      <c r="AA127" s="457"/>
      <c r="AB127" s="126"/>
      <c r="AC127" s="126"/>
      <c r="AD127" s="126"/>
      <c r="AE127" s="126"/>
      <c r="AF127" s="457"/>
      <c r="AG127" s="457"/>
      <c r="AH127" s="457"/>
      <c r="AI127" s="457"/>
      <c r="AJ127" s="457"/>
      <c r="AK127" s="457"/>
      <c r="AL127" s="457"/>
      <c r="AM127" s="457"/>
      <c r="AN127" s="457"/>
      <c r="AO127" s="457"/>
      <c r="AP127" s="457"/>
      <c r="AQ127" s="457"/>
      <c r="AR127" s="457"/>
      <c r="AS127" s="457"/>
      <c r="AT127" s="457"/>
      <c r="AU127" s="457"/>
      <c r="AV127" s="457"/>
      <c r="AW127" s="457"/>
      <c r="AX127" s="457"/>
      <c r="AY127" s="457"/>
      <c r="AZ127" s="457"/>
      <c r="BA127" s="457"/>
      <c r="BB127" s="51"/>
      <c r="BC127" s="51"/>
      <c r="BD127" s="51"/>
      <c r="BE127" s="151"/>
      <c r="BF127" s="151"/>
      <c r="BG127" s="151"/>
      <c r="BH127" s="151"/>
      <c r="BI127" s="51"/>
      <c r="BM127" s="241"/>
      <c r="BN127" s="241"/>
      <c r="BO127" s="241"/>
      <c r="DE127" s="51"/>
    </row>
    <row r="128" spans="2:129" ht="20.25" hidden="1" x14ac:dyDescent="0.4">
      <c r="B128" s="68"/>
      <c r="C128" s="455"/>
      <c r="D128" s="97"/>
      <c r="E128" s="97"/>
      <c r="F128" s="97"/>
      <c r="G128" s="97"/>
      <c r="H128" s="457"/>
      <c r="I128" s="457"/>
      <c r="J128" s="457"/>
      <c r="K128" s="457"/>
      <c r="L128" s="457"/>
      <c r="M128" s="457"/>
      <c r="N128" s="457"/>
      <c r="O128" s="457"/>
      <c r="P128" s="457"/>
      <c r="Q128" s="457"/>
      <c r="R128" s="457"/>
      <c r="S128" s="457"/>
      <c r="T128" s="457"/>
      <c r="U128" s="126"/>
      <c r="V128" s="457"/>
      <c r="W128" s="457"/>
      <c r="X128" s="457"/>
      <c r="Y128" s="457"/>
      <c r="Z128" s="457"/>
      <c r="AA128" s="457"/>
      <c r="AB128" s="126"/>
      <c r="AC128" s="126"/>
      <c r="AD128" s="126"/>
      <c r="AE128" s="126"/>
      <c r="AF128" s="457"/>
      <c r="AG128" s="457"/>
      <c r="AH128" s="457"/>
      <c r="AI128" s="457"/>
      <c r="AJ128" s="457"/>
      <c r="AK128" s="457"/>
      <c r="AL128" s="457"/>
      <c r="AM128" s="457"/>
      <c r="AN128" s="457"/>
      <c r="AO128" s="457"/>
      <c r="AP128" s="457"/>
      <c r="AQ128" s="457"/>
      <c r="AR128" s="457"/>
      <c r="AS128" s="457"/>
      <c r="AT128" s="457"/>
      <c r="AU128" s="457"/>
      <c r="AV128" s="457"/>
      <c r="AW128" s="457"/>
      <c r="AX128" s="457"/>
      <c r="AY128" s="457"/>
      <c r="AZ128" s="457"/>
      <c r="BA128" s="457"/>
      <c r="BB128" s="51"/>
      <c r="BC128" s="51"/>
      <c r="BD128" s="51"/>
      <c r="BE128" s="151"/>
      <c r="BF128" s="151"/>
      <c r="BG128" s="151"/>
      <c r="BH128" s="151"/>
      <c r="BI128" s="51"/>
      <c r="BM128" s="241"/>
      <c r="BN128" s="241"/>
      <c r="BO128" s="241"/>
      <c r="DE128" s="51"/>
    </row>
    <row r="129" spans="2:109" ht="20.25" hidden="1" x14ac:dyDescent="0.4">
      <c r="B129" s="1131"/>
      <c r="C129" s="1131"/>
      <c r="D129" s="1131"/>
      <c r="E129" s="1131"/>
      <c r="F129" s="97"/>
      <c r="G129" s="97"/>
      <c r="H129" s="457"/>
      <c r="I129" s="457"/>
      <c r="J129" s="457"/>
      <c r="K129" s="457"/>
      <c r="L129" s="457"/>
      <c r="M129" s="457"/>
      <c r="N129" s="457"/>
      <c r="O129" s="457"/>
      <c r="P129" s="457"/>
      <c r="Q129" s="457"/>
      <c r="R129" s="457"/>
      <c r="S129" s="457"/>
      <c r="T129" s="457"/>
      <c r="U129" s="126"/>
      <c r="V129" s="457"/>
      <c r="W129" s="457"/>
      <c r="X129" s="457"/>
      <c r="Y129" s="457"/>
      <c r="Z129" s="457"/>
      <c r="AA129" s="457"/>
      <c r="AB129" s="126"/>
      <c r="AC129" s="126"/>
      <c r="AD129" s="126"/>
      <c r="AE129" s="126"/>
      <c r="AF129" s="457"/>
      <c r="AG129" s="457"/>
      <c r="AH129" s="457"/>
      <c r="AI129" s="457"/>
      <c r="AJ129" s="457"/>
      <c r="AK129" s="457"/>
      <c r="AL129" s="457"/>
      <c r="AM129" s="457"/>
      <c r="AN129" s="457"/>
      <c r="AO129" s="457"/>
      <c r="AP129" s="457"/>
      <c r="AQ129" s="457"/>
      <c r="AR129" s="457"/>
      <c r="AS129" s="457"/>
      <c r="AT129" s="457"/>
      <c r="AU129" s="457"/>
      <c r="AV129" s="457"/>
      <c r="AW129" s="457"/>
      <c r="AX129" s="457"/>
      <c r="AY129" s="457"/>
      <c r="AZ129" s="457"/>
      <c r="BA129" s="457"/>
      <c r="BB129" s="51"/>
      <c r="BC129" s="51"/>
      <c r="BD129" s="51"/>
      <c r="BE129" s="151"/>
      <c r="BF129" s="151"/>
      <c r="BG129" s="151"/>
      <c r="BH129" s="151"/>
      <c r="BI129" s="51"/>
      <c r="BM129" s="241"/>
      <c r="BN129" s="241"/>
      <c r="BO129" s="241"/>
      <c r="DE129" s="51"/>
    </row>
    <row r="130" spans="2:109" ht="20.25" hidden="1" x14ac:dyDescent="0.4">
      <c r="B130" s="381"/>
      <c r="C130" s="461"/>
      <c r="D130" s="381"/>
      <c r="E130" s="381"/>
      <c r="F130" s="453"/>
      <c r="G130" s="453"/>
      <c r="H130" s="457"/>
      <c r="I130" s="457"/>
      <c r="J130" s="457"/>
      <c r="K130" s="457"/>
      <c r="L130" s="457"/>
      <c r="M130" s="457"/>
      <c r="N130" s="457"/>
      <c r="O130" s="457"/>
      <c r="P130" s="457"/>
      <c r="Q130" s="457"/>
      <c r="R130" s="457"/>
      <c r="S130" s="457"/>
      <c r="T130" s="457"/>
      <c r="U130" s="126"/>
      <c r="V130" s="457"/>
      <c r="W130" s="457"/>
      <c r="X130" s="457"/>
      <c r="Y130" s="457"/>
      <c r="Z130" s="457"/>
      <c r="AA130" s="457"/>
      <c r="AB130" s="126"/>
      <c r="AC130" s="126"/>
      <c r="AD130" s="126"/>
      <c r="AE130" s="126"/>
      <c r="AF130" s="457"/>
      <c r="AG130" s="457"/>
      <c r="AH130" s="457"/>
      <c r="AI130" s="457"/>
      <c r="AJ130" s="457"/>
      <c r="AK130" s="457"/>
      <c r="AL130" s="457"/>
      <c r="AM130" s="457"/>
      <c r="AN130" s="457"/>
      <c r="AO130" s="457"/>
      <c r="AP130" s="457"/>
      <c r="AQ130" s="457"/>
      <c r="AR130" s="457"/>
      <c r="AS130" s="457"/>
      <c r="AT130" s="457"/>
      <c r="AU130" s="457"/>
      <c r="AV130" s="457"/>
      <c r="AW130" s="457"/>
      <c r="AX130" s="457"/>
      <c r="AY130" s="457"/>
      <c r="AZ130" s="457"/>
      <c r="BA130" s="457"/>
      <c r="BB130" s="51"/>
      <c r="BC130" s="51"/>
      <c r="BD130" s="51"/>
      <c r="BE130" s="151"/>
      <c r="BF130" s="151"/>
      <c r="BG130" s="151"/>
      <c r="BH130" s="151"/>
      <c r="BI130" s="51"/>
      <c r="BM130" s="241"/>
      <c r="BN130" s="241"/>
      <c r="BO130" s="241"/>
    </row>
    <row r="131" spans="2:109" ht="20.25" hidden="1" x14ac:dyDescent="0.4">
      <c r="B131" s="462"/>
      <c r="C131" s="461"/>
      <c r="D131" s="463"/>
      <c r="E131" s="387"/>
      <c r="F131" s="453"/>
      <c r="G131" s="453"/>
      <c r="H131" s="457"/>
      <c r="I131" s="457"/>
      <c r="J131" s="457"/>
      <c r="K131" s="457"/>
      <c r="L131" s="457"/>
      <c r="M131" s="457"/>
      <c r="N131" s="457"/>
      <c r="O131" s="457"/>
      <c r="P131" s="457"/>
      <c r="Q131" s="457"/>
      <c r="R131" s="457"/>
      <c r="S131" s="457"/>
      <c r="T131" s="457"/>
      <c r="U131" s="126"/>
      <c r="V131" s="457"/>
      <c r="W131" s="457"/>
      <c r="X131" s="457"/>
      <c r="Y131" s="457"/>
      <c r="Z131" s="457"/>
      <c r="AA131" s="457"/>
      <c r="AB131" s="126"/>
      <c r="AC131" s="126"/>
      <c r="AD131" s="126"/>
      <c r="AE131" s="126"/>
      <c r="AF131" s="457"/>
      <c r="AG131" s="457"/>
      <c r="AH131" s="457"/>
      <c r="AI131" s="457"/>
      <c r="AJ131" s="457"/>
      <c r="AK131" s="457"/>
      <c r="AL131" s="457"/>
      <c r="AM131" s="457"/>
      <c r="AN131" s="457"/>
      <c r="AO131" s="457"/>
      <c r="AP131" s="457"/>
      <c r="AQ131" s="457"/>
      <c r="AR131" s="457"/>
      <c r="AS131" s="457"/>
      <c r="AT131" s="457"/>
      <c r="AU131" s="457"/>
      <c r="AV131" s="457"/>
      <c r="AW131" s="457"/>
      <c r="AX131" s="457"/>
      <c r="AY131" s="457"/>
      <c r="AZ131" s="457"/>
      <c r="BA131" s="457"/>
      <c r="BB131" s="51"/>
      <c r="BE131" s="150"/>
      <c r="BF131" s="150"/>
      <c r="BG131" s="150"/>
      <c r="BH131" s="150"/>
      <c r="BM131" s="241"/>
      <c r="BN131" s="241"/>
      <c r="BO131" s="241"/>
    </row>
    <row r="132" spans="2:109" ht="20.25" hidden="1" x14ac:dyDescent="0.4">
      <c r="B132" s="461"/>
      <c r="C132" s="461"/>
      <c r="D132" s="383"/>
      <c r="E132" s="383"/>
      <c r="F132" s="453"/>
      <c r="G132" s="453"/>
      <c r="H132" s="457"/>
      <c r="I132" s="457"/>
      <c r="J132" s="457"/>
      <c r="K132" s="457"/>
      <c r="L132" s="457"/>
      <c r="M132" s="457"/>
      <c r="N132" s="457"/>
      <c r="O132" s="457"/>
      <c r="P132" s="457"/>
      <c r="Q132" s="457"/>
      <c r="R132" s="457"/>
      <c r="S132" s="457"/>
      <c r="T132" s="457"/>
      <c r="U132" s="126"/>
      <c r="V132" s="457"/>
      <c r="W132" s="457"/>
      <c r="X132" s="457"/>
      <c r="Y132" s="457"/>
      <c r="Z132" s="457"/>
      <c r="AA132" s="457"/>
      <c r="AB132" s="126"/>
      <c r="AC132" s="126"/>
      <c r="AD132" s="126"/>
      <c r="AE132" s="126"/>
      <c r="AF132" s="457"/>
      <c r="AG132" s="457"/>
      <c r="AH132" s="457"/>
      <c r="AI132" s="457"/>
      <c r="AJ132" s="457"/>
      <c r="AK132" s="457"/>
      <c r="AL132" s="457"/>
      <c r="AM132" s="457"/>
      <c r="AN132" s="457"/>
      <c r="AO132" s="457"/>
      <c r="AP132" s="457"/>
      <c r="AQ132" s="457"/>
      <c r="AR132" s="457"/>
      <c r="AS132" s="457"/>
      <c r="AT132" s="457"/>
      <c r="AU132" s="457"/>
      <c r="AV132" s="457"/>
      <c r="AW132" s="457"/>
      <c r="AX132" s="457"/>
      <c r="AY132" s="457"/>
      <c r="AZ132" s="457"/>
      <c r="BA132" s="457"/>
      <c r="BB132" s="51"/>
      <c r="BE132" s="150"/>
      <c r="BF132" s="150"/>
      <c r="BG132" s="150"/>
      <c r="BH132" s="150"/>
      <c r="BM132" s="241"/>
      <c r="BN132" s="241"/>
      <c r="BO132" s="241"/>
    </row>
    <row r="133" spans="2:109" ht="20.25" hidden="1" x14ac:dyDescent="0.4">
      <c r="B133" s="381"/>
      <c r="C133" s="461"/>
      <c r="D133" s="381"/>
      <c r="E133" s="22"/>
      <c r="F133" s="453"/>
      <c r="G133" s="453"/>
      <c r="H133" s="457"/>
      <c r="I133" s="457"/>
      <c r="J133" s="457"/>
      <c r="K133" s="457"/>
      <c r="L133" s="457"/>
      <c r="M133" s="457"/>
      <c r="N133" s="457"/>
      <c r="O133" s="457"/>
      <c r="P133" s="457"/>
      <c r="Q133" s="457"/>
      <c r="R133" s="457"/>
      <c r="S133" s="457"/>
      <c r="T133" s="457"/>
      <c r="U133" s="126"/>
      <c r="V133" s="457"/>
      <c r="W133" s="457"/>
      <c r="X133" s="457"/>
      <c r="Y133" s="457"/>
      <c r="Z133" s="457"/>
      <c r="AA133" s="457"/>
      <c r="AB133" s="126"/>
      <c r="AC133" s="126"/>
      <c r="AD133" s="126"/>
      <c r="AE133" s="126"/>
      <c r="AF133" s="457"/>
      <c r="AG133" s="457"/>
      <c r="AH133" s="457"/>
      <c r="AI133" s="457"/>
      <c r="AJ133" s="457"/>
      <c r="AK133" s="457"/>
      <c r="AL133" s="457"/>
      <c r="AM133" s="457"/>
      <c r="AN133" s="457"/>
      <c r="AO133" s="457"/>
      <c r="AP133" s="457"/>
      <c r="AQ133" s="457"/>
      <c r="AR133" s="457"/>
      <c r="AS133" s="457"/>
      <c r="AT133" s="457"/>
      <c r="AU133" s="457"/>
      <c r="AV133" s="457"/>
      <c r="AW133" s="457"/>
      <c r="AX133" s="457"/>
      <c r="AY133" s="457"/>
      <c r="AZ133" s="457"/>
      <c r="BA133" s="457"/>
      <c r="BB133" s="51"/>
      <c r="BE133" s="150"/>
      <c r="BF133" s="150"/>
      <c r="BG133" s="150"/>
      <c r="BH133" s="150"/>
      <c r="BM133" s="241"/>
      <c r="BN133" s="241"/>
      <c r="BO133" s="241"/>
    </row>
    <row r="134" spans="2:109" ht="20.25" hidden="1" x14ac:dyDescent="0.4">
      <c r="B134" s="455"/>
      <c r="C134" s="455"/>
      <c r="D134" s="97"/>
      <c r="E134" s="97"/>
      <c r="F134" s="453"/>
      <c r="G134" s="453"/>
      <c r="H134" s="457"/>
      <c r="I134" s="457"/>
      <c r="J134" s="457"/>
      <c r="K134" s="457"/>
      <c r="L134" s="457"/>
      <c r="M134" s="457"/>
      <c r="N134" s="457"/>
      <c r="O134" s="457"/>
      <c r="P134" s="457"/>
      <c r="Q134" s="457"/>
      <c r="R134" s="457"/>
      <c r="S134" s="457"/>
      <c r="T134" s="457"/>
      <c r="U134" s="126"/>
      <c r="V134" s="457"/>
      <c r="W134" s="457"/>
      <c r="X134" s="457"/>
      <c r="Y134" s="457"/>
      <c r="Z134" s="457"/>
      <c r="AA134" s="457"/>
      <c r="AB134" s="126"/>
      <c r="AC134" s="126"/>
      <c r="AD134" s="126"/>
      <c r="AE134" s="126"/>
      <c r="AF134" s="457"/>
      <c r="AG134" s="457"/>
      <c r="AH134" s="457"/>
      <c r="AI134" s="457"/>
      <c r="AJ134" s="457"/>
      <c r="AK134" s="457"/>
      <c r="AL134" s="457"/>
      <c r="AM134" s="457"/>
      <c r="AN134" s="457"/>
      <c r="AO134" s="457"/>
      <c r="AP134" s="457"/>
      <c r="AQ134" s="457"/>
      <c r="AR134" s="457"/>
      <c r="AS134" s="457"/>
      <c r="AT134" s="457"/>
      <c r="AU134" s="457"/>
      <c r="AV134" s="457"/>
      <c r="AW134" s="457"/>
      <c r="AX134" s="457"/>
      <c r="AY134" s="457"/>
      <c r="AZ134" s="457"/>
      <c r="BA134" s="457"/>
      <c r="BB134" s="51"/>
      <c r="BF134" s="150"/>
      <c r="BG134" s="150"/>
      <c r="BH134" s="150"/>
      <c r="BM134" s="241"/>
      <c r="BN134" s="241"/>
      <c r="BO134" s="241"/>
    </row>
    <row r="135" spans="2:109" ht="20.25" hidden="1" x14ac:dyDescent="0.4">
      <c r="B135" s="455"/>
      <c r="C135" s="455"/>
      <c r="D135" s="97"/>
      <c r="E135" s="97"/>
      <c r="F135" s="97"/>
      <c r="G135" s="453"/>
      <c r="H135" s="457"/>
      <c r="I135" s="457"/>
      <c r="J135" s="457"/>
      <c r="K135" s="457"/>
      <c r="L135" s="457"/>
      <c r="M135" s="457"/>
      <c r="N135" s="457"/>
      <c r="O135" s="457"/>
      <c r="P135" s="457"/>
      <c r="Q135" s="457"/>
      <c r="R135" s="457"/>
      <c r="S135" s="457"/>
      <c r="T135" s="457"/>
      <c r="U135" s="126"/>
      <c r="V135" s="457"/>
      <c r="W135" s="457"/>
      <c r="X135" s="457"/>
      <c r="Y135" s="457"/>
      <c r="Z135" s="457"/>
      <c r="AA135" s="457"/>
      <c r="AB135" s="126"/>
      <c r="AC135" s="126"/>
      <c r="AD135" s="126"/>
      <c r="AE135" s="126"/>
      <c r="AF135" s="457"/>
      <c r="AG135" s="457"/>
      <c r="AH135" s="457"/>
      <c r="AI135" s="457"/>
      <c r="AJ135" s="457"/>
      <c r="AK135" s="457"/>
      <c r="AL135" s="457"/>
      <c r="AM135" s="457"/>
      <c r="AN135" s="457"/>
      <c r="AO135" s="457"/>
      <c r="AP135" s="457"/>
      <c r="AQ135" s="457"/>
      <c r="AR135" s="457"/>
      <c r="AS135" s="457"/>
      <c r="AT135" s="457"/>
      <c r="AU135" s="457"/>
      <c r="AV135" s="457"/>
      <c r="AW135" s="457"/>
      <c r="AX135" s="457"/>
      <c r="AY135" s="457"/>
      <c r="AZ135" s="457"/>
      <c r="BA135" s="457"/>
      <c r="BB135" s="51"/>
      <c r="BE135" s="150"/>
      <c r="BF135" s="150"/>
      <c r="BG135" s="150"/>
      <c r="BH135" s="150"/>
      <c r="BM135" s="241"/>
      <c r="BN135" s="241"/>
      <c r="BO135" s="241"/>
    </row>
    <row r="136" spans="2:109" ht="20.25" hidden="1" x14ac:dyDescent="0.4">
      <c r="B136" s="455"/>
      <c r="C136" s="455"/>
      <c r="G136" s="453"/>
      <c r="H136" s="457"/>
      <c r="I136" s="457"/>
      <c r="J136" s="457"/>
      <c r="K136" s="457"/>
      <c r="L136" s="457"/>
      <c r="M136" s="457"/>
      <c r="N136" s="457"/>
      <c r="O136" s="457"/>
      <c r="P136" s="457"/>
      <c r="Q136" s="457"/>
      <c r="R136" s="457"/>
      <c r="S136" s="457"/>
      <c r="T136" s="457"/>
      <c r="U136" s="126"/>
      <c r="V136" s="457"/>
      <c r="W136" s="457"/>
      <c r="X136" s="457"/>
      <c r="Y136" s="457"/>
      <c r="Z136" s="457"/>
      <c r="AA136" s="457"/>
      <c r="AB136" s="126"/>
      <c r="AC136" s="126"/>
      <c r="AD136" s="126"/>
      <c r="AE136" s="126"/>
      <c r="AF136" s="457"/>
      <c r="AG136" s="457"/>
      <c r="AH136" s="457"/>
      <c r="AI136" s="457"/>
      <c r="AJ136" s="457"/>
      <c r="AK136" s="457"/>
      <c r="AL136" s="457"/>
      <c r="AM136" s="457"/>
      <c r="AN136" s="457"/>
      <c r="AO136" s="457"/>
      <c r="AP136" s="457"/>
      <c r="AQ136" s="457"/>
      <c r="AR136" s="457"/>
      <c r="AS136" s="457"/>
      <c r="AT136" s="457"/>
      <c r="AU136" s="457"/>
      <c r="AV136" s="457"/>
      <c r="AW136" s="457"/>
      <c r="AX136" s="457"/>
      <c r="AY136" s="457"/>
      <c r="AZ136" s="457"/>
      <c r="BA136" s="457"/>
      <c r="BB136" s="51"/>
      <c r="BF136" s="150"/>
      <c r="BG136" s="150"/>
      <c r="BH136" s="150"/>
      <c r="BM136" s="241"/>
      <c r="BN136" s="241"/>
      <c r="BO136" s="241"/>
    </row>
    <row r="137" spans="2:109" ht="20.25" hidden="1" x14ac:dyDescent="0.4">
      <c r="C137" s="126"/>
      <c r="G137" s="453"/>
      <c r="H137" s="457"/>
      <c r="I137" s="457"/>
      <c r="J137" s="457"/>
      <c r="K137" s="457"/>
      <c r="L137" s="457"/>
      <c r="M137" s="457"/>
      <c r="N137" s="457"/>
      <c r="O137" s="457"/>
      <c r="P137" s="457"/>
      <c r="Q137" s="457"/>
      <c r="R137" s="457"/>
      <c r="S137" s="457"/>
      <c r="T137" s="457"/>
      <c r="U137" s="126"/>
      <c r="V137" s="457"/>
      <c r="W137" s="457"/>
      <c r="X137" s="457"/>
      <c r="Y137" s="457"/>
      <c r="Z137" s="457"/>
      <c r="AA137" s="457"/>
      <c r="AB137" s="126"/>
      <c r="AC137" s="126"/>
      <c r="AD137" s="126"/>
      <c r="AE137" s="126"/>
      <c r="AF137" s="457"/>
      <c r="AG137" s="457"/>
      <c r="AH137" s="457"/>
      <c r="AI137" s="457"/>
      <c r="AJ137" s="457"/>
      <c r="AK137" s="457"/>
      <c r="AL137" s="457"/>
      <c r="AM137" s="457"/>
      <c r="AN137" s="457"/>
      <c r="AO137" s="457"/>
      <c r="AP137" s="457"/>
      <c r="AQ137" s="457"/>
      <c r="AR137" s="457"/>
      <c r="AS137" s="457"/>
      <c r="AT137" s="457"/>
      <c r="AU137" s="457"/>
      <c r="AV137" s="457"/>
      <c r="AW137" s="457"/>
      <c r="AX137" s="457"/>
      <c r="AY137" s="457"/>
      <c r="AZ137" s="457"/>
      <c r="BA137" s="457"/>
      <c r="BB137" s="51"/>
      <c r="BF137" s="150"/>
      <c r="BG137" s="150"/>
      <c r="BH137" s="150"/>
      <c r="BM137" s="241"/>
      <c r="BN137" s="241"/>
      <c r="BO137" s="241"/>
    </row>
    <row r="138" spans="2:109" ht="20.25" hidden="1" x14ac:dyDescent="0.4">
      <c r="B138" s="464"/>
      <c r="C138" s="464"/>
      <c r="D138" s="465"/>
      <c r="E138" s="465"/>
      <c r="F138" s="465"/>
      <c r="G138" s="465"/>
      <c r="BE138" s="150"/>
      <c r="BF138" s="150"/>
      <c r="BG138" s="150"/>
      <c r="BH138" s="150"/>
      <c r="BM138" s="241"/>
      <c r="BN138" s="241"/>
      <c r="BO138" s="241"/>
    </row>
    <row r="139" spans="2:109" ht="20.25" hidden="1" x14ac:dyDescent="0.4">
      <c r="BF139" s="150"/>
      <c r="BG139" s="150"/>
      <c r="BH139" s="150"/>
      <c r="BM139" s="241"/>
      <c r="BN139" s="241"/>
      <c r="BO139" s="241"/>
    </row>
    <row r="140" spans="2:109" ht="20.25" hidden="1" x14ac:dyDescent="0.4">
      <c r="B140" s="51"/>
      <c r="BE140" s="150"/>
      <c r="BF140" s="150"/>
      <c r="BG140" s="150"/>
      <c r="BH140" s="150"/>
      <c r="BM140" s="241"/>
      <c r="BN140" s="241"/>
      <c r="BO140" s="241"/>
    </row>
    <row r="141" spans="2:109" ht="20.25" hidden="1" x14ac:dyDescent="0.4">
      <c r="B141" s="464"/>
      <c r="C141" s="464"/>
      <c r="D141" s="465"/>
      <c r="E141" s="465"/>
      <c r="F141" s="465"/>
      <c r="G141" s="465"/>
      <c r="BE141" s="150"/>
      <c r="BF141" s="150"/>
      <c r="BG141" s="150"/>
      <c r="BH141" s="150"/>
      <c r="BM141" s="241"/>
      <c r="BN141" s="241"/>
      <c r="BO141" s="241"/>
    </row>
    <row r="142" spans="2:109" ht="20.25" hidden="1" x14ac:dyDescent="0.4">
      <c r="B142" s="464"/>
      <c r="C142" s="464"/>
      <c r="D142" s="465"/>
      <c r="E142" s="465"/>
      <c r="F142" s="465"/>
      <c r="G142" s="465"/>
      <c r="BE142" s="150"/>
      <c r="BF142" s="150"/>
      <c r="BG142" s="150"/>
      <c r="BH142" s="150"/>
      <c r="BM142" s="241"/>
      <c r="BN142" s="241"/>
      <c r="BO142" s="241"/>
    </row>
    <row r="143" spans="2:109" ht="21" thickBot="1" x14ac:dyDescent="0.45">
      <c r="B143" s="464"/>
      <c r="C143" s="464"/>
      <c r="D143" s="465"/>
      <c r="E143" s="465"/>
      <c r="F143" s="465"/>
      <c r="G143" s="465"/>
      <c r="BE143" s="150"/>
      <c r="BF143" s="150"/>
      <c r="BG143" s="150"/>
      <c r="BH143" s="150"/>
      <c r="BM143" s="241"/>
      <c r="BN143" s="241"/>
      <c r="BO143" s="241"/>
    </row>
    <row r="144" spans="2:109" ht="46.5" customHeight="1" thickBot="1" x14ac:dyDescent="0.45">
      <c r="B144" s="466"/>
      <c r="D144" s="467" t="str">
        <f>IF(BL181&gt;0," ","change the angle of frame or of cabinets")</f>
        <v xml:space="preserve"> </v>
      </c>
      <c r="E144" s="234"/>
      <c r="F144" s="234"/>
      <c r="G144" s="234"/>
      <c r="H144" s="458"/>
      <c r="I144" s="458"/>
      <c r="J144" s="458"/>
      <c r="K144" s="458"/>
      <c r="L144" s="458"/>
      <c r="M144" s="458"/>
      <c r="N144" s="458"/>
      <c r="O144" s="458"/>
      <c r="P144" s="458"/>
      <c r="Q144" s="458"/>
      <c r="R144" s="458"/>
      <c r="S144" s="458"/>
      <c r="T144" s="458"/>
      <c r="V144" s="458"/>
      <c r="W144" s="458"/>
      <c r="X144" s="458"/>
      <c r="Y144" s="458"/>
      <c r="Z144" s="458"/>
      <c r="AA144" s="458"/>
      <c r="AF144" s="458"/>
      <c r="AG144" s="458"/>
      <c r="AH144" s="458"/>
      <c r="AI144" s="458"/>
      <c r="AJ144" s="458"/>
      <c r="AK144" s="458"/>
      <c r="AL144" s="458"/>
      <c r="AM144" s="458"/>
      <c r="AN144" s="458"/>
      <c r="AO144" s="458"/>
      <c r="AP144" s="458"/>
      <c r="AQ144" s="458"/>
      <c r="AR144" s="458"/>
      <c r="AS144" s="458"/>
      <c r="AT144" s="458"/>
      <c r="AU144" s="458"/>
      <c r="AV144" s="458"/>
      <c r="AW144" s="458"/>
      <c r="AX144" s="458"/>
      <c r="AY144" s="458"/>
      <c r="AZ144" s="458"/>
      <c r="BA144" s="458"/>
      <c r="BB144" s="225"/>
      <c r="BE144" s="150"/>
      <c r="BF144" s="150"/>
      <c r="BG144" s="150"/>
      <c r="BH144" s="150"/>
      <c r="BM144" s="241"/>
      <c r="BN144" s="241"/>
      <c r="BO144" s="241"/>
    </row>
    <row r="145" spans="2:93" ht="46.5" customHeight="1" thickBot="1" x14ac:dyDescent="0.45">
      <c r="B145" s="1126" t="s">
        <v>116</v>
      </c>
      <c r="D145" s="467" t="str">
        <f>IF(DD107&lt;0," ","change the angle of frame or of cabinets")</f>
        <v xml:space="preserve"> </v>
      </c>
      <c r="E145" s="234"/>
      <c r="F145" s="234"/>
      <c r="G145" s="234"/>
      <c r="H145" s="458"/>
      <c r="I145" s="458"/>
      <c r="J145" s="458"/>
      <c r="K145" s="458"/>
      <c r="L145" s="458"/>
      <c r="M145" s="458"/>
      <c r="N145" s="458"/>
      <c r="O145" s="458"/>
      <c r="P145" s="458"/>
      <c r="Q145" s="458"/>
      <c r="R145" s="458"/>
      <c r="S145" s="458"/>
      <c r="T145" s="458"/>
      <c r="V145" s="468"/>
      <c r="W145" s="468"/>
      <c r="X145" s="468"/>
      <c r="Y145" s="468"/>
      <c r="Z145" s="468"/>
      <c r="AA145" s="468"/>
      <c r="AF145" s="459"/>
      <c r="AG145" s="459"/>
      <c r="AH145" s="459"/>
      <c r="AI145" s="459"/>
      <c r="AJ145" s="459"/>
      <c r="AK145" s="459"/>
      <c r="AL145" s="459"/>
      <c r="AM145" s="459"/>
      <c r="AN145" s="459"/>
      <c r="AO145" s="459"/>
      <c r="AP145" s="459"/>
      <c r="AQ145" s="459"/>
      <c r="AR145" s="459"/>
      <c r="AS145" s="459"/>
      <c r="AT145" s="459"/>
      <c r="AU145" s="459"/>
      <c r="AV145" s="459"/>
      <c r="AW145" s="459"/>
      <c r="AX145" s="459"/>
      <c r="AY145" s="459"/>
      <c r="AZ145" s="459"/>
      <c r="BA145" s="459"/>
      <c r="BB145" s="159"/>
      <c r="BE145" s="150"/>
      <c r="BF145" s="150"/>
      <c r="BG145" s="150"/>
      <c r="BH145" s="150"/>
      <c r="BM145" s="241"/>
      <c r="BN145" s="241"/>
      <c r="BO145" s="241"/>
    </row>
    <row r="146" spans="2:93" ht="46.5" customHeight="1" thickBot="1" x14ac:dyDescent="0.35">
      <c r="B146" s="1127"/>
      <c r="C146" s="239"/>
      <c r="D146" s="467" t="str">
        <f>IF(BL181&gt;(+COS(($B$147*-1)*3.14159265358979/180)*451.5)," ","USE EXBAR AR AT THE FRONT")</f>
        <v xml:space="preserve"> </v>
      </c>
      <c r="E146" s="234"/>
      <c r="F146" s="234"/>
      <c r="G146" s="234"/>
      <c r="H146" s="458"/>
      <c r="I146" s="458"/>
      <c r="J146" s="458"/>
      <c r="K146" s="458"/>
      <c r="L146" s="458"/>
      <c r="M146" s="458"/>
      <c r="N146" s="458"/>
      <c r="O146" s="458"/>
      <c r="P146" s="458"/>
      <c r="Q146" s="458"/>
      <c r="R146" s="458"/>
      <c r="S146" s="458"/>
      <c r="T146" s="458"/>
      <c r="AF146" s="458"/>
      <c r="AG146" s="458"/>
      <c r="AH146" s="458"/>
      <c r="AI146" s="458"/>
      <c r="AJ146" s="458"/>
      <c r="AK146" s="458"/>
      <c r="AL146" s="458"/>
      <c r="AM146" s="458"/>
      <c r="AN146" s="458"/>
      <c r="AO146" s="458"/>
      <c r="AP146" s="458"/>
      <c r="AQ146" s="458"/>
      <c r="AR146" s="458"/>
      <c r="AS146" s="458"/>
      <c r="AT146" s="458"/>
      <c r="AU146" s="458"/>
      <c r="AV146" s="458"/>
      <c r="AW146" s="458"/>
      <c r="AX146" s="458"/>
      <c r="AY146" s="458"/>
      <c r="AZ146" s="458"/>
      <c r="BA146" s="458"/>
      <c r="BB146" s="225"/>
      <c r="BE146" s="150"/>
      <c r="BF146" s="150"/>
      <c r="BG146" s="150"/>
      <c r="BH146" s="150"/>
    </row>
    <row r="147" spans="2:93" ht="46.5" customHeight="1" thickBot="1" x14ac:dyDescent="0.4">
      <c r="B147" s="4">
        <v>0</v>
      </c>
      <c r="C147" s="239"/>
      <c r="D147" s="391" t="str">
        <f>IF(DD107&lt;-(+COS(($B$147*-1)*3.14159265358979/180)*365.5)," ","USE EXBAR AR AT THE BACK")</f>
        <v xml:space="preserve"> </v>
      </c>
      <c r="E147" s="234"/>
      <c r="F147" s="234"/>
      <c r="G147" s="234"/>
      <c r="AF147" s="458"/>
      <c r="AG147" s="458"/>
      <c r="AH147" s="458"/>
      <c r="AI147" s="458"/>
      <c r="AK147" s="940" t="s">
        <v>175</v>
      </c>
      <c r="AL147" s="941"/>
      <c r="AM147" s="941"/>
      <c r="AN147" s="941"/>
      <c r="AO147" s="942" t="s">
        <v>179</v>
      </c>
      <c r="AP147" s="898"/>
      <c r="AR147" s="458"/>
      <c r="AS147" s="458"/>
      <c r="AT147" s="458"/>
      <c r="AU147" s="458"/>
      <c r="AV147" s="458"/>
      <c r="AW147" s="458"/>
      <c r="AX147" s="458"/>
      <c r="AY147" s="458"/>
      <c r="AZ147" s="458"/>
      <c r="BA147" s="458"/>
      <c r="BB147" s="225"/>
      <c r="BE147" s="150"/>
      <c r="BF147" s="150"/>
      <c r="BG147" s="150"/>
      <c r="BH147" s="150"/>
    </row>
    <row r="148" spans="2:93" ht="20.25" customHeight="1" thickBot="1" x14ac:dyDescent="0.4">
      <c r="AF148" s="458"/>
      <c r="AG148" s="458"/>
      <c r="AH148" s="458"/>
      <c r="AI148" s="458"/>
      <c r="AK148" s="943" t="s">
        <v>176</v>
      </c>
      <c r="AL148" s="940" t="s">
        <v>177</v>
      </c>
      <c r="AM148" s="940" t="s">
        <v>178</v>
      </c>
      <c r="AN148" s="944" t="s">
        <v>182</v>
      </c>
      <c r="AO148" s="945" t="s">
        <v>180</v>
      </c>
      <c r="AP148" s="898"/>
      <c r="AR148" s="458"/>
      <c r="AS148" s="458"/>
      <c r="AT148" s="458"/>
      <c r="AU148" s="458"/>
      <c r="AV148" s="458"/>
      <c r="AW148" s="458"/>
      <c r="AX148" s="458"/>
      <c r="AY148" s="458"/>
      <c r="AZ148" s="458"/>
      <c r="BA148" s="458"/>
      <c r="BB148" s="225"/>
      <c r="BE148" s="150"/>
      <c r="BF148" s="150"/>
      <c r="BG148" s="150"/>
      <c r="BH148" s="150"/>
    </row>
    <row r="149" spans="2:93" ht="63.75" customHeight="1" thickBot="1" x14ac:dyDescent="0.4">
      <c r="B149" s="469" t="s">
        <v>30</v>
      </c>
      <c r="C149" s="470"/>
      <c r="D149" s="39"/>
      <c r="E149" s="39"/>
      <c r="F149" s="39"/>
      <c r="G149" s="39"/>
      <c r="T149" s="471"/>
      <c r="U149" s="458"/>
      <c r="V149" s="458"/>
      <c r="W149" s="458"/>
      <c r="X149" s="458"/>
      <c r="Y149" s="458"/>
      <c r="Z149" s="458"/>
      <c r="AA149" s="458"/>
      <c r="AB149" s="458"/>
      <c r="AC149" s="458"/>
      <c r="AD149" s="458"/>
      <c r="AE149" s="458"/>
      <c r="AF149" s="458"/>
      <c r="AG149" s="458"/>
      <c r="AH149" s="458"/>
      <c r="AI149" s="458"/>
      <c r="AK149" s="943">
        <v>6.8623010000000004</v>
      </c>
      <c r="AL149" s="940">
        <f>+$B$147-AK149</f>
        <v>-6.8623010000000004</v>
      </c>
      <c r="AM149" s="946">
        <f>COS(AL149*3.14159265358979/180)</f>
        <v>0.99283617366519983</v>
      </c>
      <c r="AN149" s="947">
        <f>+AM149*378.71303</f>
        <v>375.99999562235405</v>
      </c>
      <c r="AO149" s="918">
        <f>+((AO153*AQ153)+(AN149*31)+(AO171*31))/(AQ153+31)</f>
        <v>321.23863653593594</v>
      </c>
      <c r="AP149" s="898"/>
      <c r="AR149" s="458"/>
      <c r="AS149" s="458"/>
      <c r="AT149" s="458"/>
      <c r="AU149" s="458"/>
      <c r="AV149" s="458"/>
      <c r="AW149" s="458"/>
      <c r="AX149" s="458"/>
      <c r="AY149" s="458"/>
      <c r="AZ149" s="458"/>
      <c r="BA149" s="458"/>
      <c r="BB149" s="225"/>
      <c r="BC149" s="225"/>
      <c r="BE149" s="150"/>
      <c r="BF149" s="150"/>
      <c r="BG149" s="150"/>
      <c r="BH149" s="150"/>
    </row>
    <row r="150" spans="2:93" ht="39" thickBot="1" x14ac:dyDescent="0.45">
      <c r="B150" s="30">
        <v>1</v>
      </c>
      <c r="C150" s="243"/>
      <c r="D150" s="472" t="s">
        <v>109</v>
      </c>
      <c r="E150" s="375"/>
      <c r="F150" s="375"/>
      <c r="G150" s="375"/>
      <c r="H150" s="392" t="s">
        <v>87</v>
      </c>
      <c r="I150" s="392" t="s">
        <v>88</v>
      </c>
      <c r="J150" s="392" t="s">
        <v>89</v>
      </c>
      <c r="K150" s="40"/>
      <c r="L150" s="40"/>
      <c r="M150" s="40"/>
      <c r="N150" s="40"/>
      <c r="O150" s="40"/>
      <c r="P150" s="392" t="s">
        <v>90</v>
      </c>
      <c r="Q150" s="392" t="s">
        <v>91</v>
      </c>
      <c r="R150" s="375"/>
      <c r="S150" s="392" t="s">
        <v>92</v>
      </c>
      <c r="T150" s="473"/>
      <c r="W150" s="1130" t="s">
        <v>93</v>
      </c>
      <c r="X150" s="1130"/>
      <c r="Y150" s="1130"/>
      <c r="Z150" s="1130"/>
      <c r="AA150" s="1130"/>
      <c r="AF150" s="458"/>
      <c r="AG150" s="458"/>
      <c r="AH150" s="458"/>
      <c r="AI150" s="458"/>
      <c r="AJ150" s="458"/>
      <c r="AK150" s="458"/>
      <c r="AL150" s="458"/>
      <c r="AM150" s="458"/>
      <c r="AN150" s="458" t="s">
        <v>199</v>
      </c>
      <c r="AO150" s="458"/>
      <c r="AP150" s="458"/>
      <c r="AQ150" s="458"/>
      <c r="AR150" s="458"/>
      <c r="AS150" s="458"/>
      <c r="AT150" s="458"/>
      <c r="AU150" s="458"/>
      <c r="AV150" s="458"/>
      <c r="AW150" s="458"/>
      <c r="AX150" s="458"/>
      <c r="AY150" s="474"/>
      <c r="AZ150" s="1128" t="s">
        <v>52</v>
      </c>
      <c r="BA150" s="1129"/>
      <c r="BB150" s="225"/>
      <c r="BC150" s="225"/>
      <c r="BE150" s="150"/>
      <c r="BF150" s="150"/>
      <c r="BG150" s="150"/>
      <c r="BH150" s="150"/>
    </row>
    <row r="151" spans="2:93" ht="37.5" hidden="1" thickBot="1" x14ac:dyDescent="0.35">
      <c r="B151" s="475"/>
      <c r="C151" s="476"/>
      <c r="D151" s="477" t="s">
        <v>13</v>
      </c>
      <c r="E151" s="97"/>
      <c r="F151" s="97"/>
      <c r="G151" s="97"/>
      <c r="H151" s="406" t="s">
        <v>4</v>
      </c>
      <c r="I151" s="406" t="s">
        <v>1</v>
      </c>
      <c r="J151" s="430" t="s">
        <v>73</v>
      </c>
      <c r="K151" s="350" t="s">
        <v>2</v>
      </c>
      <c r="L151" s="350" t="s">
        <v>3</v>
      </c>
      <c r="M151" s="350" t="s">
        <v>8</v>
      </c>
      <c r="N151" s="350" t="s">
        <v>5</v>
      </c>
      <c r="O151" s="350" t="s">
        <v>6</v>
      </c>
      <c r="P151" s="350" t="s">
        <v>7</v>
      </c>
      <c r="Q151" s="350" t="s">
        <v>9</v>
      </c>
      <c r="R151" s="406" t="s">
        <v>10</v>
      </c>
      <c r="S151" s="350" t="s">
        <v>11</v>
      </c>
      <c r="T151" s="478" t="s">
        <v>12</v>
      </c>
      <c r="W151" s="406" t="s">
        <v>111</v>
      </c>
      <c r="X151" s="479" t="s">
        <v>94</v>
      </c>
      <c r="Y151" s="406" t="s">
        <v>110</v>
      </c>
      <c r="Z151" s="480" t="s">
        <v>95</v>
      </c>
      <c r="AA151" s="480" t="s">
        <v>96</v>
      </c>
      <c r="AC151" s="350" t="s">
        <v>99</v>
      </c>
      <c r="AD151" s="350"/>
      <c r="AE151" s="350"/>
      <c r="AF151" s="481"/>
      <c r="AG151" s="481"/>
      <c r="AH151" s="481"/>
      <c r="AI151" s="481"/>
      <c r="AJ151" s="481"/>
      <c r="AK151" s="481"/>
      <c r="AL151" s="481"/>
      <c r="AM151" s="481"/>
      <c r="AN151" s="481"/>
      <c r="AO151" s="481" t="s">
        <v>135</v>
      </c>
      <c r="AP151" s="481"/>
      <c r="AQ151" s="481" t="s">
        <v>135</v>
      </c>
      <c r="AR151" s="481"/>
      <c r="AS151" s="481"/>
      <c r="AT151" s="481" t="s">
        <v>135</v>
      </c>
      <c r="AU151" s="481"/>
      <c r="AV151" s="481"/>
      <c r="AW151" s="481"/>
      <c r="AX151" s="474"/>
      <c r="AY151" s="474"/>
      <c r="AZ151" s="481"/>
      <c r="BA151" s="481"/>
      <c r="BB151" s="259"/>
      <c r="BE151" s="150"/>
      <c r="BF151" s="150"/>
      <c r="BG151" s="150"/>
      <c r="BH151" s="150"/>
    </row>
    <row r="152" spans="2:93" ht="37.5" thickBot="1" x14ac:dyDescent="0.35">
      <c r="B152" s="482"/>
      <c r="C152" s="483"/>
      <c r="D152" s="398" t="s">
        <v>22</v>
      </c>
      <c r="E152" s="375"/>
      <c r="F152" s="375"/>
      <c r="G152" s="268"/>
      <c r="H152" s="406"/>
      <c r="I152" s="406"/>
      <c r="J152" s="430"/>
      <c r="K152" s="350"/>
      <c r="L152" s="350"/>
      <c r="M152" s="350"/>
      <c r="N152" s="350"/>
      <c r="O152" s="350"/>
      <c r="P152" s="350"/>
      <c r="Q152" s="350"/>
      <c r="R152" s="406"/>
      <c r="S152" s="350"/>
      <c r="T152" s="478"/>
      <c r="U152" s="69"/>
      <c r="V152" s="481"/>
      <c r="W152" s="481"/>
      <c r="X152" s="481"/>
      <c r="Y152" s="481"/>
      <c r="Z152" s="481"/>
      <c r="AA152" s="481"/>
      <c r="AB152" s="481"/>
      <c r="AC152" s="484">
        <f>SUM(AC153:AC164)</f>
        <v>334.49993130661176</v>
      </c>
      <c r="AD152" s="485"/>
      <c r="AE152" s="485"/>
      <c r="AF152" s="481" t="s">
        <v>38</v>
      </c>
      <c r="AG152" s="486" t="s">
        <v>31</v>
      </c>
      <c r="AH152" s="486"/>
      <c r="AI152" s="10" t="s">
        <v>108</v>
      </c>
      <c r="AJ152" s="487" t="s">
        <v>32</v>
      </c>
      <c r="AK152" s="9" t="s">
        <v>33</v>
      </c>
      <c r="AL152" s="8" t="s">
        <v>107</v>
      </c>
      <c r="AM152" s="488" t="s">
        <v>34</v>
      </c>
      <c r="AN152" s="9" t="s">
        <v>35</v>
      </c>
      <c r="AO152" s="489" t="s">
        <v>48</v>
      </c>
      <c r="AP152" s="418" t="s">
        <v>47</v>
      </c>
      <c r="AQ152" s="489" t="s">
        <v>136</v>
      </c>
      <c r="AR152" s="490" t="s">
        <v>46</v>
      </c>
      <c r="AS152" s="490" t="s">
        <v>39</v>
      </c>
      <c r="AT152" s="489" t="s">
        <v>50</v>
      </c>
      <c r="AU152" s="490" t="s">
        <v>49</v>
      </c>
      <c r="AV152" s="491" t="s">
        <v>41</v>
      </c>
      <c r="AW152" s="491" t="s">
        <v>42</v>
      </c>
      <c r="AX152" s="492" t="s">
        <v>23</v>
      </c>
      <c r="AY152" s="492" t="s">
        <v>24</v>
      </c>
      <c r="AZ152" s="493" t="s">
        <v>23</v>
      </c>
      <c r="BA152" s="493" t="s">
        <v>24</v>
      </c>
      <c r="BB152" s="225"/>
      <c r="BC152" s="306"/>
      <c r="BE152" s="150"/>
      <c r="BF152" s="150"/>
      <c r="BG152" s="150"/>
      <c r="BH152" s="150"/>
    </row>
    <row r="153" spans="2:93" ht="18.75" thickBot="1" x14ac:dyDescent="0.3">
      <c r="B153" s="285">
        <v>1</v>
      </c>
      <c r="C153" s="286">
        <f>+(B147*-1)+D153</f>
        <v>0</v>
      </c>
      <c r="D153" s="27">
        <v>0</v>
      </c>
      <c r="E153" s="494" t="s">
        <v>80</v>
      </c>
      <c r="F153" s="310"/>
      <c r="G153" s="310"/>
      <c r="H153" s="16">
        <v>414.62658399999998</v>
      </c>
      <c r="I153" s="16">
        <v>36.220413100000002</v>
      </c>
      <c r="J153" s="392">
        <f>+I153-C153</f>
        <v>36.220413100000002</v>
      </c>
      <c r="K153" s="310"/>
      <c r="L153" s="310"/>
      <c r="M153" s="310"/>
      <c r="N153" s="310"/>
      <c r="O153" s="310"/>
      <c r="P153" s="392">
        <f>COS(J153*3.14159265358979/180)</f>
        <v>0.80674984242354264</v>
      </c>
      <c r="Q153" s="392">
        <f>+P153*H153</f>
        <v>334.49993130661176</v>
      </c>
      <c r="R153" s="16">
        <v>334.5</v>
      </c>
      <c r="S153" s="392">
        <f>+Q153</f>
        <v>334.49993130661176</v>
      </c>
      <c r="T153" s="310">
        <f t="shared" ref="T153:T164" si="5">+S153</f>
        <v>334.49993130661176</v>
      </c>
      <c r="U153" s="310"/>
      <c r="V153" s="310">
        <f t="shared" ref="V153:V164" si="6">IF(B153&lt;($B$150+1),T153,0)</f>
        <v>334.49993130661176</v>
      </c>
      <c r="W153" s="13">
        <v>36.220415500000001</v>
      </c>
      <c r="X153" s="310">
        <f>+W153+AH165</f>
        <v>36.220415500000001</v>
      </c>
      <c r="Y153" s="13">
        <v>414.6266</v>
      </c>
      <c r="Z153" s="496">
        <f>+COS(X153*3.14159265358979/180)*Y153</f>
        <v>334.49993395207258</v>
      </c>
      <c r="AA153" s="497">
        <f>+AC152-Z153</f>
        <v>-2.6454608246240241E-6</v>
      </c>
      <c r="AB153" s="310"/>
      <c r="AC153" s="498">
        <f>IF(AD153=1,AF153)</f>
        <v>334.49993130661176</v>
      </c>
      <c r="AD153" s="498">
        <f t="shared" ref="AD153:AD164" si="7">MAX(AE$153:AE$164)</f>
        <v>1</v>
      </c>
      <c r="AE153" s="498">
        <f>IF(V153=0,0,1)</f>
        <v>1</v>
      </c>
      <c r="AF153" s="499">
        <f>SUM(V153:V164)/($B$150)</f>
        <v>334.49993130661176</v>
      </c>
      <c r="AG153" s="500">
        <f>+D153+C153</f>
        <v>0</v>
      </c>
      <c r="AH153" s="501">
        <f t="shared" ref="AH153:AH164" si="8">IF(B153&lt;($B$150+1),AG153)</f>
        <v>0</v>
      </c>
      <c r="AI153" s="11">
        <f>53.779595+AH153</f>
        <v>53.779595</v>
      </c>
      <c r="AJ153" s="503">
        <f>SIN(AI153*3.14159265358979/180)</f>
        <v>0.8067499259590819</v>
      </c>
      <c r="AK153" s="11">
        <f>+AJ153*414.6266</f>
        <v>334.49997885066585</v>
      </c>
      <c r="AL153" s="11">
        <f>59.2910885-AH153</f>
        <v>59.291088500000001</v>
      </c>
      <c r="AM153" s="504">
        <f>SIN(AL153*3.14159265358979/180)</f>
        <v>0.85977285389573432</v>
      </c>
      <c r="AN153" s="11">
        <f>+AM153*479.7721</f>
        <v>412.49502763654965</v>
      </c>
      <c r="AO153" s="505">
        <f t="shared" ref="AO153:AO164" si="9">+((AF153*AP153)+($AP$177*($AF$177+$AA$153)))/AQ153</f>
        <v>228.18217663369256</v>
      </c>
      <c r="AP153" s="435">
        <f>72*B150</f>
        <v>72</v>
      </c>
      <c r="AQ153" s="505">
        <f t="shared" ref="AQ153:AQ164" si="10">+AP153+$AP$177+31</f>
        <v>143.5</v>
      </c>
      <c r="AR153" s="506">
        <f>+AN153+AK153</f>
        <v>746.99500648721551</v>
      </c>
      <c r="AS153" s="507">
        <f>+V153-AN153</f>
        <v>-77.995096329937894</v>
      </c>
      <c r="AT153" s="508">
        <f>+AO153-AS153</f>
        <v>306.17727296363046</v>
      </c>
      <c r="AU153" s="507">
        <f>+AF153-AS153</f>
        <v>412.49502763654965</v>
      </c>
      <c r="AV153" s="509">
        <f>+((AR153-AT153)/AR153)*AQ153</f>
        <v>84.68241984388294</v>
      </c>
      <c r="AW153" s="509">
        <f>+(AT153/AR153)*AQ153</f>
        <v>58.817580156117046</v>
      </c>
      <c r="AX153" s="510">
        <f t="shared" ref="AX153:AX164" si="11">2*$C$19/AV153</f>
        <v>136.9823869155521</v>
      </c>
      <c r="AY153" s="510">
        <f t="shared" ref="AY153:AY164" si="12">2*$D$19/AW153</f>
        <v>197.21994630194925</v>
      </c>
      <c r="AZ153" s="511">
        <f>ABS(AX153)</f>
        <v>136.9823869155521</v>
      </c>
      <c r="BA153" s="511">
        <f>ABS(AY153)</f>
        <v>197.21994630194925</v>
      </c>
      <c r="BB153" s="101"/>
      <c r="BC153" s="306"/>
      <c r="BE153" s="150"/>
      <c r="BF153" s="150"/>
      <c r="BG153" s="150"/>
      <c r="BH153" s="150"/>
    </row>
    <row r="154" spans="2:93" ht="18.75" thickBot="1" x14ac:dyDescent="0.3">
      <c r="B154" s="307">
        <v>2</v>
      </c>
      <c r="C154" s="308"/>
      <c r="D154" s="27">
        <v>0</v>
      </c>
      <c r="E154" s="287" t="s">
        <v>80</v>
      </c>
      <c r="F154" s="288"/>
      <c r="G154" s="288"/>
      <c r="H154" s="12">
        <v>479.77208100000001</v>
      </c>
      <c r="I154" s="12">
        <v>61.416098300000002</v>
      </c>
      <c r="J154" s="288">
        <f>+I154+D154</f>
        <v>61.416098300000002</v>
      </c>
      <c r="K154" s="288">
        <f t="shared" ref="K154:K164" si="13">+J154/2</f>
        <v>30.708049150000001</v>
      </c>
      <c r="L154" s="288">
        <f t="shared" ref="L154:L164" si="14">SIN(K154*3.14159265358979/180)</f>
        <v>0.51066370850547771</v>
      </c>
      <c r="M154" s="288">
        <f t="shared" ref="M154:M164" si="15">+L154*H154</f>
        <v>245.00219012085046</v>
      </c>
      <c r="N154" s="288">
        <f t="shared" ref="N154:N164" si="16">+M154*2</f>
        <v>490.00438024170091</v>
      </c>
      <c r="O154" s="288">
        <f>+C153+(D154/2)</f>
        <v>0</v>
      </c>
      <c r="P154" s="288">
        <f t="shared" ref="P154:P164" si="17">SIN(O154*3.14159265358979/180)</f>
        <v>0</v>
      </c>
      <c r="Q154" s="288">
        <f t="shared" ref="Q154:Q164" si="18">+P154*N154</f>
        <v>0</v>
      </c>
      <c r="R154" s="288">
        <f t="shared" ref="R154:R164" si="19">+T153</f>
        <v>334.49993130661176</v>
      </c>
      <c r="S154" s="288">
        <f>+R154+Q154</f>
        <v>334.49993130661176</v>
      </c>
      <c r="T154" s="288">
        <f t="shared" si="5"/>
        <v>334.49993130661176</v>
      </c>
      <c r="U154" s="288"/>
      <c r="V154" s="288">
        <f t="shared" si="6"/>
        <v>0</v>
      </c>
      <c r="W154" s="288"/>
      <c r="X154" s="288"/>
      <c r="Y154" s="288"/>
      <c r="Z154" s="288"/>
      <c r="AA154" s="288"/>
      <c r="AB154" s="288"/>
      <c r="AC154" s="498" t="b">
        <f>IF(AD154=2,AF154)</f>
        <v>0</v>
      </c>
      <c r="AD154" s="498">
        <f t="shared" si="7"/>
        <v>1</v>
      </c>
      <c r="AE154" s="498">
        <f>IF(V154=0,0,2)</f>
        <v>0</v>
      </c>
      <c r="AF154" s="499" t="e">
        <f>SUM(V154:V164)/($B$150-B153)</f>
        <v>#DIV/0!</v>
      </c>
      <c r="AG154" s="512">
        <f>SUM(D154)+$C$153</f>
        <v>0</v>
      </c>
      <c r="AH154" s="501" t="b">
        <f t="shared" si="8"/>
        <v>0</v>
      </c>
      <c r="AI154" s="11">
        <f t="shared" ref="AI154:AI164" si="20">53.779595+AH154</f>
        <v>53.779595</v>
      </c>
      <c r="AJ154" s="503">
        <f>SIN(AI154*3.14159265358979/180)</f>
        <v>0.8067499259590819</v>
      </c>
      <c r="AK154" s="11">
        <f t="shared" ref="AK154:AK164" si="21">+AJ154*414.6266</f>
        <v>334.49997885066585</v>
      </c>
      <c r="AL154" s="11">
        <f t="shared" ref="AL154:AL164" si="22">59.2910885-AH154</f>
        <v>59.291088500000001</v>
      </c>
      <c r="AM154" s="504">
        <f t="shared" ref="AM154:AM164" si="23">SIN(AL154*3.14159265358979/180)</f>
        <v>0.85977285389573432</v>
      </c>
      <c r="AN154" s="11">
        <f t="shared" ref="AN154:AN164" si="24">+AM154*479.7721</f>
        <v>412.49502763654965</v>
      </c>
      <c r="AO154" s="505" t="e">
        <f t="shared" si="9"/>
        <v>#DIV/0!</v>
      </c>
      <c r="AP154" s="435">
        <f t="shared" ref="AP154:AP164" si="25">72*($B$150-B153)</f>
        <v>0</v>
      </c>
      <c r="AQ154" s="505">
        <f t="shared" si="10"/>
        <v>71.5</v>
      </c>
      <c r="AR154" s="506">
        <f t="shared" ref="AR154:AR164" si="26">+AN154+AK154</f>
        <v>746.99500648721551</v>
      </c>
      <c r="AS154" s="507">
        <f>+V154-AN154</f>
        <v>-412.49502763654965</v>
      </c>
      <c r="AT154" s="508" t="e">
        <f t="shared" ref="AT154:AT164" si="27">+AO154-AS154</f>
        <v>#DIV/0!</v>
      </c>
      <c r="AU154" s="507" t="e">
        <f>+AF154-AS154</f>
        <v>#DIV/0!</v>
      </c>
      <c r="AV154" s="509" t="e">
        <f t="shared" ref="AV154:AV164" si="28">+((AR154-AT154)/AR154)*AQ154</f>
        <v>#DIV/0!</v>
      </c>
      <c r="AW154" s="509" t="e">
        <f t="shared" ref="AW154:AW164" si="29">+(AT154/AR154)*AQ154</f>
        <v>#DIV/0!</v>
      </c>
      <c r="AX154" s="510" t="e">
        <f t="shared" si="11"/>
        <v>#DIV/0!</v>
      </c>
      <c r="AY154" s="510" t="e">
        <f t="shared" si="12"/>
        <v>#DIV/0!</v>
      </c>
      <c r="AZ154" s="513" t="e">
        <f t="shared" ref="AZ154:BA164" si="30">ABS(AX154)</f>
        <v>#DIV/0!</v>
      </c>
      <c r="BA154" s="513" t="e">
        <f t="shared" si="30"/>
        <v>#DIV/0!</v>
      </c>
      <c r="BC154" s="306"/>
      <c r="BE154" s="150"/>
      <c r="BF154" s="150"/>
      <c r="BG154" s="150"/>
      <c r="BH154" s="150"/>
    </row>
    <row r="155" spans="2:93" ht="18.75" thickBot="1" x14ac:dyDescent="0.3">
      <c r="B155" s="307">
        <v>3</v>
      </c>
      <c r="C155" s="308"/>
      <c r="D155" s="27">
        <v>0</v>
      </c>
      <c r="E155" s="287" t="s">
        <v>80</v>
      </c>
      <c r="F155" s="288"/>
      <c r="G155" s="288"/>
      <c r="H155" s="12">
        <v>479.77208100000001</v>
      </c>
      <c r="I155" s="12">
        <v>61.416098300000002</v>
      </c>
      <c r="J155" s="288">
        <f t="shared" ref="J155:J164" si="31">+I155+D155</f>
        <v>61.416098300000002</v>
      </c>
      <c r="K155" s="288">
        <f t="shared" si="13"/>
        <v>30.708049150000001</v>
      </c>
      <c r="L155" s="288">
        <f t="shared" si="14"/>
        <v>0.51066370850547771</v>
      </c>
      <c r="M155" s="288">
        <f t="shared" si="15"/>
        <v>245.00219012085046</v>
      </c>
      <c r="N155" s="288">
        <f t="shared" si="16"/>
        <v>490.00438024170091</v>
      </c>
      <c r="O155" s="288">
        <f>+C153+D154+(D155/2)</f>
        <v>0</v>
      </c>
      <c r="P155" s="288">
        <f t="shared" si="17"/>
        <v>0</v>
      </c>
      <c r="Q155" s="288">
        <f t="shared" si="18"/>
        <v>0</v>
      </c>
      <c r="R155" s="288">
        <f t="shared" si="19"/>
        <v>334.49993130661176</v>
      </c>
      <c r="S155" s="288">
        <f t="shared" ref="S155:S164" si="32">+S154+Q155</f>
        <v>334.49993130661176</v>
      </c>
      <c r="T155" s="288">
        <f t="shared" si="5"/>
        <v>334.49993130661176</v>
      </c>
      <c r="U155" s="288"/>
      <c r="V155" s="288">
        <f t="shared" si="6"/>
        <v>0</v>
      </c>
      <c r="W155" s="288"/>
      <c r="X155" s="288"/>
      <c r="Y155" s="288"/>
      <c r="Z155" s="288"/>
      <c r="AA155" s="288"/>
      <c r="AB155" s="288"/>
      <c r="AC155" s="498" t="b">
        <f>IF(AD155=3,AF155)</f>
        <v>0</v>
      </c>
      <c r="AD155" s="498">
        <f t="shared" si="7"/>
        <v>1</v>
      </c>
      <c r="AE155" s="498">
        <f>IF(V155=0,0,3)</f>
        <v>0</v>
      </c>
      <c r="AF155" s="499">
        <f>SUM(V155:V164)/($B$150-B154)</f>
        <v>0</v>
      </c>
      <c r="AG155" s="512">
        <f>SUM(D154:D155)+$C$153</f>
        <v>0</v>
      </c>
      <c r="AH155" s="501" t="b">
        <f t="shared" si="8"/>
        <v>0</v>
      </c>
      <c r="AI155" s="11">
        <f t="shared" si="20"/>
        <v>53.779595</v>
      </c>
      <c r="AJ155" s="503">
        <f t="shared" ref="AJ155:AJ164" si="33">SIN(AI155*3.14159265358979/180)</f>
        <v>0.8067499259590819</v>
      </c>
      <c r="AK155" s="11">
        <f t="shared" si="21"/>
        <v>334.49997885066585</v>
      </c>
      <c r="AL155" s="11">
        <f t="shared" si="22"/>
        <v>59.291088500000001</v>
      </c>
      <c r="AM155" s="504">
        <f t="shared" si="23"/>
        <v>0.85977285389573432</v>
      </c>
      <c r="AN155" s="11">
        <f t="shared" si="24"/>
        <v>412.49502763654965</v>
      </c>
      <c r="AO155" s="505">
        <f t="shared" si="9"/>
        <v>-17320.294585717675</v>
      </c>
      <c r="AP155" s="435">
        <f t="shared" si="25"/>
        <v>-72</v>
      </c>
      <c r="AQ155" s="505">
        <f t="shared" si="10"/>
        <v>-0.5</v>
      </c>
      <c r="AR155" s="506">
        <f t="shared" si="26"/>
        <v>746.99500648721551</v>
      </c>
      <c r="AS155" s="507">
        <f>+V155-AN155</f>
        <v>-412.49502763654965</v>
      </c>
      <c r="AT155" s="508">
        <f t="shared" si="27"/>
        <v>-16907.799558081126</v>
      </c>
      <c r="AU155" s="507">
        <f>+AF155-AS155</f>
        <v>412.49502763654965</v>
      </c>
      <c r="AV155" s="509">
        <f t="shared" si="28"/>
        <v>-11.817210564492909</v>
      </c>
      <c r="AW155" s="509">
        <f t="shared" si="29"/>
        <v>11.317210564492907</v>
      </c>
      <c r="AX155" s="510">
        <f t="shared" si="11"/>
        <v>-981.61913394811131</v>
      </c>
      <c r="AY155" s="510">
        <f t="shared" si="12"/>
        <v>1024.9875562441446</v>
      </c>
      <c r="AZ155" s="513">
        <f t="shared" si="30"/>
        <v>981.61913394811131</v>
      </c>
      <c r="BA155" s="513">
        <f t="shared" si="30"/>
        <v>1024.9875562441446</v>
      </c>
      <c r="BC155" s="306"/>
      <c r="BE155" s="150"/>
      <c r="BF155" s="150"/>
      <c r="BG155" s="150"/>
      <c r="BH155" s="150"/>
    </row>
    <row r="156" spans="2:93" ht="18.75" thickBot="1" x14ac:dyDescent="0.3">
      <c r="B156" s="307">
        <v>4</v>
      </c>
      <c r="C156" s="308"/>
      <c r="D156" s="27">
        <v>0</v>
      </c>
      <c r="E156" s="287" t="s">
        <v>80</v>
      </c>
      <c r="F156" s="288"/>
      <c r="G156" s="288"/>
      <c r="H156" s="12">
        <v>479.77208100000001</v>
      </c>
      <c r="I156" s="12">
        <v>61.416098300000002</v>
      </c>
      <c r="J156" s="288">
        <f t="shared" si="31"/>
        <v>61.416098300000002</v>
      </c>
      <c r="K156" s="288">
        <f t="shared" si="13"/>
        <v>30.708049150000001</v>
      </c>
      <c r="L156" s="288">
        <f t="shared" si="14"/>
        <v>0.51066370850547771</v>
      </c>
      <c r="M156" s="288">
        <f t="shared" si="15"/>
        <v>245.00219012085046</v>
      </c>
      <c r="N156" s="288">
        <f t="shared" si="16"/>
        <v>490.00438024170091</v>
      </c>
      <c r="O156" s="288">
        <f>+C153+D154+D155+(D156/2)</f>
        <v>0</v>
      </c>
      <c r="P156" s="288">
        <f t="shared" si="17"/>
        <v>0</v>
      </c>
      <c r="Q156" s="288">
        <f t="shared" si="18"/>
        <v>0</v>
      </c>
      <c r="R156" s="288">
        <f t="shared" si="19"/>
        <v>334.49993130661176</v>
      </c>
      <c r="S156" s="288">
        <f t="shared" si="32"/>
        <v>334.49993130661176</v>
      </c>
      <c r="T156" s="288">
        <f t="shared" si="5"/>
        <v>334.49993130661176</v>
      </c>
      <c r="U156" s="288"/>
      <c r="V156" s="288">
        <f t="shared" si="6"/>
        <v>0</v>
      </c>
      <c r="W156" s="288"/>
      <c r="X156" s="288"/>
      <c r="Y156" s="288"/>
      <c r="Z156" s="288"/>
      <c r="AA156" s="288"/>
      <c r="AB156" s="288"/>
      <c r="AC156" s="498" t="b">
        <f>IF(AD156=4,AF156)</f>
        <v>0</v>
      </c>
      <c r="AD156" s="498">
        <f t="shared" si="7"/>
        <v>1</v>
      </c>
      <c r="AE156" s="498">
        <f>IF(V156=0,0,4)</f>
        <v>0</v>
      </c>
      <c r="AF156" s="499">
        <f>SUM(V156:V164)/($B$150-B155)</f>
        <v>0</v>
      </c>
      <c r="AG156" s="512">
        <f>SUM(D154:D156)+$C$153</f>
        <v>0</v>
      </c>
      <c r="AH156" s="501" t="b">
        <f t="shared" si="8"/>
        <v>0</v>
      </c>
      <c r="AI156" s="11">
        <f t="shared" si="20"/>
        <v>53.779595</v>
      </c>
      <c r="AJ156" s="503">
        <f t="shared" si="33"/>
        <v>0.8067499259590819</v>
      </c>
      <c r="AK156" s="11">
        <f t="shared" si="21"/>
        <v>334.49997885066585</v>
      </c>
      <c r="AL156" s="11">
        <f t="shared" si="22"/>
        <v>59.291088500000001</v>
      </c>
      <c r="AM156" s="504">
        <f t="shared" si="23"/>
        <v>0.85977285389573432</v>
      </c>
      <c r="AN156" s="11">
        <f t="shared" si="24"/>
        <v>412.49502763654965</v>
      </c>
      <c r="AO156" s="505">
        <f t="shared" si="9"/>
        <v>-119.4503074877081</v>
      </c>
      <c r="AP156" s="435">
        <f t="shared" si="25"/>
        <v>-144</v>
      </c>
      <c r="AQ156" s="505">
        <f t="shared" si="10"/>
        <v>-72.5</v>
      </c>
      <c r="AR156" s="506">
        <f t="shared" si="26"/>
        <v>746.99500648721551</v>
      </c>
      <c r="AS156" s="507">
        <f>+V156-AN156</f>
        <v>-412.49502763654965</v>
      </c>
      <c r="AT156" s="508">
        <f t="shared" si="27"/>
        <v>293.04472014884152</v>
      </c>
      <c r="AU156" s="507">
        <f t="shared" ref="AU156:AU164" si="34">+AF156-AS156</f>
        <v>412.49502763654965</v>
      </c>
      <c r="AV156" s="509">
        <f t="shared" si="28"/>
        <v>-44.0583879058305</v>
      </c>
      <c r="AW156" s="509">
        <f t="shared" si="29"/>
        <v>-28.441612094169496</v>
      </c>
      <c r="AX156" s="510">
        <f t="shared" si="11"/>
        <v>-263.28698237424402</v>
      </c>
      <c r="AY156" s="510">
        <f t="shared" si="12"/>
        <v>-407.85311189790082</v>
      </c>
      <c r="AZ156" s="513">
        <f t="shared" si="30"/>
        <v>263.28698237424402</v>
      </c>
      <c r="BA156" s="513">
        <f t="shared" si="30"/>
        <v>407.85311189790082</v>
      </c>
      <c r="BC156" s="306"/>
      <c r="BE156" s="150"/>
      <c r="BF156" s="150"/>
      <c r="BG156" s="150"/>
      <c r="BH156" s="150"/>
    </row>
    <row r="157" spans="2:93" ht="18.75" thickBot="1" x14ac:dyDescent="0.3">
      <c r="B157" s="307">
        <v>5</v>
      </c>
      <c r="C157" s="308"/>
      <c r="D157" s="27">
        <v>0</v>
      </c>
      <c r="E157" s="287" t="s">
        <v>80</v>
      </c>
      <c r="F157" s="288"/>
      <c r="G157" s="288"/>
      <c r="H157" s="12">
        <v>479.77208100000001</v>
      </c>
      <c r="I157" s="12">
        <v>61.416098300000002</v>
      </c>
      <c r="J157" s="288">
        <f t="shared" si="31"/>
        <v>61.416098300000002</v>
      </c>
      <c r="K157" s="288">
        <f t="shared" si="13"/>
        <v>30.708049150000001</v>
      </c>
      <c r="L157" s="288">
        <f t="shared" si="14"/>
        <v>0.51066370850547771</v>
      </c>
      <c r="M157" s="288">
        <f t="shared" si="15"/>
        <v>245.00219012085046</v>
      </c>
      <c r="N157" s="288">
        <f t="shared" si="16"/>
        <v>490.00438024170091</v>
      </c>
      <c r="O157" s="288">
        <f>+C153+D154+D155+D156+(D157/2)</f>
        <v>0</v>
      </c>
      <c r="P157" s="288">
        <f t="shared" si="17"/>
        <v>0</v>
      </c>
      <c r="Q157" s="288">
        <f t="shared" si="18"/>
        <v>0</v>
      </c>
      <c r="R157" s="288">
        <f t="shared" si="19"/>
        <v>334.49993130661176</v>
      </c>
      <c r="S157" s="288">
        <f t="shared" si="32"/>
        <v>334.49993130661176</v>
      </c>
      <c r="T157" s="288">
        <f t="shared" si="5"/>
        <v>334.49993130661176</v>
      </c>
      <c r="U157" s="288"/>
      <c r="V157" s="288">
        <f t="shared" si="6"/>
        <v>0</v>
      </c>
      <c r="W157" s="288"/>
      <c r="X157" s="288"/>
      <c r="Y157" s="288"/>
      <c r="Z157" s="288"/>
      <c r="AA157" s="288"/>
      <c r="AB157" s="288"/>
      <c r="AC157" s="498" t="b">
        <f>IF(AD157=5,AF157)</f>
        <v>0</v>
      </c>
      <c r="AD157" s="498">
        <f t="shared" si="7"/>
        <v>1</v>
      </c>
      <c r="AE157" s="498">
        <f>IF(V157=0,0,5)</f>
        <v>0</v>
      </c>
      <c r="AF157" s="499">
        <f>SUM(V157:V164)/($B$150-B156)</f>
        <v>0</v>
      </c>
      <c r="AG157" s="512">
        <f>SUM(D154:D157)+$C$153</f>
        <v>0</v>
      </c>
      <c r="AH157" s="501" t="b">
        <f t="shared" si="8"/>
        <v>0</v>
      </c>
      <c r="AI157" s="11">
        <f t="shared" si="20"/>
        <v>53.779595</v>
      </c>
      <c r="AJ157" s="503">
        <f t="shared" si="33"/>
        <v>0.8067499259590819</v>
      </c>
      <c r="AK157" s="11">
        <f t="shared" si="21"/>
        <v>334.49997885066585</v>
      </c>
      <c r="AL157" s="11">
        <f t="shared" si="22"/>
        <v>59.291088500000001</v>
      </c>
      <c r="AM157" s="504">
        <f t="shared" si="23"/>
        <v>0.85977285389573432</v>
      </c>
      <c r="AN157" s="11">
        <f t="shared" si="24"/>
        <v>412.49502763654965</v>
      </c>
      <c r="AO157" s="505">
        <f t="shared" si="9"/>
        <v>-59.931815175493682</v>
      </c>
      <c r="AP157" s="435">
        <f t="shared" si="25"/>
        <v>-216</v>
      </c>
      <c r="AQ157" s="505">
        <f t="shared" si="10"/>
        <v>-144.5</v>
      </c>
      <c r="AR157" s="506">
        <f t="shared" si="26"/>
        <v>746.99500648721551</v>
      </c>
      <c r="AS157" s="507">
        <f t="shared" ref="AS157:AS164" si="35">+V157-AN157</f>
        <v>-412.49502763654965</v>
      </c>
      <c r="AT157" s="508">
        <f t="shared" si="27"/>
        <v>352.56321246105597</v>
      </c>
      <c r="AU157" s="507">
        <f t="shared" si="34"/>
        <v>412.49502763654965</v>
      </c>
      <c r="AV157" s="509">
        <f t="shared" si="28"/>
        <v>-76.299565247168104</v>
      </c>
      <c r="AW157" s="509">
        <f t="shared" si="29"/>
        <v>-68.20043475283191</v>
      </c>
      <c r="AX157" s="510">
        <f t="shared" si="11"/>
        <v>-152.03232105481152</v>
      </c>
      <c r="AY157" s="510">
        <f t="shared" si="12"/>
        <v>-170.08689229093704</v>
      </c>
      <c r="AZ157" s="513">
        <f t="shared" si="30"/>
        <v>152.03232105481152</v>
      </c>
      <c r="BA157" s="513">
        <f t="shared" si="30"/>
        <v>170.08689229093704</v>
      </c>
      <c r="BC157" s="306"/>
      <c r="BE157" s="150"/>
      <c r="BF157" s="150"/>
      <c r="BG157" s="150"/>
      <c r="BH157" s="150"/>
    </row>
    <row r="158" spans="2:93" ht="18.75" thickBot="1" x14ac:dyDescent="0.3">
      <c r="B158" s="307">
        <v>6</v>
      </c>
      <c r="C158" s="308"/>
      <c r="D158" s="27">
        <v>0</v>
      </c>
      <c r="E158" s="287" t="s">
        <v>80</v>
      </c>
      <c r="F158" s="288"/>
      <c r="G158" s="288"/>
      <c r="H158" s="12">
        <v>479.77208100000001</v>
      </c>
      <c r="I158" s="12">
        <v>61.416098300000002</v>
      </c>
      <c r="J158" s="288">
        <f t="shared" si="31"/>
        <v>61.416098300000002</v>
      </c>
      <c r="K158" s="288">
        <f t="shared" si="13"/>
        <v>30.708049150000001</v>
      </c>
      <c r="L158" s="288">
        <f t="shared" si="14"/>
        <v>0.51066370850547771</v>
      </c>
      <c r="M158" s="288">
        <f t="shared" si="15"/>
        <v>245.00219012085046</v>
      </c>
      <c r="N158" s="288">
        <f t="shared" si="16"/>
        <v>490.00438024170091</v>
      </c>
      <c r="O158" s="288">
        <f>+C153+D154+D155+D156+D157+(D158/2)</f>
        <v>0</v>
      </c>
      <c r="P158" s="288">
        <f t="shared" si="17"/>
        <v>0</v>
      </c>
      <c r="Q158" s="288">
        <f t="shared" si="18"/>
        <v>0</v>
      </c>
      <c r="R158" s="288">
        <f t="shared" si="19"/>
        <v>334.49993130661176</v>
      </c>
      <c r="S158" s="288">
        <f t="shared" si="32"/>
        <v>334.49993130661176</v>
      </c>
      <c r="T158" s="288">
        <f t="shared" si="5"/>
        <v>334.49993130661176</v>
      </c>
      <c r="U158" s="288"/>
      <c r="V158" s="288">
        <f t="shared" si="6"/>
        <v>0</v>
      </c>
      <c r="W158" s="288"/>
      <c r="X158" s="288"/>
      <c r="Y158" s="288"/>
      <c r="Z158" s="288"/>
      <c r="AA158" s="288"/>
      <c r="AB158" s="288"/>
      <c r="AC158" s="498" t="b">
        <f>IF(AD158=6,AF158)</f>
        <v>0</v>
      </c>
      <c r="AD158" s="498">
        <f t="shared" si="7"/>
        <v>1</v>
      </c>
      <c r="AE158" s="498">
        <f>IF(V158=0,0,6)</f>
        <v>0</v>
      </c>
      <c r="AF158" s="499">
        <f>SUM(V158:V164)/($B$150-B157)</f>
        <v>0</v>
      </c>
      <c r="AG158" s="512">
        <f>SUM(D154:D158)+$C$153</f>
        <v>0</v>
      </c>
      <c r="AH158" s="501" t="b">
        <f t="shared" si="8"/>
        <v>0</v>
      </c>
      <c r="AI158" s="11">
        <f t="shared" si="20"/>
        <v>53.779595</v>
      </c>
      <c r="AJ158" s="503">
        <f t="shared" si="33"/>
        <v>0.8067499259590819</v>
      </c>
      <c r="AK158" s="11">
        <f t="shared" si="21"/>
        <v>334.49997885066585</v>
      </c>
      <c r="AL158" s="11">
        <f t="shared" si="22"/>
        <v>59.291088500000001</v>
      </c>
      <c r="AM158" s="504">
        <f t="shared" si="23"/>
        <v>0.85977285389573432</v>
      </c>
      <c r="AN158" s="11">
        <f t="shared" si="24"/>
        <v>412.49502763654965</v>
      </c>
      <c r="AO158" s="505">
        <f t="shared" si="9"/>
        <v>-40.000680336530429</v>
      </c>
      <c r="AP158" s="435">
        <f t="shared" si="25"/>
        <v>-288</v>
      </c>
      <c r="AQ158" s="505">
        <f t="shared" si="10"/>
        <v>-216.5</v>
      </c>
      <c r="AR158" s="506">
        <f t="shared" si="26"/>
        <v>746.99500648721551</v>
      </c>
      <c r="AS158" s="507">
        <f t="shared" si="35"/>
        <v>-412.49502763654965</v>
      </c>
      <c r="AT158" s="508">
        <f t="shared" si="27"/>
        <v>372.49434730001923</v>
      </c>
      <c r="AU158" s="507">
        <f t="shared" si="34"/>
        <v>412.49502763654965</v>
      </c>
      <c r="AV158" s="509">
        <f t="shared" si="28"/>
        <v>-108.54074258850568</v>
      </c>
      <c r="AW158" s="509">
        <f t="shared" si="29"/>
        <v>-107.95925741149431</v>
      </c>
      <c r="AX158" s="510">
        <f t="shared" si="11"/>
        <v>-106.87231101759963</v>
      </c>
      <c r="AY158" s="510">
        <f t="shared" si="12"/>
        <v>-107.44794173403568</v>
      </c>
      <c r="AZ158" s="513">
        <f t="shared" si="30"/>
        <v>106.87231101759963</v>
      </c>
      <c r="BA158" s="513">
        <f t="shared" si="30"/>
        <v>107.44794173403568</v>
      </c>
      <c r="BC158" s="306"/>
      <c r="BE158" s="150"/>
      <c r="BF158" s="150"/>
      <c r="BG158" s="150"/>
      <c r="BH158" s="150"/>
      <c r="BP158" s="336"/>
      <c r="BQ158" s="336"/>
      <c r="BR158" s="336"/>
      <c r="BS158" s="336"/>
      <c r="BT158" s="336"/>
      <c r="BU158" s="336"/>
      <c r="BV158" s="1092"/>
      <c r="BW158" s="1092"/>
      <c r="BX158" s="1092"/>
      <c r="BY158" s="226"/>
      <c r="BZ158" s="225"/>
      <c r="CA158" s="225"/>
      <c r="CB158" s="225"/>
      <c r="CC158" s="225"/>
      <c r="CD158" s="225"/>
      <c r="CE158" s="225"/>
      <c r="CF158" s="225"/>
      <c r="CG158" s="225"/>
      <c r="CH158" s="225"/>
      <c r="CI158" s="225"/>
      <c r="CJ158" s="225"/>
      <c r="CK158" s="225"/>
      <c r="CL158" s="225"/>
      <c r="CM158" s="225"/>
      <c r="CN158" s="225"/>
      <c r="CO158" s="225"/>
    </row>
    <row r="159" spans="2:93" ht="18.75" thickBot="1" x14ac:dyDescent="0.3">
      <c r="B159" s="307">
        <v>7</v>
      </c>
      <c r="C159" s="308"/>
      <c r="D159" s="27">
        <v>0</v>
      </c>
      <c r="E159" s="287" t="s">
        <v>80</v>
      </c>
      <c r="F159" s="288"/>
      <c r="G159" s="288"/>
      <c r="H159" s="12">
        <v>479.77208100000001</v>
      </c>
      <c r="I159" s="12">
        <v>61.416098300000002</v>
      </c>
      <c r="J159" s="288">
        <f t="shared" si="31"/>
        <v>61.416098300000002</v>
      </c>
      <c r="K159" s="288">
        <f t="shared" si="13"/>
        <v>30.708049150000001</v>
      </c>
      <c r="L159" s="288">
        <f t="shared" si="14"/>
        <v>0.51066370850547771</v>
      </c>
      <c r="M159" s="288">
        <f t="shared" si="15"/>
        <v>245.00219012085046</v>
      </c>
      <c r="N159" s="288">
        <f t="shared" si="16"/>
        <v>490.00438024170091</v>
      </c>
      <c r="O159" s="288">
        <f>+C153+D154+D155+D156+D157+D158+(D159/2)</f>
        <v>0</v>
      </c>
      <c r="P159" s="288">
        <f t="shared" si="17"/>
        <v>0</v>
      </c>
      <c r="Q159" s="288">
        <f t="shared" si="18"/>
        <v>0</v>
      </c>
      <c r="R159" s="288">
        <f t="shared" si="19"/>
        <v>334.49993130661176</v>
      </c>
      <c r="S159" s="288">
        <f t="shared" si="32"/>
        <v>334.49993130661176</v>
      </c>
      <c r="T159" s="288">
        <f t="shared" si="5"/>
        <v>334.49993130661176</v>
      </c>
      <c r="U159" s="288"/>
      <c r="V159" s="288">
        <f t="shared" si="6"/>
        <v>0</v>
      </c>
      <c r="W159" s="288"/>
      <c r="X159" s="288"/>
      <c r="Y159" s="288"/>
      <c r="Z159" s="288"/>
      <c r="AA159" s="288"/>
      <c r="AB159" s="288"/>
      <c r="AC159" s="498" t="b">
        <f>IF(AD159=7,AF159)</f>
        <v>0</v>
      </c>
      <c r="AD159" s="498">
        <f t="shared" si="7"/>
        <v>1</v>
      </c>
      <c r="AE159" s="498">
        <f>IF(V159=0,0,7)</f>
        <v>0</v>
      </c>
      <c r="AF159" s="499">
        <f>SUM(V159:V164)/($B$150-B158)</f>
        <v>0</v>
      </c>
      <c r="AG159" s="512">
        <f>SUM(D154:D159)+$C$153</f>
        <v>0</v>
      </c>
      <c r="AH159" s="501" t="b">
        <f t="shared" si="8"/>
        <v>0</v>
      </c>
      <c r="AI159" s="11">
        <f t="shared" si="20"/>
        <v>53.779595</v>
      </c>
      <c r="AJ159" s="503">
        <f t="shared" si="33"/>
        <v>0.8067499259590819</v>
      </c>
      <c r="AK159" s="11">
        <f t="shared" si="21"/>
        <v>334.49997885066585</v>
      </c>
      <c r="AL159" s="11">
        <f t="shared" si="22"/>
        <v>59.291088500000001</v>
      </c>
      <c r="AM159" s="504">
        <f t="shared" si="23"/>
        <v>0.85977285389573432</v>
      </c>
      <c r="AN159" s="11">
        <f t="shared" si="24"/>
        <v>412.49502763654965</v>
      </c>
      <c r="AO159" s="505">
        <f t="shared" si="9"/>
        <v>-30.017841569701343</v>
      </c>
      <c r="AP159" s="435">
        <f t="shared" si="25"/>
        <v>-360</v>
      </c>
      <c r="AQ159" s="505">
        <f t="shared" si="10"/>
        <v>-288.5</v>
      </c>
      <c r="AR159" s="506">
        <f t="shared" si="26"/>
        <v>746.99500648721551</v>
      </c>
      <c r="AS159" s="507">
        <f t="shared" si="35"/>
        <v>-412.49502763654965</v>
      </c>
      <c r="AT159" s="508">
        <f t="shared" si="27"/>
        <v>382.47718606684833</v>
      </c>
      <c r="AU159" s="507">
        <f t="shared" si="34"/>
        <v>412.49502763654965</v>
      </c>
      <c r="AV159" s="509">
        <f t="shared" si="28"/>
        <v>-140.78191992984327</v>
      </c>
      <c r="AW159" s="509">
        <f t="shared" si="29"/>
        <v>-147.71808007015673</v>
      </c>
      <c r="AX159" s="510">
        <f t="shared" si="11"/>
        <v>-82.396944194117395</v>
      </c>
      <c r="AY159" s="510">
        <f t="shared" si="12"/>
        <v>-78.527963499733644</v>
      </c>
      <c r="AZ159" s="513">
        <f t="shared" si="30"/>
        <v>82.396944194117395</v>
      </c>
      <c r="BA159" s="513">
        <f t="shared" si="30"/>
        <v>78.527963499733644</v>
      </c>
      <c r="BC159" s="306"/>
      <c r="BE159" s="150"/>
      <c r="BF159" s="150"/>
      <c r="BG159" s="150"/>
      <c r="BH159" s="150"/>
      <c r="BP159" s="225"/>
      <c r="BQ159" s="225"/>
      <c r="BR159" s="225"/>
      <c r="BS159" s="225"/>
      <c r="BT159" s="225"/>
      <c r="BU159" s="225"/>
      <c r="BV159" s="337"/>
      <c r="BW159" s="225"/>
      <c r="BX159" s="225"/>
      <c r="BY159" s="225"/>
      <c r="BZ159" s="225"/>
      <c r="CA159" s="225"/>
      <c r="CB159" s="225"/>
      <c r="CC159" s="225"/>
      <c r="CD159" s="225"/>
      <c r="CE159" s="225"/>
      <c r="CF159" s="225"/>
      <c r="CG159" s="225"/>
      <c r="CH159" s="225"/>
      <c r="CI159" s="337"/>
      <c r="CJ159" s="225"/>
      <c r="CK159" s="225"/>
      <c r="CL159" s="225"/>
      <c r="CM159" s="225"/>
      <c r="CN159" s="225"/>
      <c r="CO159" s="225"/>
    </row>
    <row r="160" spans="2:93" ht="18.75" thickBot="1" x14ac:dyDescent="0.3">
      <c r="B160" s="307">
        <v>8</v>
      </c>
      <c r="C160" s="308"/>
      <c r="D160" s="27">
        <v>0</v>
      </c>
      <c r="E160" s="287" t="s">
        <v>80</v>
      </c>
      <c r="F160" s="288"/>
      <c r="G160" s="288"/>
      <c r="H160" s="12">
        <v>479.77208100000001</v>
      </c>
      <c r="I160" s="12">
        <v>61.416098300000002</v>
      </c>
      <c r="J160" s="288">
        <f t="shared" si="31"/>
        <v>61.416098300000002</v>
      </c>
      <c r="K160" s="288">
        <f t="shared" si="13"/>
        <v>30.708049150000001</v>
      </c>
      <c r="L160" s="288">
        <f t="shared" si="14"/>
        <v>0.51066370850547771</v>
      </c>
      <c r="M160" s="288">
        <f t="shared" si="15"/>
        <v>245.00219012085046</v>
      </c>
      <c r="N160" s="288">
        <f t="shared" si="16"/>
        <v>490.00438024170091</v>
      </c>
      <c r="O160" s="288">
        <f>+C153+D154+D155+D156+D157+D158+D159+(D160/2)</f>
        <v>0</v>
      </c>
      <c r="P160" s="288">
        <f t="shared" si="17"/>
        <v>0</v>
      </c>
      <c r="Q160" s="288">
        <f t="shared" si="18"/>
        <v>0</v>
      </c>
      <c r="R160" s="288">
        <f t="shared" si="19"/>
        <v>334.49993130661176</v>
      </c>
      <c r="S160" s="288">
        <f t="shared" si="32"/>
        <v>334.49993130661176</v>
      </c>
      <c r="T160" s="288">
        <f t="shared" si="5"/>
        <v>334.49993130661176</v>
      </c>
      <c r="U160" s="288"/>
      <c r="V160" s="288">
        <f t="shared" si="6"/>
        <v>0</v>
      </c>
      <c r="W160" s="288"/>
      <c r="X160" s="288"/>
      <c r="Y160" s="288"/>
      <c r="Z160" s="288"/>
      <c r="AA160" s="288"/>
      <c r="AB160" s="288"/>
      <c r="AC160" s="498" t="b">
        <f>IF(AD160=8,AF160)</f>
        <v>0</v>
      </c>
      <c r="AD160" s="498">
        <f t="shared" si="7"/>
        <v>1</v>
      </c>
      <c r="AE160" s="498">
        <f>IF(V160=0,0,8)</f>
        <v>0</v>
      </c>
      <c r="AF160" s="499">
        <f>SUM(V160:V164)/($B$150-B159)</f>
        <v>0</v>
      </c>
      <c r="AG160" s="512">
        <f>SUM(D154:D160)+$C$153</f>
        <v>0</v>
      </c>
      <c r="AH160" s="501" t="b">
        <f t="shared" si="8"/>
        <v>0</v>
      </c>
      <c r="AI160" s="11">
        <f t="shared" si="20"/>
        <v>53.779595</v>
      </c>
      <c r="AJ160" s="503">
        <f t="shared" si="33"/>
        <v>0.8067499259590819</v>
      </c>
      <c r="AK160" s="11">
        <f t="shared" si="21"/>
        <v>334.49997885066585</v>
      </c>
      <c r="AL160" s="11">
        <f t="shared" si="22"/>
        <v>59.291088500000001</v>
      </c>
      <c r="AM160" s="504">
        <f t="shared" si="23"/>
        <v>0.85977285389573432</v>
      </c>
      <c r="AN160" s="11">
        <f t="shared" si="24"/>
        <v>412.49502763654965</v>
      </c>
      <c r="AO160" s="505">
        <f t="shared" si="9"/>
        <v>-24.02259998019095</v>
      </c>
      <c r="AP160" s="435">
        <f t="shared" si="25"/>
        <v>-432</v>
      </c>
      <c r="AQ160" s="505">
        <f t="shared" si="10"/>
        <v>-360.5</v>
      </c>
      <c r="AR160" s="506">
        <f t="shared" si="26"/>
        <v>746.99500648721551</v>
      </c>
      <c r="AS160" s="507">
        <f t="shared" si="35"/>
        <v>-412.49502763654965</v>
      </c>
      <c r="AT160" s="508">
        <f t="shared" si="27"/>
        <v>388.47242765635872</v>
      </c>
      <c r="AU160" s="507">
        <f t="shared" si="34"/>
        <v>412.49502763654965</v>
      </c>
      <c r="AV160" s="509">
        <f t="shared" si="28"/>
        <v>-173.02309727118086</v>
      </c>
      <c r="AW160" s="509">
        <f t="shared" si="29"/>
        <v>-187.47690272881914</v>
      </c>
      <c r="AX160" s="510">
        <f t="shared" si="11"/>
        <v>-67.043072184860975</v>
      </c>
      <c r="AY160" s="510">
        <f t="shared" si="12"/>
        <v>-61.874288678531897</v>
      </c>
      <c r="AZ160" s="513">
        <f t="shared" si="30"/>
        <v>67.043072184860975</v>
      </c>
      <c r="BA160" s="513">
        <f t="shared" si="30"/>
        <v>61.874288678531897</v>
      </c>
      <c r="BC160" s="306"/>
      <c r="BE160" s="150"/>
      <c r="BF160" s="150"/>
      <c r="BG160" s="150"/>
      <c r="BH160" s="150"/>
      <c r="BP160" s="338"/>
      <c r="BQ160" s="338"/>
      <c r="BR160" s="338"/>
      <c r="BS160" s="338"/>
      <c r="BT160" s="338"/>
      <c r="BU160" s="338"/>
      <c r="BV160" s="1093"/>
      <c r="BW160" s="1093"/>
      <c r="BX160" s="225"/>
      <c r="BY160" s="225"/>
      <c r="BZ160" s="225"/>
      <c r="CA160" s="225"/>
      <c r="CB160" s="225"/>
      <c r="CC160" s="225"/>
      <c r="CD160" s="225"/>
      <c r="CE160" s="225"/>
      <c r="CF160" s="225"/>
      <c r="CG160" s="225"/>
      <c r="CH160" s="1087"/>
      <c r="CI160" s="1087"/>
      <c r="CJ160" s="225"/>
      <c r="CK160" s="225"/>
      <c r="CL160" s="225"/>
      <c r="CM160" s="225"/>
      <c r="CN160" s="225"/>
      <c r="CO160" s="225"/>
    </row>
    <row r="161" spans="2:134" ht="18.75" thickBot="1" x14ac:dyDescent="0.3">
      <c r="B161" s="307">
        <v>9</v>
      </c>
      <c r="C161" s="308"/>
      <c r="D161" s="27">
        <v>0</v>
      </c>
      <c r="E161" s="287" t="s">
        <v>80</v>
      </c>
      <c r="F161" s="288"/>
      <c r="G161" s="288"/>
      <c r="H161" s="12">
        <v>479.77208100000001</v>
      </c>
      <c r="I161" s="12">
        <v>61.416098300000002</v>
      </c>
      <c r="J161" s="288">
        <f t="shared" si="31"/>
        <v>61.416098300000002</v>
      </c>
      <c r="K161" s="288">
        <f t="shared" si="13"/>
        <v>30.708049150000001</v>
      </c>
      <c r="L161" s="288">
        <f t="shared" si="14"/>
        <v>0.51066370850547771</v>
      </c>
      <c r="M161" s="288">
        <f t="shared" si="15"/>
        <v>245.00219012085046</v>
      </c>
      <c r="N161" s="288">
        <f t="shared" si="16"/>
        <v>490.00438024170091</v>
      </c>
      <c r="O161" s="288">
        <f>+C153+D154+D155+D156+D157+D158+D159+D160+(D161/2)</f>
        <v>0</v>
      </c>
      <c r="P161" s="288">
        <f t="shared" si="17"/>
        <v>0</v>
      </c>
      <c r="Q161" s="288">
        <f t="shared" si="18"/>
        <v>0</v>
      </c>
      <c r="R161" s="288">
        <f t="shared" si="19"/>
        <v>334.49993130661176</v>
      </c>
      <c r="S161" s="288">
        <f t="shared" si="32"/>
        <v>334.49993130661176</v>
      </c>
      <c r="T161" s="288">
        <f t="shared" si="5"/>
        <v>334.49993130661176</v>
      </c>
      <c r="U161" s="288"/>
      <c r="V161" s="288">
        <f t="shared" si="6"/>
        <v>0</v>
      </c>
      <c r="W161" s="288"/>
      <c r="X161" s="288"/>
      <c r="Y161" s="288"/>
      <c r="Z161" s="288"/>
      <c r="AA161" s="288"/>
      <c r="AB161" s="288"/>
      <c r="AC161" s="498" t="b">
        <f>IF(AD161=9,AF161)</f>
        <v>0</v>
      </c>
      <c r="AD161" s="498">
        <f t="shared" si="7"/>
        <v>1</v>
      </c>
      <c r="AE161" s="498">
        <f>IF(V161=0,0,9)</f>
        <v>0</v>
      </c>
      <c r="AF161" s="499">
        <f>SUM(V161:V164)/($B$150-B160)</f>
        <v>0</v>
      </c>
      <c r="AG161" s="512">
        <f>SUM(D154:D161)+$C$153</f>
        <v>0</v>
      </c>
      <c r="AH161" s="501" t="b">
        <f t="shared" si="8"/>
        <v>0</v>
      </c>
      <c r="AI161" s="11">
        <f t="shared" si="20"/>
        <v>53.779595</v>
      </c>
      <c r="AJ161" s="503">
        <f t="shared" si="33"/>
        <v>0.8067499259590819</v>
      </c>
      <c r="AK161" s="11">
        <f t="shared" si="21"/>
        <v>334.49997885066585</v>
      </c>
      <c r="AL161" s="11">
        <f t="shared" si="22"/>
        <v>59.291088500000001</v>
      </c>
      <c r="AM161" s="504">
        <f t="shared" si="23"/>
        <v>0.85977285389573432</v>
      </c>
      <c r="AN161" s="11">
        <f t="shared" si="24"/>
        <v>412.49502763654965</v>
      </c>
      <c r="AO161" s="505">
        <f t="shared" si="9"/>
        <v>-20.02346194880656</v>
      </c>
      <c r="AP161" s="435">
        <f t="shared" si="25"/>
        <v>-504</v>
      </c>
      <c r="AQ161" s="505">
        <f t="shared" si="10"/>
        <v>-432.5</v>
      </c>
      <c r="AR161" s="506">
        <f t="shared" si="26"/>
        <v>746.99500648721551</v>
      </c>
      <c r="AS161" s="507">
        <f t="shared" si="35"/>
        <v>-412.49502763654965</v>
      </c>
      <c r="AT161" s="508">
        <f t="shared" si="27"/>
        <v>392.47156568774307</v>
      </c>
      <c r="AU161" s="507">
        <f t="shared" si="34"/>
        <v>412.49502763654965</v>
      </c>
      <c r="AV161" s="509">
        <f t="shared" si="28"/>
        <v>-205.26427461251848</v>
      </c>
      <c r="AW161" s="509">
        <f t="shared" si="29"/>
        <v>-227.23572538748152</v>
      </c>
      <c r="AX161" s="510">
        <f t="shared" si="11"/>
        <v>-56.512513061016364</v>
      </c>
      <c r="AY161" s="510">
        <f t="shared" si="12"/>
        <v>-51.048311088495097</v>
      </c>
      <c r="AZ161" s="513">
        <f t="shared" si="30"/>
        <v>56.512513061016364</v>
      </c>
      <c r="BA161" s="513">
        <f t="shared" si="30"/>
        <v>51.048311088495097</v>
      </c>
      <c r="BC161" s="306"/>
      <c r="BE161" s="150"/>
      <c r="BF161" s="150"/>
      <c r="BG161" s="150"/>
      <c r="BH161" s="150"/>
      <c r="BP161" s="225"/>
      <c r="BQ161" s="225"/>
      <c r="BR161" s="225"/>
      <c r="BS161" s="225"/>
      <c r="BT161" s="225"/>
      <c r="BU161" s="225"/>
      <c r="BV161" s="225"/>
      <c r="BW161" s="225"/>
      <c r="BX161" s="225"/>
      <c r="BY161" s="225"/>
      <c r="BZ161" s="225"/>
      <c r="CA161" s="225"/>
      <c r="CB161" s="225"/>
      <c r="CC161" s="225"/>
      <c r="CD161" s="225"/>
      <c r="CE161" s="225"/>
      <c r="CF161" s="225"/>
      <c r="CG161" s="225"/>
      <c r="CH161" s="225"/>
      <c r="CI161" s="225"/>
      <c r="CJ161" s="225"/>
      <c r="CK161" s="225"/>
      <c r="CL161" s="225"/>
      <c r="CM161" s="225"/>
      <c r="CN161" s="225"/>
      <c r="CO161" s="225"/>
    </row>
    <row r="162" spans="2:134" ht="18.75" thickBot="1" x14ac:dyDescent="0.3">
      <c r="B162" s="307">
        <v>10</v>
      </c>
      <c r="C162" s="308"/>
      <c r="D162" s="27">
        <v>0</v>
      </c>
      <c r="E162" s="287" t="s">
        <v>80</v>
      </c>
      <c r="F162" s="288"/>
      <c r="G162" s="288"/>
      <c r="H162" s="12">
        <v>479.77208100000001</v>
      </c>
      <c r="I162" s="12">
        <v>61.416098300000002</v>
      </c>
      <c r="J162" s="288">
        <f t="shared" si="31"/>
        <v>61.416098300000002</v>
      </c>
      <c r="K162" s="288">
        <f t="shared" si="13"/>
        <v>30.708049150000001</v>
      </c>
      <c r="L162" s="288">
        <f t="shared" si="14"/>
        <v>0.51066370850547771</v>
      </c>
      <c r="M162" s="288">
        <f t="shared" si="15"/>
        <v>245.00219012085046</v>
      </c>
      <c r="N162" s="288">
        <f t="shared" si="16"/>
        <v>490.00438024170091</v>
      </c>
      <c r="O162" s="288">
        <f>+C153+D154+D155+D156+D157+D158+D159+D160+D161+(D162/2)</f>
        <v>0</v>
      </c>
      <c r="P162" s="288">
        <f t="shared" si="17"/>
        <v>0</v>
      </c>
      <c r="Q162" s="288">
        <f t="shared" si="18"/>
        <v>0</v>
      </c>
      <c r="R162" s="288">
        <f t="shared" si="19"/>
        <v>334.49993130661176</v>
      </c>
      <c r="S162" s="288">
        <f t="shared" si="32"/>
        <v>334.49993130661176</v>
      </c>
      <c r="T162" s="288">
        <f t="shared" si="5"/>
        <v>334.49993130661176</v>
      </c>
      <c r="U162" s="288"/>
      <c r="V162" s="288">
        <f t="shared" si="6"/>
        <v>0</v>
      </c>
      <c r="W162" s="288"/>
      <c r="X162" s="288"/>
      <c r="Y162" s="288"/>
      <c r="Z162" s="288"/>
      <c r="AA162" s="288"/>
      <c r="AB162" s="288"/>
      <c r="AC162" s="498" t="b">
        <f>IF(AD162=10,AF162)</f>
        <v>0</v>
      </c>
      <c r="AD162" s="498">
        <f t="shared" si="7"/>
        <v>1</v>
      </c>
      <c r="AE162" s="498">
        <f>IF(V162=0,0,10)</f>
        <v>0</v>
      </c>
      <c r="AF162" s="499">
        <f>SUM(V162:V164)/($B$150-B161)</f>
        <v>0</v>
      </c>
      <c r="AG162" s="512">
        <f>SUM(D154:D162)+$C$153</f>
        <v>0</v>
      </c>
      <c r="AH162" s="501" t="b">
        <f t="shared" si="8"/>
        <v>0</v>
      </c>
      <c r="AI162" s="11">
        <f t="shared" si="20"/>
        <v>53.779595</v>
      </c>
      <c r="AJ162" s="503">
        <f t="shared" si="33"/>
        <v>0.8067499259590819</v>
      </c>
      <c r="AK162" s="11">
        <f t="shared" si="21"/>
        <v>334.49997885066585</v>
      </c>
      <c r="AL162" s="11">
        <f t="shared" si="22"/>
        <v>59.291088500000001</v>
      </c>
      <c r="AM162" s="504">
        <f t="shared" si="23"/>
        <v>0.85977285389573432</v>
      </c>
      <c r="AN162" s="11">
        <f t="shared" si="24"/>
        <v>412.49502763654965</v>
      </c>
      <c r="AO162" s="505">
        <f t="shared" si="9"/>
        <v>-17.165802364437734</v>
      </c>
      <c r="AP162" s="435">
        <f t="shared" si="25"/>
        <v>-576</v>
      </c>
      <c r="AQ162" s="505">
        <f t="shared" si="10"/>
        <v>-504.5</v>
      </c>
      <c r="AR162" s="506">
        <f t="shared" si="26"/>
        <v>746.99500648721551</v>
      </c>
      <c r="AS162" s="507">
        <f t="shared" si="35"/>
        <v>-412.49502763654965</v>
      </c>
      <c r="AT162" s="508">
        <f t="shared" si="27"/>
        <v>395.3292252721119</v>
      </c>
      <c r="AU162" s="507">
        <f t="shared" si="34"/>
        <v>412.49502763654965</v>
      </c>
      <c r="AV162" s="509">
        <f t="shared" si="28"/>
        <v>-237.50545195385607</v>
      </c>
      <c r="AW162" s="509">
        <f t="shared" si="29"/>
        <v>-266.9945480461439</v>
      </c>
      <c r="AX162" s="510">
        <f t="shared" si="11"/>
        <v>-48.840984089298779</v>
      </c>
      <c r="AY162" s="510">
        <f t="shared" si="12"/>
        <v>-43.44658003276983</v>
      </c>
      <c r="AZ162" s="513">
        <f t="shared" si="30"/>
        <v>48.840984089298779</v>
      </c>
      <c r="BA162" s="513">
        <f t="shared" si="30"/>
        <v>43.44658003276983</v>
      </c>
      <c r="BC162" s="306"/>
      <c r="BE162" s="150"/>
      <c r="BF162" s="150"/>
      <c r="BG162" s="150"/>
      <c r="BH162" s="150"/>
      <c r="BP162" s="225"/>
      <c r="BQ162" s="225"/>
      <c r="BR162" s="225"/>
      <c r="BS162" s="225"/>
      <c r="BT162" s="225"/>
      <c r="BU162" s="225"/>
      <c r="BV162" s="225"/>
      <c r="BW162" s="225"/>
      <c r="BX162" s="225"/>
      <c r="BY162" s="225"/>
      <c r="BZ162" s="225"/>
      <c r="CA162" s="225"/>
      <c r="CB162" s="225"/>
      <c r="CC162" s="225"/>
      <c r="CD162" s="225"/>
      <c r="CE162" s="225"/>
      <c r="CF162" s="225"/>
      <c r="CG162" s="225"/>
      <c r="CH162" s="225"/>
      <c r="CI162" s="225"/>
      <c r="CJ162" s="225"/>
      <c r="CK162" s="225"/>
      <c r="CL162" s="225"/>
      <c r="CM162" s="225"/>
      <c r="CN162" s="225"/>
      <c r="CO162" s="225"/>
    </row>
    <row r="163" spans="2:134" ht="18.75" thickBot="1" x14ac:dyDescent="0.3">
      <c r="B163" s="307">
        <v>11</v>
      </c>
      <c r="C163" s="308"/>
      <c r="D163" s="27">
        <v>0</v>
      </c>
      <c r="E163" s="287" t="s">
        <v>80</v>
      </c>
      <c r="F163" s="288"/>
      <c r="G163" s="288"/>
      <c r="H163" s="12">
        <v>479.77208100000001</v>
      </c>
      <c r="I163" s="12">
        <v>61.416098300000002</v>
      </c>
      <c r="J163" s="288">
        <f t="shared" si="31"/>
        <v>61.416098300000002</v>
      </c>
      <c r="K163" s="288">
        <f t="shared" si="13"/>
        <v>30.708049150000001</v>
      </c>
      <c r="L163" s="288">
        <f t="shared" si="14"/>
        <v>0.51066370850547771</v>
      </c>
      <c r="M163" s="288">
        <f t="shared" si="15"/>
        <v>245.00219012085046</v>
      </c>
      <c r="N163" s="288">
        <f t="shared" si="16"/>
        <v>490.00438024170091</v>
      </c>
      <c r="O163" s="288">
        <f>+C153+D154+D155+D156+D157+D158+D159+D160+D161+D162+(D163/2)</f>
        <v>0</v>
      </c>
      <c r="P163" s="288">
        <f t="shared" si="17"/>
        <v>0</v>
      </c>
      <c r="Q163" s="288">
        <f t="shared" si="18"/>
        <v>0</v>
      </c>
      <c r="R163" s="288">
        <f t="shared" si="19"/>
        <v>334.49993130661176</v>
      </c>
      <c r="S163" s="288">
        <f t="shared" si="32"/>
        <v>334.49993130661176</v>
      </c>
      <c r="T163" s="288">
        <f t="shared" si="5"/>
        <v>334.49993130661176</v>
      </c>
      <c r="U163" s="288"/>
      <c r="V163" s="288">
        <f t="shared" si="6"/>
        <v>0</v>
      </c>
      <c r="W163" s="288"/>
      <c r="X163" s="288"/>
      <c r="Y163" s="288"/>
      <c r="Z163" s="288"/>
      <c r="AA163" s="288"/>
      <c r="AB163" s="288"/>
      <c r="AC163" s="498" t="b">
        <f>IF(AD163=11,AF163)</f>
        <v>0</v>
      </c>
      <c r="AD163" s="498">
        <f t="shared" si="7"/>
        <v>1</v>
      </c>
      <c r="AE163" s="498">
        <f>IF(V163=0,0,11)</f>
        <v>0</v>
      </c>
      <c r="AF163" s="499">
        <f>SUM(V163:V164)/($B$150-B162)</f>
        <v>0</v>
      </c>
      <c r="AG163" s="512">
        <f>SUM(D154:D163)+$C$153</f>
        <v>0</v>
      </c>
      <c r="AH163" s="501" t="b">
        <f t="shared" si="8"/>
        <v>0</v>
      </c>
      <c r="AI163" s="11">
        <f t="shared" si="20"/>
        <v>53.779595</v>
      </c>
      <c r="AJ163" s="503">
        <f t="shared" si="33"/>
        <v>0.8067499259590819</v>
      </c>
      <c r="AK163" s="11">
        <f t="shared" si="21"/>
        <v>334.49997885066585</v>
      </c>
      <c r="AL163" s="11">
        <f t="shared" si="22"/>
        <v>59.291088500000001</v>
      </c>
      <c r="AM163" s="504">
        <f t="shared" si="23"/>
        <v>0.85977285389573432</v>
      </c>
      <c r="AN163" s="11">
        <f t="shared" si="24"/>
        <v>412.49502763654965</v>
      </c>
      <c r="AO163" s="505">
        <f t="shared" si="9"/>
        <v>-15.021938062200933</v>
      </c>
      <c r="AP163" s="435">
        <f t="shared" si="25"/>
        <v>-648</v>
      </c>
      <c r="AQ163" s="505">
        <f t="shared" si="10"/>
        <v>-576.5</v>
      </c>
      <c r="AR163" s="506">
        <f t="shared" si="26"/>
        <v>746.99500648721551</v>
      </c>
      <c r="AS163" s="507">
        <f t="shared" si="35"/>
        <v>-412.49502763654965</v>
      </c>
      <c r="AT163" s="508">
        <f t="shared" si="27"/>
        <v>397.47308957434871</v>
      </c>
      <c r="AU163" s="507">
        <f t="shared" si="34"/>
        <v>412.49502763654965</v>
      </c>
      <c r="AV163" s="509">
        <f t="shared" si="28"/>
        <v>-269.74662929519366</v>
      </c>
      <c r="AW163" s="509">
        <f t="shared" si="29"/>
        <v>-306.75337070480634</v>
      </c>
      <c r="AX163" s="510">
        <f t="shared" si="11"/>
        <v>-43.003317707097992</v>
      </c>
      <c r="AY163" s="510">
        <f t="shared" si="12"/>
        <v>-37.81539538863899</v>
      </c>
      <c r="AZ163" s="513">
        <f t="shared" si="30"/>
        <v>43.003317707097992</v>
      </c>
      <c r="BA163" s="513">
        <f t="shared" si="30"/>
        <v>37.81539538863899</v>
      </c>
      <c r="BC163" s="306"/>
      <c r="BE163" s="150"/>
      <c r="BF163" s="150"/>
      <c r="BG163" s="150"/>
      <c r="BH163" s="150"/>
      <c r="BP163" s="225"/>
      <c r="BQ163" s="225"/>
      <c r="BR163" s="225"/>
      <c r="BS163" s="225"/>
      <c r="BT163" s="225"/>
      <c r="BU163" s="225"/>
      <c r="BV163" s="225"/>
      <c r="BW163" s="225"/>
      <c r="BX163" s="225"/>
      <c r="BY163" s="225"/>
      <c r="BZ163" s="225"/>
      <c r="CA163" s="225"/>
      <c r="CB163" s="225"/>
      <c r="CC163" s="225"/>
      <c r="CD163" s="225"/>
      <c r="CE163" s="225"/>
      <c r="CF163" s="225"/>
      <c r="CG163" s="225"/>
      <c r="CH163" s="225"/>
      <c r="CI163" s="225"/>
      <c r="CJ163" s="225"/>
      <c r="CK163" s="225"/>
      <c r="CL163" s="225"/>
      <c r="CM163" s="225"/>
      <c r="CN163" s="225"/>
      <c r="CO163" s="225"/>
    </row>
    <row r="164" spans="2:134" ht="18.75" thickBot="1" x14ac:dyDescent="0.3">
      <c r="B164" s="307">
        <v>12</v>
      </c>
      <c r="C164" s="308"/>
      <c r="D164" s="27">
        <v>0</v>
      </c>
      <c r="E164" s="287" t="s">
        <v>80</v>
      </c>
      <c r="F164" s="288"/>
      <c r="G164" s="288"/>
      <c r="H164" s="12">
        <v>479.77208100000001</v>
      </c>
      <c r="I164" s="12">
        <v>61.416098300000002</v>
      </c>
      <c r="J164" s="288">
        <f t="shared" si="31"/>
        <v>61.416098300000002</v>
      </c>
      <c r="K164" s="288">
        <f t="shared" si="13"/>
        <v>30.708049150000001</v>
      </c>
      <c r="L164" s="288">
        <f t="shared" si="14"/>
        <v>0.51066370850547771</v>
      </c>
      <c r="M164" s="288">
        <f t="shared" si="15"/>
        <v>245.00219012085046</v>
      </c>
      <c r="N164" s="288">
        <f t="shared" si="16"/>
        <v>490.00438024170091</v>
      </c>
      <c r="O164" s="288">
        <f>+C153+D154+D155+D156+D157+D158+D159+D160+D161+D162+D163+(D164/2)</f>
        <v>0</v>
      </c>
      <c r="P164" s="288">
        <f t="shared" si="17"/>
        <v>0</v>
      </c>
      <c r="Q164" s="288">
        <f t="shared" si="18"/>
        <v>0</v>
      </c>
      <c r="R164" s="288">
        <f t="shared" si="19"/>
        <v>334.49993130661176</v>
      </c>
      <c r="S164" s="288">
        <f t="shared" si="32"/>
        <v>334.49993130661176</v>
      </c>
      <c r="T164" s="288">
        <f t="shared" si="5"/>
        <v>334.49993130661176</v>
      </c>
      <c r="U164" s="288"/>
      <c r="V164" s="288">
        <f t="shared" si="6"/>
        <v>0</v>
      </c>
      <c r="W164" s="288"/>
      <c r="X164" s="288"/>
      <c r="Y164" s="288"/>
      <c r="Z164" s="288"/>
      <c r="AA164" s="288"/>
      <c r="AB164" s="288"/>
      <c r="AC164" s="498" t="b">
        <f>IF(AD164=12,AF164)</f>
        <v>0</v>
      </c>
      <c r="AD164" s="498">
        <f t="shared" si="7"/>
        <v>1</v>
      </c>
      <c r="AE164" s="498">
        <f>IF(V164=0,0,12)</f>
        <v>0</v>
      </c>
      <c r="AF164" s="499">
        <f>SUM(V164)/($B$150-B163)</f>
        <v>0</v>
      </c>
      <c r="AG164" s="512">
        <f>SUM(D154:D164)+$C$153</f>
        <v>0</v>
      </c>
      <c r="AH164" s="501" t="b">
        <f t="shared" si="8"/>
        <v>0</v>
      </c>
      <c r="AI164" s="11">
        <f t="shared" si="20"/>
        <v>53.779595</v>
      </c>
      <c r="AJ164" s="503">
        <f t="shared" si="33"/>
        <v>0.8067499259590819</v>
      </c>
      <c r="AK164" s="11">
        <f t="shared" si="21"/>
        <v>334.49997885066585</v>
      </c>
      <c r="AL164" s="11">
        <f t="shared" si="22"/>
        <v>59.291088500000001</v>
      </c>
      <c r="AM164" s="504">
        <f t="shared" si="23"/>
        <v>0.85977285389573432</v>
      </c>
      <c r="AN164" s="11">
        <f t="shared" si="24"/>
        <v>412.49502763654965</v>
      </c>
      <c r="AO164" s="505">
        <f t="shared" si="9"/>
        <v>-13.354120729157806</v>
      </c>
      <c r="AP164" s="435">
        <f t="shared" si="25"/>
        <v>-720</v>
      </c>
      <c r="AQ164" s="505">
        <f t="shared" si="10"/>
        <v>-648.5</v>
      </c>
      <c r="AR164" s="506">
        <f t="shared" si="26"/>
        <v>746.99500648721551</v>
      </c>
      <c r="AS164" s="507">
        <f t="shared" si="35"/>
        <v>-412.49502763654965</v>
      </c>
      <c r="AT164" s="508">
        <f t="shared" si="27"/>
        <v>399.14090690739187</v>
      </c>
      <c r="AU164" s="507">
        <f t="shared" si="34"/>
        <v>412.49502763654965</v>
      </c>
      <c r="AV164" s="509">
        <f t="shared" si="28"/>
        <v>-301.98780663653122</v>
      </c>
      <c r="AW164" s="509">
        <f t="shared" si="29"/>
        <v>-346.51219336346873</v>
      </c>
      <c r="AX164" s="510">
        <f t="shared" si="11"/>
        <v>-38.412146931354805</v>
      </c>
      <c r="AY164" s="510">
        <f t="shared" si="12"/>
        <v>-33.476455438416146</v>
      </c>
      <c r="AZ164" s="513">
        <f t="shared" si="30"/>
        <v>38.412146931354805</v>
      </c>
      <c r="BA164" s="513">
        <f t="shared" si="30"/>
        <v>33.476455438416146</v>
      </c>
      <c r="BC164" s="306"/>
      <c r="BE164" s="150"/>
      <c r="BF164" s="150"/>
      <c r="BG164" s="150"/>
      <c r="BH164" s="150"/>
      <c r="BP164" s="225"/>
      <c r="BQ164" s="225"/>
      <c r="BR164" s="225"/>
      <c r="BS164" s="225"/>
      <c r="BT164" s="225"/>
      <c r="BU164" s="225"/>
      <c r="BV164" s="225"/>
      <c r="BW164" s="225"/>
      <c r="BX164" s="225"/>
      <c r="BY164" s="225"/>
      <c r="BZ164" s="225"/>
      <c r="CA164" s="225"/>
      <c r="CB164" s="225"/>
      <c r="CC164" s="225"/>
      <c r="CD164" s="225"/>
      <c r="CE164" s="225"/>
      <c r="CF164" s="225"/>
      <c r="CG164" s="225"/>
      <c r="CH164" s="225"/>
      <c r="CI164" s="225"/>
      <c r="CJ164" s="225"/>
      <c r="CK164" s="225"/>
      <c r="CL164" s="225"/>
      <c r="CM164" s="225"/>
      <c r="CN164" s="225"/>
      <c r="CO164" s="225"/>
    </row>
    <row r="165" spans="2:134" ht="18.75" thickBot="1" x14ac:dyDescent="0.3">
      <c r="B165" s="68"/>
      <c r="C165" s="68"/>
      <c r="D165" s="97"/>
      <c r="E165" s="97"/>
      <c r="F165" s="97"/>
      <c r="G165" s="97"/>
      <c r="H165" s="458"/>
      <c r="I165" s="458"/>
      <c r="J165" s="458"/>
      <c r="K165" s="458"/>
      <c r="L165" s="458"/>
      <c r="M165" s="458"/>
      <c r="N165" s="458"/>
      <c r="O165" s="458"/>
      <c r="P165" s="458"/>
      <c r="Q165" s="458"/>
      <c r="R165" s="458"/>
      <c r="S165" s="458"/>
      <c r="T165" s="458"/>
      <c r="U165" s="306"/>
      <c r="V165" s="458"/>
      <c r="W165" s="458"/>
      <c r="X165" s="458"/>
      <c r="Y165" s="458"/>
      <c r="Z165" s="458"/>
      <c r="AA165" s="458"/>
      <c r="AB165" s="458"/>
      <c r="AC165" s="458"/>
      <c r="AD165" s="458"/>
      <c r="AE165" s="458"/>
      <c r="AF165" s="458"/>
      <c r="AG165" s="514" t="s">
        <v>79</v>
      </c>
      <c r="AH165" s="515">
        <f>MAX(AH153:AH164)</f>
        <v>0</v>
      </c>
      <c r="AI165" s="458"/>
      <c r="AJ165" s="458"/>
      <c r="AK165" s="458"/>
      <c r="AL165" s="458"/>
      <c r="AM165" s="458"/>
      <c r="AN165" s="458"/>
      <c r="AO165" s="458"/>
      <c r="AP165" s="458"/>
      <c r="AQ165" s="458"/>
      <c r="AR165" s="458"/>
      <c r="AS165" s="458"/>
      <c r="AT165" s="458"/>
      <c r="AU165" s="458"/>
      <c r="AV165" s="458"/>
      <c r="AW165" s="458"/>
      <c r="AX165" s="458"/>
      <c r="AY165" s="458"/>
      <c r="AZ165" s="458"/>
      <c r="BA165" s="458"/>
      <c r="BB165" s="225"/>
      <c r="BC165" s="306"/>
      <c r="BE165" s="150"/>
      <c r="BF165" s="150"/>
      <c r="BG165" s="150"/>
      <c r="BH165" s="150"/>
      <c r="BP165" s="225"/>
      <c r="BQ165" s="225"/>
      <c r="BR165" s="225"/>
      <c r="BS165" s="225"/>
      <c r="BT165" s="225"/>
      <c r="BU165" s="225"/>
      <c r="BV165" s="225"/>
      <c r="BW165" s="225"/>
      <c r="BX165" s="225"/>
      <c r="BY165" s="225"/>
      <c r="BZ165" s="225"/>
      <c r="CA165" s="225"/>
      <c r="CB165" s="225"/>
      <c r="CC165" s="225"/>
      <c r="CD165" s="225"/>
      <c r="CE165" s="225"/>
      <c r="CF165" s="225"/>
      <c r="CG165" s="225"/>
      <c r="CH165" s="225"/>
      <c r="CI165" s="225"/>
      <c r="CJ165" s="225"/>
      <c r="CK165" s="225"/>
      <c r="CL165" s="225"/>
      <c r="CM165" s="225"/>
      <c r="CN165" s="225"/>
      <c r="CO165" s="225"/>
      <c r="DE165" s="336"/>
      <c r="DF165" s="336"/>
      <c r="DG165" s="336"/>
      <c r="DH165" s="336"/>
      <c r="DI165" s="336"/>
      <c r="DJ165" s="336"/>
      <c r="DK165" s="1092"/>
      <c r="DL165" s="1092"/>
      <c r="DM165" s="1092"/>
      <c r="DN165" s="226"/>
      <c r="DO165" s="225"/>
      <c r="DP165" s="225"/>
      <c r="DQ165" s="225"/>
      <c r="DR165" s="225"/>
      <c r="DS165" s="225"/>
      <c r="DT165" s="225"/>
      <c r="DU165" s="225"/>
      <c r="DV165" s="225"/>
      <c r="DW165" s="225"/>
      <c r="DX165" s="225"/>
      <c r="DY165" s="225"/>
      <c r="DZ165" s="225"/>
      <c r="EA165" s="225"/>
      <c r="EB165" s="225"/>
      <c r="EC165" s="225"/>
      <c r="ED165" s="225"/>
    </row>
    <row r="166" spans="2:134" ht="26.25" hidden="1" thickBot="1" x14ac:dyDescent="0.4">
      <c r="B166" s="68"/>
      <c r="C166" s="68"/>
      <c r="D166" s="97"/>
      <c r="E166" s="97"/>
      <c r="F166" s="97"/>
      <c r="G166" s="97"/>
      <c r="H166" s="458"/>
      <c r="I166" s="458"/>
      <c r="J166" s="458"/>
      <c r="K166" s="458"/>
      <c r="L166" s="458"/>
      <c r="M166" s="458"/>
      <c r="N166" s="458"/>
      <c r="O166" s="458"/>
      <c r="P166" s="458"/>
      <c r="Q166" s="458"/>
      <c r="R166" s="458"/>
      <c r="S166" s="458"/>
      <c r="T166" s="458"/>
      <c r="U166" s="306"/>
      <c r="V166" s="458"/>
      <c r="W166" s="458"/>
      <c r="X166" s="458"/>
      <c r="Y166" s="458"/>
      <c r="Z166" s="458"/>
      <c r="AA166" s="458"/>
      <c r="AB166" s="458"/>
      <c r="AC166" s="458"/>
      <c r="AD166" s="458"/>
      <c r="AE166" s="458"/>
      <c r="AF166" s="458"/>
      <c r="AG166" s="917"/>
      <c r="AH166" s="501"/>
      <c r="AI166" s="458"/>
      <c r="AJ166" s="458"/>
      <c r="AK166" s="950" t="s">
        <v>191</v>
      </c>
      <c r="AL166" s="951"/>
      <c r="AM166" s="951"/>
      <c r="AN166" s="951"/>
      <c r="AO166" s="952"/>
      <c r="AP166" s="458"/>
      <c r="AQ166" s="458"/>
      <c r="AR166" s="458"/>
      <c r="AS166" s="458"/>
      <c r="AT166" s="458"/>
      <c r="AU166" s="458"/>
      <c r="AV166" s="458"/>
      <c r="AW166" s="458"/>
      <c r="AX166" s="458"/>
      <c r="AY166" s="458"/>
      <c r="AZ166" s="458"/>
      <c r="BA166" s="458"/>
      <c r="BB166" s="225"/>
      <c r="BC166" s="306"/>
      <c r="BE166" s="150"/>
      <c r="BF166" s="150"/>
      <c r="BG166" s="150"/>
      <c r="BH166" s="150"/>
      <c r="BP166" s="225"/>
      <c r="BQ166" s="225"/>
      <c r="BR166" s="225"/>
      <c r="BS166" s="225"/>
      <c r="BT166" s="225"/>
      <c r="BU166" s="225"/>
      <c r="BV166" s="225"/>
      <c r="BW166" s="225"/>
      <c r="BX166" s="225"/>
      <c r="BY166" s="225"/>
      <c r="BZ166" s="225"/>
      <c r="CA166" s="225"/>
      <c r="CB166" s="225"/>
      <c r="CC166" s="225"/>
      <c r="CD166" s="225"/>
      <c r="CE166" s="225"/>
      <c r="CF166" s="225"/>
      <c r="CG166" s="225"/>
      <c r="CH166" s="225"/>
      <c r="CI166" s="225"/>
      <c r="CJ166" s="225"/>
      <c r="CK166" s="225"/>
      <c r="CL166" s="225"/>
      <c r="CM166" s="225"/>
      <c r="CN166" s="225"/>
      <c r="CO166" s="225"/>
      <c r="DE166" s="336"/>
      <c r="DF166" s="336"/>
      <c r="DG166" s="336"/>
      <c r="DH166" s="336"/>
      <c r="DI166" s="336"/>
      <c r="DJ166" s="336"/>
      <c r="DK166" s="906"/>
      <c r="DL166" s="906"/>
      <c r="DM166" s="906"/>
      <c r="DN166" s="226"/>
      <c r="DO166" s="225"/>
      <c r="DP166" s="225"/>
      <c r="DQ166" s="225"/>
      <c r="DR166" s="225"/>
      <c r="DS166" s="225"/>
      <c r="DT166" s="225"/>
      <c r="DU166" s="225"/>
      <c r="DV166" s="225"/>
      <c r="DW166" s="225"/>
      <c r="DX166" s="225"/>
      <c r="DY166" s="225"/>
      <c r="DZ166" s="225"/>
      <c r="EA166" s="225"/>
      <c r="EB166" s="225"/>
      <c r="EC166" s="225"/>
      <c r="ED166" s="225"/>
    </row>
    <row r="167" spans="2:134" ht="47.25" hidden="1" thickBot="1" x14ac:dyDescent="0.4">
      <c r="B167" s="68"/>
      <c r="C167" s="68"/>
      <c r="D167" s="97"/>
      <c r="E167" s="97"/>
      <c r="F167" s="97"/>
      <c r="G167" s="97"/>
      <c r="H167" s="458"/>
      <c r="I167" s="458"/>
      <c r="J167" s="458"/>
      <c r="K167" s="458"/>
      <c r="L167" s="458"/>
      <c r="M167" s="458"/>
      <c r="N167" s="458"/>
      <c r="O167" s="458"/>
      <c r="P167" s="458"/>
      <c r="Q167" s="458"/>
      <c r="R167" s="458"/>
      <c r="S167" s="458"/>
      <c r="T167" s="458"/>
      <c r="U167" s="306"/>
      <c r="V167" s="458"/>
      <c r="W167" s="458"/>
      <c r="X167" s="458"/>
      <c r="Y167" s="458"/>
      <c r="Z167" s="458"/>
      <c r="AA167" s="458"/>
      <c r="AB167" s="458"/>
      <c r="AC167" s="458"/>
      <c r="AD167" s="458"/>
      <c r="AE167" s="458"/>
      <c r="AF167" s="458"/>
      <c r="AG167" s="917"/>
      <c r="AH167" s="501"/>
      <c r="AI167" s="458"/>
      <c r="AJ167" s="458"/>
      <c r="AK167" s="919" t="s">
        <v>176</v>
      </c>
      <c r="AL167" s="920" t="s">
        <v>177</v>
      </c>
      <c r="AM167" s="920" t="s">
        <v>178</v>
      </c>
      <c r="AN167" s="921" t="s">
        <v>182</v>
      </c>
      <c r="AO167" s="922"/>
      <c r="AP167" s="458"/>
      <c r="AQ167" s="458"/>
      <c r="AR167" s="458"/>
      <c r="AS167" s="458"/>
      <c r="AT167" s="458"/>
      <c r="AU167" s="458"/>
      <c r="AV167" s="458"/>
      <c r="AW167" s="458"/>
      <c r="AX167" s="458"/>
      <c r="AY167" s="458"/>
      <c r="AZ167" s="458"/>
      <c r="BA167" s="458"/>
      <c r="BB167" s="225"/>
      <c r="BC167" s="306"/>
      <c r="BE167" s="150"/>
      <c r="BF167" s="150"/>
      <c r="BG167" s="150"/>
      <c r="BH167" s="150"/>
      <c r="BP167" s="225"/>
      <c r="BQ167" s="225"/>
      <c r="BR167" s="225"/>
      <c r="BS167" s="225"/>
      <c r="BT167" s="225"/>
      <c r="BU167" s="225"/>
      <c r="BV167" s="225"/>
      <c r="BW167" s="225"/>
      <c r="BX167" s="225"/>
      <c r="BY167" s="225"/>
      <c r="BZ167" s="225"/>
      <c r="CA167" s="225"/>
      <c r="CB167" s="225"/>
      <c r="CC167" s="225"/>
      <c r="CD167" s="225"/>
      <c r="CE167" s="225"/>
      <c r="CF167" s="225"/>
      <c r="CG167" s="225"/>
      <c r="CH167" s="225"/>
      <c r="CI167" s="225"/>
      <c r="CJ167" s="225"/>
      <c r="CK167" s="225"/>
      <c r="CL167" s="225"/>
      <c r="CM167" s="225"/>
      <c r="CN167" s="225"/>
      <c r="CO167" s="225"/>
      <c r="DE167" s="336"/>
      <c r="DF167" s="336"/>
      <c r="DG167" s="336"/>
      <c r="DH167" s="336"/>
      <c r="DI167" s="336"/>
      <c r="DJ167" s="336"/>
      <c r="DK167" s="906"/>
      <c r="DL167" s="906"/>
      <c r="DM167" s="906"/>
      <c r="DN167" s="226"/>
      <c r="DO167" s="225"/>
      <c r="DP167" s="225"/>
      <c r="DQ167" s="225"/>
      <c r="DR167" s="225"/>
      <c r="DS167" s="225"/>
      <c r="DT167" s="225"/>
      <c r="DU167" s="225"/>
      <c r="DV167" s="225"/>
      <c r="DW167" s="225"/>
      <c r="DX167" s="225"/>
      <c r="DY167" s="225"/>
      <c r="DZ167" s="225"/>
      <c r="EA167" s="225"/>
      <c r="EB167" s="225"/>
      <c r="EC167" s="225"/>
      <c r="ED167" s="225"/>
    </row>
    <row r="168" spans="2:134" ht="24" hidden="1" thickBot="1" x14ac:dyDescent="0.4">
      <c r="B168" s="68"/>
      <c r="C168" s="68"/>
      <c r="D168" s="97"/>
      <c r="E168" s="97"/>
      <c r="F168" s="97"/>
      <c r="G168" s="97"/>
      <c r="H168" s="458"/>
      <c r="I168" s="458"/>
      <c r="J168" s="458"/>
      <c r="K168" s="458"/>
      <c r="L168" s="458"/>
      <c r="M168" s="458"/>
      <c r="N168" s="458"/>
      <c r="O168" s="458"/>
      <c r="P168" s="458"/>
      <c r="Q168" s="458"/>
      <c r="R168" s="458"/>
      <c r="S168" s="458"/>
      <c r="T168" s="458"/>
      <c r="U168" s="306"/>
      <c r="V168" s="458"/>
      <c r="W168" s="458"/>
      <c r="X168" s="458"/>
      <c r="Y168" s="458"/>
      <c r="Z168" s="458"/>
      <c r="AA168" s="458"/>
      <c r="AB168" s="458"/>
      <c r="AC168" s="458"/>
      <c r="AD168" s="458"/>
      <c r="AE168" s="458"/>
      <c r="AF168" s="458"/>
      <c r="AG168" s="917"/>
      <c r="AH168" s="501"/>
      <c r="AI168" s="458"/>
      <c r="AJ168" s="458"/>
      <c r="AK168" s="923">
        <v>6.8623010000000004</v>
      </c>
      <c r="AL168" s="924">
        <f>+(AH165*-1)-AK168</f>
        <v>-6.8623010000000004</v>
      </c>
      <c r="AM168" s="925">
        <f>COS(AL168*3.14159265358979/180)</f>
        <v>0.99283617366519983</v>
      </c>
      <c r="AN168" s="953">
        <f>+AM168*378.71303</f>
        <v>375.99999562235405</v>
      </c>
      <c r="AO168" s="926"/>
      <c r="AP168" s="458"/>
      <c r="AQ168" s="458"/>
      <c r="AR168" s="458"/>
      <c r="AS168" s="458"/>
      <c r="AT168" s="458"/>
      <c r="AU168" s="458"/>
      <c r="AV168" s="458"/>
      <c r="AW168" s="458"/>
      <c r="AX168" s="458"/>
      <c r="AY168" s="458"/>
      <c r="AZ168" s="458"/>
      <c r="BA168" s="458"/>
      <c r="BB168" s="225"/>
      <c r="BC168" s="306"/>
      <c r="BE168" s="150"/>
      <c r="BF168" s="150"/>
      <c r="BG168" s="150"/>
      <c r="BH168" s="150"/>
      <c r="BP168" s="225"/>
      <c r="BQ168" s="225"/>
      <c r="BR168" s="225"/>
      <c r="BS168" s="225"/>
      <c r="BT168" s="225"/>
      <c r="BU168" s="225"/>
      <c r="BV168" s="225"/>
      <c r="BW168" s="225"/>
      <c r="BX168" s="225"/>
      <c r="BY168" s="225"/>
      <c r="BZ168" s="225"/>
      <c r="CA168" s="225"/>
      <c r="CB168" s="225"/>
      <c r="CC168" s="225"/>
      <c r="CD168" s="225"/>
      <c r="CE168" s="225"/>
      <c r="CF168" s="225"/>
      <c r="CG168" s="225"/>
      <c r="CH168" s="225"/>
      <c r="CI168" s="225"/>
      <c r="CJ168" s="225"/>
      <c r="CK168" s="225"/>
      <c r="CL168" s="225"/>
      <c r="CM168" s="225"/>
      <c r="CN168" s="225"/>
      <c r="CO168" s="225"/>
      <c r="DE168" s="336"/>
      <c r="DF168" s="336"/>
      <c r="DG168" s="336"/>
      <c r="DH168" s="336"/>
      <c r="DI168" s="336"/>
      <c r="DJ168" s="336"/>
      <c r="DK168" s="906"/>
      <c r="DL168" s="906"/>
      <c r="DM168" s="906"/>
      <c r="DN168" s="226"/>
      <c r="DO168" s="225"/>
      <c r="DP168" s="225"/>
      <c r="DQ168" s="225"/>
      <c r="DR168" s="225"/>
      <c r="DS168" s="225"/>
      <c r="DT168" s="225"/>
      <c r="DU168" s="225"/>
      <c r="DV168" s="225"/>
      <c r="DW168" s="225"/>
      <c r="DX168" s="225"/>
      <c r="DY168" s="225"/>
      <c r="DZ168" s="225"/>
      <c r="EA168" s="225"/>
      <c r="EB168" s="225"/>
      <c r="EC168" s="225"/>
      <c r="ED168" s="225"/>
    </row>
    <row r="169" spans="2:134" ht="26.25" hidden="1" thickBot="1" x14ac:dyDescent="0.4">
      <c r="B169" s="400"/>
      <c r="C169" s="68"/>
      <c r="D169" s="97"/>
      <c r="E169" s="97"/>
      <c r="F169" s="97"/>
      <c r="G169" s="97"/>
      <c r="H169" s="458"/>
      <c r="I169" s="458"/>
      <c r="J169" s="458"/>
      <c r="K169" s="458"/>
      <c r="L169" s="458"/>
      <c r="M169" s="458"/>
      <c r="N169" s="458"/>
      <c r="O169" s="458"/>
      <c r="P169" s="458"/>
      <c r="Q169" s="458"/>
      <c r="R169" s="458"/>
      <c r="S169" s="458"/>
      <c r="T169" s="458"/>
      <c r="U169" s="306"/>
      <c r="V169" s="458"/>
      <c r="W169" s="458"/>
      <c r="X169" s="458"/>
      <c r="Y169" s="458"/>
      <c r="Z169" s="458"/>
      <c r="AA169" s="458"/>
      <c r="AB169" s="458"/>
      <c r="AC169" s="458"/>
      <c r="AD169" s="458"/>
      <c r="AE169" s="458"/>
      <c r="AF169" s="458"/>
      <c r="AG169" s="458"/>
      <c r="AH169" s="458"/>
      <c r="AI169" s="458"/>
      <c r="AJ169" s="458"/>
      <c r="AK169" s="949" t="s">
        <v>190</v>
      </c>
      <c r="AL169" s="954"/>
      <c r="AM169" s="954"/>
      <c r="AN169" s="954"/>
      <c r="AO169" s="955"/>
      <c r="AP169" s="458"/>
      <c r="AQ169" s="458"/>
      <c r="AR169" s="458"/>
      <c r="AS169" s="458"/>
      <c r="AT169" s="458"/>
      <c r="AU169" s="458"/>
      <c r="AV169" s="458"/>
      <c r="AW169" s="458"/>
      <c r="AX169" s="458"/>
      <c r="AY169" s="458"/>
      <c r="AZ169" s="458"/>
      <c r="BA169" s="458"/>
      <c r="BB169" s="225"/>
      <c r="BC169" s="306"/>
      <c r="BE169" s="150"/>
      <c r="BF169" s="150"/>
      <c r="BG169" s="150"/>
      <c r="BH169" s="150"/>
      <c r="BI169" s="150"/>
      <c r="BK169" s="150"/>
      <c r="BL169" s="150"/>
      <c r="BP169" s="225"/>
      <c r="BQ169" s="225"/>
      <c r="BR169" s="225"/>
      <c r="BS169" s="225"/>
      <c r="BT169" s="225"/>
      <c r="BU169" s="225"/>
      <c r="BV169" s="225"/>
      <c r="BW169" s="225"/>
      <c r="BX169" s="225"/>
      <c r="BY169" s="225"/>
      <c r="BZ169" s="225"/>
      <c r="CA169" s="225"/>
      <c r="CB169" s="225"/>
      <c r="CC169" s="225"/>
      <c r="CD169" s="225"/>
      <c r="CE169" s="225"/>
      <c r="CF169" s="225"/>
      <c r="CG169" s="225"/>
      <c r="CH169" s="225"/>
      <c r="CI169" s="225"/>
      <c r="CJ169" s="225"/>
      <c r="CK169" s="225"/>
      <c r="CL169" s="225"/>
      <c r="CM169" s="225"/>
      <c r="CN169" s="225"/>
      <c r="CO169" s="225"/>
      <c r="DE169" s="225"/>
      <c r="DF169" s="225"/>
      <c r="DG169" s="225"/>
      <c r="DH169" s="225"/>
      <c r="DI169" s="225"/>
      <c r="DJ169" s="225"/>
      <c r="DK169" s="337"/>
      <c r="DL169" s="225"/>
      <c r="DM169" s="225"/>
      <c r="DN169" s="225"/>
      <c r="DO169" s="225"/>
      <c r="DP169" s="225"/>
      <c r="DQ169" s="225"/>
      <c r="DR169" s="225"/>
      <c r="DS169" s="225"/>
      <c r="DT169" s="225"/>
      <c r="DU169" s="225"/>
      <c r="DV169" s="225"/>
      <c r="DW169" s="225"/>
      <c r="DX169" s="337"/>
      <c r="DY169" s="225"/>
      <c r="DZ169" s="225"/>
      <c r="EA169" s="225"/>
      <c r="EB169" s="225"/>
      <c r="EC169" s="225"/>
      <c r="ED169" s="225"/>
    </row>
    <row r="170" spans="2:134" ht="93" hidden="1" x14ac:dyDescent="0.35">
      <c r="B170" s="400"/>
      <c r="AB170" s="474"/>
      <c r="AC170" s="474"/>
      <c r="AD170" s="474"/>
      <c r="AE170" s="474"/>
      <c r="AK170" s="956"/>
      <c r="AL170" s="920" t="s">
        <v>195</v>
      </c>
      <c r="AM170" s="920" t="s">
        <v>194</v>
      </c>
      <c r="AN170" s="921" t="s">
        <v>193</v>
      </c>
      <c r="AO170" s="948" t="s">
        <v>192</v>
      </c>
      <c r="BE170" s="150"/>
      <c r="BF170" s="150"/>
      <c r="BG170" s="150"/>
      <c r="BH170" s="150"/>
      <c r="BI170" s="150"/>
      <c r="BJ170" s="150"/>
      <c r="BK170" s="150"/>
      <c r="BL170" s="150"/>
      <c r="BP170" s="225"/>
      <c r="BQ170" s="225"/>
      <c r="BR170" s="225"/>
      <c r="BS170" s="225"/>
      <c r="BT170" s="225"/>
      <c r="BU170" s="225"/>
      <c r="BV170" s="225"/>
      <c r="BW170" s="225"/>
      <c r="BX170" s="225"/>
      <c r="BY170" s="225"/>
      <c r="BZ170" s="225"/>
      <c r="CA170" s="225"/>
      <c r="CB170" s="225"/>
      <c r="CC170" s="225"/>
      <c r="CD170" s="225"/>
      <c r="CE170" s="225"/>
      <c r="CF170" s="225"/>
      <c r="CG170" s="225"/>
      <c r="CH170" s="225"/>
      <c r="CI170" s="225"/>
      <c r="CJ170" s="225"/>
      <c r="CK170" s="225"/>
      <c r="CL170" s="225"/>
      <c r="CM170" s="225"/>
      <c r="CN170" s="225"/>
      <c r="CO170" s="225"/>
      <c r="DE170" s="338"/>
      <c r="DF170" s="338"/>
      <c r="DG170" s="338"/>
      <c r="DH170" s="338"/>
      <c r="DI170" s="338"/>
      <c r="DJ170" s="338"/>
      <c r="DK170" s="1093"/>
      <c r="DL170" s="1093"/>
      <c r="DM170" s="225"/>
      <c r="DN170" s="225"/>
      <c r="DO170" s="225"/>
      <c r="DP170" s="225"/>
      <c r="DQ170" s="225"/>
      <c r="DR170" s="225"/>
      <c r="DS170" s="225"/>
      <c r="DT170" s="225"/>
      <c r="DU170" s="225"/>
      <c r="DV170" s="225"/>
      <c r="DW170" s="1087"/>
      <c r="DX170" s="1087"/>
      <c r="DY170" s="225"/>
      <c r="DZ170" s="225"/>
      <c r="EA170" s="225"/>
      <c r="EB170" s="225"/>
      <c r="EC170" s="225"/>
      <c r="ED170" s="225"/>
    </row>
    <row r="171" spans="2:134" ht="24" hidden="1" thickBot="1" x14ac:dyDescent="0.4">
      <c r="V171" s="471"/>
      <c r="W171" s="471"/>
      <c r="X171" s="471"/>
      <c r="Y171" s="471"/>
      <c r="Z171" s="471"/>
      <c r="AA171" s="471"/>
      <c r="AB171" s="471"/>
      <c r="AC171" s="471"/>
      <c r="AD171" s="471"/>
      <c r="AE171" s="471"/>
      <c r="AF171" s="471"/>
      <c r="AG171" s="471"/>
      <c r="AH171" s="471"/>
      <c r="AI171" s="471"/>
      <c r="AJ171" s="471"/>
      <c r="AK171" s="957"/>
      <c r="AL171" s="927">
        <f>+AH165</f>
        <v>0</v>
      </c>
      <c r="AM171" s="928">
        <f>SIN(AL171*3.14159265358979/180)</f>
        <v>0</v>
      </c>
      <c r="AN171" s="929">
        <f>+AM171*((+B150*491.5)+119+119)</f>
        <v>0</v>
      </c>
      <c r="AO171" s="930">
        <f>+AN168+AN171</f>
        <v>375.99999562235405</v>
      </c>
      <c r="AP171" s="471"/>
      <c r="AQ171" s="471"/>
      <c r="AR171" s="471"/>
      <c r="AS171" s="471"/>
      <c r="AT171" s="471"/>
      <c r="AU171" s="471"/>
      <c r="AV171" s="471"/>
      <c r="AW171" s="471"/>
      <c r="AX171" s="471"/>
      <c r="AY171" s="471"/>
      <c r="AZ171" s="471"/>
      <c r="BA171" s="471"/>
      <c r="BB171" s="138"/>
      <c r="BE171" s="150"/>
      <c r="BF171" s="150"/>
      <c r="BG171" s="150"/>
      <c r="BH171" s="150"/>
      <c r="BI171" s="150"/>
      <c r="BJ171" s="150"/>
      <c r="BK171" s="150"/>
      <c r="BL171" s="150"/>
      <c r="BP171" s="225"/>
      <c r="BQ171" s="225"/>
      <c r="BR171" s="225"/>
      <c r="BS171" s="225"/>
      <c r="BT171" s="225"/>
      <c r="BU171" s="225"/>
      <c r="BV171" s="225"/>
      <c r="BW171" s="225"/>
      <c r="BX171" s="225"/>
      <c r="BY171" s="225"/>
      <c r="BZ171" s="225"/>
      <c r="CA171" s="225"/>
      <c r="CB171" s="225"/>
      <c r="CC171" s="225"/>
      <c r="CD171" s="225"/>
      <c r="CE171" s="225"/>
      <c r="CF171" s="225"/>
      <c r="CG171" s="225"/>
      <c r="CH171" s="225"/>
      <c r="CI171" s="225"/>
      <c r="CJ171" s="225"/>
      <c r="CK171" s="225"/>
      <c r="CL171" s="225"/>
      <c r="CM171" s="225"/>
      <c r="CN171" s="225"/>
      <c r="CO171" s="225"/>
      <c r="DE171" s="225"/>
      <c r="DF171" s="225"/>
      <c r="DG171" s="225"/>
      <c r="DH171" s="225"/>
      <c r="DI171" s="225"/>
      <c r="DJ171" s="225"/>
      <c r="DK171" s="225"/>
      <c r="DL171" s="225"/>
      <c r="DM171" s="225"/>
      <c r="DN171" s="225"/>
      <c r="DO171" s="225"/>
      <c r="DP171" s="225"/>
      <c r="DQ171" s="225"/>
      <c r="DR171" s="225"/>
      <c r="DS171" s="225"/>
      <c r="DT171" s="225"/>
      <c r="DU171" s="225"/>
      <c r="DV171" s="225"/>
      <c r="DW171" s="225"/>
      <c r="DX171" s="225"/>
      <c r="DY171" s="225"/>
      <c r="DZ171" s="225"/>
      <c r="EA171" s="225"/>
      <c r="EB171" s="225"/>
      <c r="EC171" s="225"/>
      <c r="ED171" s="225"/>
    </row>
    <row r="172" spans="2:134" ht="18.75" hidden="1" thickBot="1" x14ac:dyDescent="0.3">
      <c r="U172" s="457"/>
      <c r="V172" s="471"/>
      <c r="W172" s="471"/>
      <c r="X172" s="471"/>
      <c r="Y172" s="471"/>
      <c r="Z172" s="471"/>
      <c r="AA172" s="471"/>
      <c r="AB172" s="471"/>
      <c r="AC172" s="471"/>
      <c r="AD172" s="471"/>
      <c r="AE172" s="471"/>
      <c r="AF172" s="471"/>
      <c r="AG172" s="471"/>
      <c r="AH172" s="471"/>
      <c r="AI172" s="471"/>
      <c r="AJ172" s="471"/>
      <c r="AK172" s="471"/>
      <c r="AL172" s="471"/>
      <c r="AM172" s="471"/>
      <c r="AN172" s="471"/>
      <c r="AO172" s="471"/>
      <c r="AP172" s="471"/>
      <c r="AQ172" s="471"/>
      <c r="AR172" s="471"/>
      <c r="AS172" s="471"/>
      <c r="AT172" s="471"/>
      <c r="AU172" s="471"/>
      <c r="AV172" s="471"/>
      <c r="AW172" s="471"/>
      <c r="AX172" s="471"/>
      <c r="AY172" s="471"/>
      <c r="AZ172" s="471"/>
      <c r="BA172" s="471"/>
      <c r="BB172" s="138"/>
      <c r="BC172" s="51"/>
      <c r="BE172" s="150"/>
      <c r="BF172" s="150"/>
      <c r="BG172" s="150"/>
      <c r="BH172" s="150"/>
      <c r="BI172" s="150"/>
      <c r="BJ172" s="150"/>
      <c r="BK172" s="150"/>
      <c r="BL172" s="150"/>
      <c r="BP172" s="225"/>
      <c r="BQ172" s="225"/>
      <c r="BR172" s="225"/>
      <c r="BS172" s="225"/>
      <c r="BT172" s="225"/>
      <c r="BU172" s="225"/>
      <c r="BV172" s="225"/>
      <c r="BW172" s="225"/>
      <c r="BX172" s="225"/>
      <c r="BY172" s="225"/>
      <c r="BZ172" s="225"/>
      <c r="CA172" s="225"/>
      <c r="CB172" s="225"/>
      <c r="CC172" s="225"/>
      <c r="CD172" s="225"/>
      <c r="CE172" s="225"/>
      <c r="CF172" s="225"/>
      <c r="CG172" s="225"/>
      <c r="CH172" s="225"/>
      <c r="CI172" s="225"/>
      <c r="CJ172" s="225"/>
      <c r="CK172" s="225"/>
      <c r="CL172" s="225"/>
      <c r="CM172" s="225"/>
      <c r="CN172" s="225"/>
      <c r="CO172" s="225"/>
      <c r="DE172" s="225"/>
      <c r="DF172" s="225"/>
      <c r="DG172" s="225"/>
      <c r="DH172" s="225"/>
      <c r="DI172" s="225"/>
      <c r="DJ172" s="225"/>
      <c r="DK172" s="225"/>
      <c r="DL172" s="225"/>
      <c r="DM172" s="225"/>
      <c r="DN172" s="225"/>
      <c r="DO172" s="225"/>
      <c r="DP172" s="225"/>
      <c r="DQ172" s="225"/>
      <c r="DR172" s="225"/>
      <c r="DS172" s="225"/>
      <c r="DT172" s="225"/>
      <c r="DU172" s="225"/>
      <c r="DV172" s="225"/>
      <c r="DW172" s="225"/>
      <c r="DX172" s="225"/>
      <c r="DY172" s="225"/>
      <c r="DZ172" s="225"/>
      <c r="EA172" s="225"/>
      <c r="EB172" s="225"/>
      <c r="EC172" s="225"/>
      <c r="ED172" s="225"/>
    </row>
    <row r="173" spans="2:134" ht="63.75" customHeight="1" thickBot="1" x14ac:dyDescent="0.35">
      <c r="B173" s="395" t="s">
        <v>118</v>
      </c>
      <c r="C173" s="516"/>
      <c r="D173" s="517"/>
      <c r="E173" s="222"/>
      <c r="F173" s="222"/>
      <c r="G173" s="222"/>
      <c r="H173" s="518"/>
      <c r="I173" s="518"/>
      <c r="J173" s="518"/>
      <c r="K173" s="518"/>
      <c r="L173" s="518"/>
      <c r="M173" s="518"/>
      <c r="N173" s="518"/>
      <c r="O173" s="518"/>
      <c r="P173" s="518"/>
      <c r="Q173" s="518"/>
      <c r="R173" s="518"/>
      <c r="S173" s="519" t="s">
        <v>134</v>
      </c>
      <c r="T173" s="519">
        <f>SUM(V177:V196)/B174</f>
        <v>213.83080000000001</v>
      </c>
      <c r="U173" s="520"/>
      <c r="V173" s="471"/>
      <c r="W173" s="471"/>
      <c r="X173" s="471"/>
      <c r="Y173" s="471"/>
      <c r="Z173" s="471"/>
      <c r="AA173" s="471"/>
      <c r="AB173" s="471"/>
      <c r="AC173" s="471"/>
      <c r="AD173" s="471"/>
      <c r="AE173" s="471"/>
      <c r="AF173" s="471"/>
      <c r="AG173" s="471"/>
      <c r="AH173" s="471"/>
      <c r="AI173" s="471"/>
      <c r="AJ173" s="471"/>
      <c r="AK173" s="471"/>
      <c r="AL173" s="471"/>
      <c r="AM173" s="471"/>
      <c r="AN173" s="471"/>
      <c r="AO173" s="471"/>
      <c r="AP173" s="471"/>
      <c r="AQ173" s="471"/>
      <c r="AR173" s="471"/>
      <c r="AS173" s="471"/>
      <c r="AT173" s="471"/>
      <c r="AU173" s="471"/>
      <c r="AV173" s="471"/>
      <c r="AW173" s="471"/>
      <c r="AX173" s="471"/>
      <c r="AY173" s="471"/>
      <c r="AZ173" s="471"/>
      <c r="BA173" s="471"/>
      <c r="BB173" s="138"/>
      <c r="BC173" s="521"/>
      <c r="BD173" s="521"/>
      <c r="BE173" s="150"/>
      <c r="BF173" s="150"/>
      <c r="BG173" s="150"/>
      <c r="BH173" s="150"/>
      <c r="BI173" s="150"/>
      <c r="BJ173" s="150"/>
      <c r="BK173" s="150"/>
      <c r="BL173" s="150"/>
      <c r="BP173" s="225"/>
      <c r="BQ173" s="225"/>
      <c r="BR173" s="225"/>
      <c r="BS173" s="225"/>
      <c r="BT173" s="225"/>
      <c r="BU173" s="225"/>
      <c r="BV173" s="225"/>
      <c r="BW173" s="225"/>
      <c r="BX173" s="225"/>
      <c r="BY173" s="225"/>
      <c r="BZ173" s="225"/>
      <c r="CA173" s="225"/>
      <c r="CB173" s="225"/>
      <c r="CC173" s="225"/>
      <c r="CD173" s="225"/>
      <c r="CE173" s="225"/>
      <c r="CF173" s="225"/>
      <c r="CG173" s="225"/>
      <c r="CH173" s="225"/>
      <c r="CI173" s="225"/>
      <c r="CJ173" s="225"/>
      <c r="CK173" s="225"/>
      <c r="CL173" s="225"/>
      <c r="CM173" s="225"/>
      <c r="CN173" s="225"/>
      <c r="CO173" s="225"/>
      <c r="DE173" s="225"/>
      <c r="DF173" s="225"/>
      <c r="DG173" s="225"/>
      <c r="DH173" s="225"/>
      <c r="DI173" s="225"/>
      <c r="DJ173" s="225"/>
      <c r="DK173" s="225"/>
      <c r="DL173" s="225"/>
      <c r="DM173" s="225"/>
      <c r="DN173" s="225"/>
      <c r="DO173" s="225"/>
      <c r="DP173" s="225"/>
      <c r="DQ173" s="225"/>
      <c r="DR173" s="225"/>
      <c r="DS173" s="225"/>
      <c r="DT173" s="225"/>
      <c r="DU173" s="225"/>
      <c r="DV173" s="225"/>
      <c r="DW173" s="225"/>
      <c r="DX173" s="225"/>
      <c r="DY173" s="225"/>
      <c r="DZ173" s="225"/>
      <c r="EA173" s="225"/>
      <c r="EB173" s="225"/>
      <c r="EC173" s="225"/>
      <c r="ED173" s="225"/>
    </row>
    <row r="174" spans="2:134" ht="27" thickBot="1" x14ac:dyDescent="0.45">
      <c r="B174" s="29">
        <v>1</v>
      </c>
      <c r="C174" s="243"/>
      <c r="D174" s="522" t="s">
        <v>117</v>
      </c>
      <c r="E174" s="375"/>
      <c r="F174" s="375"/>
      <c r="G174" s="375"/>
      <c r="H174" s="523"/>
      <c r="I174" s="524"/>
      <c r="J174" s="524"/>
      <c r="K174" s="524"/>
      <c r="L174" s="524"/>
      <c r="M174" s="524"/>
      <c r="N174" s="524"/>
      <c r="O174" s="524"/>
      <c r="P174" s="524"/>
      <c r="Q174" s="524"/>
      <c r="R174" s="524"/>
      <c r="S174" s="525"/>
      <c r="T174" s="526"/>
      <c r="U174" s="459"/>
      <c r="V174" s="527"/>
      <c r="W174" s="527"/>
      <c r="X174" s="527"/>
      <c r="Y174" s="527"/>
      <c r="Z174" s="527"/>
      <c r="AA174" s="527"/>
      <c r="AB174" s="527"/>
      <c r="AC174" s="527"/>
      <c r="AD174" s="527"/>
      <c r="AE174" s="527"/>
      <c r="AF174" s="527"/>
      <c r="AG174" s="527"/>
      <c r="AH174" s="527"/>
      <c r="AI174" s="527"/>
      <c r="AJ174" s="527"/>
      <c r="AK174" s="527"/>
      <c r="AL174" s="527"/>
      <c r="AM174" s="527"/>
      <c r="AN174" s="527"/>
      <c r="AO174" s="527"/>
      <c r="AP174" s="527"/>
      <c r="AQ174" s="527"/>
      <c r="AR174" s="527"/>
      <c r="AS174" s="527"/>
      <c r="AT174" s="527"/>
      <c r="AU174" s="527"/>
      <c r="AV174" s="527"/>
      <c r="AW174" s="527"/>
      <c r="AX174" s="527"/>
      <c r="AY174" s="527"/>
      <c r="AZ174" s="1128" t="s">
        <v>52</v>
      </c>
      <c r="BA174" s="1129"/>
      <c r="BB174" s="248"/>
      <c r="BC174" s="160"/>
      <c r="BD174" s="160"/>
      <c r="BE174" s="150"/>
      <c r="BF174" s="150"/>
      <c r="BG174" s="150"/>
      <c r="BH174" s="150"/>
      <c r="BI174" s="150"/>
      <c r="BJ174" s="150"/>
      <c r="BK174" s="150"/>
      <c r="BL174" s="150"/>
      <c r="BP174" s="225"/>
      <c r="BQ174" s="225"/>
      <c r="BR174" s="225"/>
      <c r="BS174" s="225"/>
      <c r="BT174" s="225"/>
      <c r="BU174" s="225"/>
      <c r="BV174" s="225"/>
      <c r="BW174" s="225"/>
      <c r="BX174" s="225"/>
      <c r="BY174" s="225"/>
      <c r="BZ174" s="225"/>
      <c r="CA174" s="225"/>
      <c r="CB174" s="225"/>
      <c r="CC174" s="225"/>
      <c r="CD174" s="225"/>
      <c r="CE174" s="225"/>
      <c r="CF174" s="225"/>
      <c r="CG174" s="225"/>
      <c r="CH174" s="225"/>
      <c r="CI174" s="225"/>
      <c r="CJ174" s="225"/>
      <c r="CK174" s="225"/>
      <c r="CL174" s="225"/>
      <c r="CM174" s="225"/>
      <c r="CN174" s="225"/>
      <c r="CO174" s="225"/>
      <c r="DE174" s="225"/>
      <c r="DF174" s="225"/>
      <c r="DG174" s="225"/>
      <c r="DH174" s="225"/>
      <c r="DI174" s="225"/>
      <c r="DJ174" s="225"/>
      <c r="DK174" s="225"/>
      <c r="DL174" s="225"/>
      <c r="DM174" s="225"/>
      <c r="DN174" s="225"/>
      <c r="DO174" s="225"/>
      <c r="DP174" s="225"/>
      <c r="DQ174" s="225"/>
      <c r="DR174" s="225"/>
      <c r="DS174" s="225"/>
      <c r="DT174" s="225"/>
      <c r="DU174" s="225"/>
      <c r="DV174" s="225"/>
      <c r="DW174" s="225"/>
      <c r="DX174" s="225"/>
      <c r="DY174" s="225"/>
      <c r="DZ174" s="225"/>
      <c r="EA174" s="225"/>
      <c r="EB174" s="225"/>
      <c r="EC174" s="225"/>
      <c r="ED174" s="225"/>
    </row>
    <row r="175" spans="2:134" ht="36.75" hidden="1" thickBot="1" x14ac:dyDescent="0.3">
      <c r="B175" s="475"/>
      <c r="C175" s="476"/>
      <c r="D175" s="404" t="s">
        <v>13</v>
      </c>
      <c r="E175" s="97"/>
      <c r="F175" s="97"/>
      <c r="G175" s="97"/>
      <c r="H175" s="528" t="s">
        <v>4</v>
      </c>
      <c r="I175" s="528" t="s">
        <v>1</v>
      </c>
      <c r="J175" s="518" t="s">
        <v>0</v>
      </c>
      <c r="K175" s="518" t="s">
        <v>2</v>
      </c>
      <c r="L175" s="518" t="s">
        <v>3</v>
      </c>
      <c r="M175" s="518" t="s">
        <v>8</v>
      </c>
      <c r="N175" s="518" t="s">
        <v>5</v>
      </c>
      <c r="O175" s="518" t="s">
        <v>6</v>
      </c>
      <c r="P175" s="518" t="s">
        <v>7</v>
      </c>
      <c r="Q175" s="518" t="s">
        <v>9</v>
      </c>
      <c r="R175" s="529" t="s">
        <v>10</v>
      </c>
      <c r="S175" s="518" t="s">
        <v>11</v>
      </c>
      <c r="T175" s="530" t="s">
        <v>12</v>
      </c>
      <c r="U175" s="69"/>
      <c r="V175" s="481"/>
      <c r="W175" s="481"/>
      <c r="X175" s="481"/>
      <c r="Y175" s="481"/>
      <c r="Z175" s="481"/>
      <c r="AA175" s="481"/>
      <c r="AB175" s="481"/>
      <c r="AC175" s="481"/>
      <c r="AD175" s="481"/>
      <c r="AE175" s="481"/>
      <c r="AF175" s="481"/>
      <c r="AG175" s="481"/>
      <c r="AH175" s="481"/>
      <c r="AI175" s="481"/>
      <c r="AJ175" s="481"/>
      <c r="AK175" s="481"/>
      <c r="AL175" s="481"/>
      <c r="AM175" s="481"/>
      <c r="AN175" s="481"/>
      <c r="AO175" s="481"/>
      <c r="AP175" s="481"/>
      <c r="AQ175" s="481"/>
      <c r="AR175" s="481"/>
      <c r="AS175" s="481"/>
      <c r="AT175" s="481"/>
      <c r="AU175" s="481"/>
      <c r="AV175" s="481"/>
      <c r="AW175" s="481"/>
      <c r="AX175" s="474"/>
      <c r="AY175" s="481"/>
      <c r="AZ175" s="481"/>
      <c r="BA175" s="481"/>
      <c r="BB175" s="259"/>
      <c r="BC175" s="410"/>
      <c r="BD175" s="225"/>
      <c r="BE175" s="150"/>
      <c r="BF175" s="150"/>
      <c r="BG175" s="150"/>
      <c r="BH175" s="150"/>
      <c r="BI175" s="150"/>
      <c r="BJ175" s="150"/>
      <c r="BK175" s="150"/>
      <c r="BL175" s="150"/>
      <c r="BP175" s="225"/>
      <c r="BQ175" s="225"/>
      <c r="BR175" s="225"/>
      <c r="BS175" s="225"/>
      <c r="BT175" s="225"/>
      <c r="BU175" s="225"/>
      <c r="BV175" s="225"/>
      <c r="BW175" s="225"/>
      <c r="BX175" s="225"/>
      <c r="BY175" s="225"/>
      <c r="BZ175" s="225"/>
      <c r="CA175" s="225"/>
      <c r="CB175" s="225"/>
      <c r="CC175" s="225"/>
      <c r="CD175" s="225"/>
      <c r="CE175" s="225"/>
      <c r="CF175" s="225"/>
      <c r="CG175" s="225"/>
      <c r="CH175" s="225"/>
      <c r="CI175" s="225"/>
      <c r="CJ175" s="225"/>
      <c r="CK175" s="225"/>
      <c r="CL175" s="225"/>
      <c r="CM175" s="225"/>
      <c r="CN175" s="225"/>
      <c r="CO175" s="225"/>
      <c r="DE175" s="225"/>
      <c r="DF175" s="225"/>
      <c r="DG175" s="225"/>
      <c r="DH175" s="225"/>
      <c r="DI175" s="225"/>
      <c r="DJ175" s="225"/>
      <c r="DK175" s="225"/>
      <c r="DL175" s="225"/>
      <c r="DM175" s="225"/>
      <c r="DN175" s="225"/>
      <c r="DO175" s="225"/>
      <c r="DP175" s="225"/>
      <c r="DQ175" s="225"/>
      <c r="DR175" s="225"/>
      <c r="DS175" s="225"/>
      <c r="DT175" s="225"/>
      <c r="DU175" s="225"/>
      <c r="DV175" s="225"/>
      <c r="DW175" s="225"/>
      <c r="DX175" s="225"/>
      <c r="DY175" s="225"/>
      <c r="DZ175" s="225"/>
      <c r="EA175" s="225"/>
      <c r="EB175" s="225"/>
      <c r="EC175" s="225"/>
      <c r="ED175" s="225"/>
    </row>
    <row r="176" spans="2:134" ht="37.5" thickBot="1" x14ac:dyDescent="0.35">
      <c r="B176" s="482"/>
      <c r="C176" s="483"/>
      <c r="D176" s="398" t="s">
        <v>22</v>
      </c>
      <c r="E176" s="375"/>
      <c r="F176" s="531"/>
      <c r="G176" s="268"/>
      <c r="H176" s="532"/>
      <c r="I176" s="533"/>
      <c r="J176" s="458"/>
      <c r="K176" s="458"/>
      <c r="L176" s="458"/>
      <c r="M176" s="458"/>
      <c r="N176" s="458"/>
      <c r="O176" s="458"/>
      <c r="P176" s="458"/>
      <c r="Q176" s="458"/>
      <c r="R176" s="529"/>
      <c r="S176" s="458"/>
      <c r="T176" s="534"/>
      <c r="U176" s="69"/>
      <c r="V176" s="481"/>
      <c r="W176" s="481"/>
      <c r="X176" s="481"/>
      <c r="Y176" s="481"/>
      <c r="Z176" s="481"/>
      <c r="AA176" s="481"/>
      <c r="AB176" s="481"/>
      <c r="AC176" s="481"/>
      <c r="AD176" s="481"/>
      <c r="AE176" s="481"/>
      <c r="AF176" s="481" t="s">
        <v>38</v>
      </c>
      <c r="AG176" s="486" t="s">
        <v>31</v>
      </c>
      <c r="AH176" s="486"/>
      <c r="AI176" s="419" t="s">
        <v>120</v>
      </c>
      <c r="AJ176" s="487" t="s">
        <v>32</v>
      </c>
      <c r="AK176" s="535" t="s">
        <v>142</v>
      </c>
      <c r="AL176" s="419" t="s">
        <v>121</v>
      </c>
      <c r="AM176" s="488" t="s">
        <v>34</v>
      </c>
      <c r="AN176" s="535" t="s">
        <v>143</v>
      </c>
      <c r="AO176" s="488"/>
      <c r="AP176" s="536" t="s">
        <v>36</v>
      </c>
      <c r="AQ176" s="490"/>
      <c r="AR176" s="490" t="s">
        <v>37</v>
      </c>
      <c r="AS176" s="490" t="s">
        <v>39</v>
      </c>
      <c r="AT176" s="490"/>
      <c r="AU176" s="490" t="s">
        <v>40</v>
      </c>
      <c r="AV176" s="491" t="s">
        <v>41</v>
      </c>
      <c r="AW176" s="491" t="s">
        <v>42</v>
      </c>
      <c r="AX176" s="492" t="s">
        <v>23</v>
      </c>
      <c r="AY176" s="492" t="s">
        <v>24</v>
      </c>
      <c r="AZ176" s="493" t="s">
        <v>23</v>
      </c>
      <c r="BA176" s="493" t="s">
        <v>24</v>
      </c>
      <c r="BB176" s="225"/>
      <c r="BC176" s="410"/>
      <c r="BD176" s="225"/>
      <c r="BE176" s="150"/>
      <c r="BF176" s="150"/>
      <c r="BG176" s="150"/>
      <c r="BH176" s="150"/>
      <c r="BI176" s="150"/>
      <c r="BJ176" s="150"/>
      <c r="BK176" s="150"/>
      <c r="BL176" s="150"/>
      <c r="BP176" s="225"/>
      <c r="BQ176" s="225"/>
      <c r="BR176" s="225"/>
      <c r="BS176" s="225"/>
      <c r="BT176" s="225"/>
      <c r="BU176" s="97"/>
      <c r="BV176" s="97"/>
      <c r="BW176" s="97"/>
      <c r="BX176" s="97"/>
      <c r="BY176" s="97"/>
      <c r="BZ176" s="97"/>
      <c r="CA176" s="97"/>
      <c r="CB176" s="97"/>
      <c r="CC176" s="97"/>
      <c r="CD176" s="97"/>
      <c r="CE176" s="225"/>
      <c r="CF176" s="225"/>
      <c r="CG176" s="225"/>
      <c r="CH176" s="225"/>
      <c r="CI176" s="225"/>
      <c r="CJ176" s="225"/>
      <c r="CK176" s="225"/>
      <c r="CL176" s="225"/>
      <c r="CM176" s="225"/>
      <c r="CN176" s="225"/>
      <c r="CO176" s="225"/>
      <c r="DE176" s="225"/>
      <c r="DF176" s="225"/>
      <c r="DG176" s="225"/>
      <c r="DH176" s="225"/>
      <c r="DI176" s="225"/>
      <c r="DJ176" s="225"/>
      <c r="DK176" s="225"/>
      <c r="DL176" s="225"/>
      <c r="DM176" s="225"/>
      <c r="DN176" s="225"/>
      <c r="DO176" s="225"/>
      <c r="DP176" s="225"/>
      <c r="DQ176" s="225"/>
      <c r="DR176" s="225"/>
      <c r="DS176" s="225"/>
      <c r="DT176" s="225"/>
      <c r="DU176" s="225"/>
      <c r="DV176" s="225"/>
      <c r="DW176" s="225"/>
      <c r="DX176" s="225"/>
      <c r="DY176" s="225"/>
      <c r="DZ176" s="225"/>
      <c r="EA176" s="225"/>
      <c r="EB176" s="225"/>
      <c r="EC176" s="225"/>
      <c r="ED176" s="225"/>
    </row>
    <row r="177" spans="1:134" ht="18.75" thickBot="1" x14ac:dyDescent="0.3">
      <c r="B177" s="285">
        <v>1</v>
      </c>
      <c r="C177" s="286">
        <f>+AH165+D177</f>
        <v>0</v>
      </c>
      <c r="D177" s="27">
        <v>0</v>
      </c>
      <c r="E177" s="287" t="s">
        <v>119</v>
      </c>
      <c r="F177" s="288"/>
      <c r="G177" s="288">
        <f>+D177</f>
        <v>0</v>
      </c>
      <c r="H177" s="312">
        <v>279.06049999999999</v>
      </c>
      <c r="I177" s="313">
        <v>79.962900599999998</v>
      </c>
      <c r="J177" s="537">
        <f>+I177-C177</f>
        <v>79.962900599999998</v>
      </c>
      <c r="K177" s="537">
        <f>+J177/2</f>
        <v>39.981450299999999</v>
      </c>
      <c r="L177" s="537">
        <f t="shared" ref="L177:L196" si="36">SIN(K177*3.14159265358979/180)</f>
        <v>0.64253956655634092</v>
      </c>
      <c r="M177" s="537">
        <f t="shared" ref="M177:M196" si="37">+L177*H177</f>
        <v>179.30741271299578</v>
      </c>
      <c r="N177" s="537">
        <f t="shared" ref="N177:N196" si="38">+M177*2</f>
        <v>358.61482542599157</v>
      </c>
      <c r="O177" s="537">
        <f>+C177/2</f>
        <v>0</v>
      </c>
      <c r="P177" s="537">
        <f t="shared" ref="P177:P196" si="39">SIN(O177*3.14159265358979/180)</f>
        <v>0</v>
      </c>
      <c r="Q177" s="537">
        <f t="shared" ref="Q177:Q196" si="40">+P177*N177</f>
        <v>0</v>
      </c>
      <c r="R177" s="538">
        <v>213.83080000000001</v>
      </c>
      <c r="S177" s="537">
        <f>+R177+Q177</f>
        <v>213.83080000000001</v>
      </c>
      <c r="T177" s="539">
        <f t="shared" ref="T177:T196" si="41">+S177</f>
        <v>213.83080000000001</v>
      </c>
      <c r="V177" s="499">
        <f t="shared" ref="V177:V196" si="42">IF(B177&lt;($B$174+1),T177,0)</f>
        <v>213.83080000000001</v>
      </c>
      <c r="W177" s="499"/>
      <c r="X177" s="499"/>
      <c r="Y177" s="499"/>
      <c r="Z177" s="499"/>
      <c r="AA177" s="499"/>
      <c r="AB177" s="540" t="str">
        <f>IF(AY177&lt;0,"use the locking pin"," ")</f>
        <v xml:space="preserve"> </v>
      </c>
      <c r="AC177" s="541"/>
      <c r="AD177" s="541"/>
      <c r="AE177" s="541"/>
      <c r="AF177" s="499">
        <f>SUM(V177:V196)/($B$174)</f>
        <v>213.83080000000001</v>
      </c>
      <c r="AG177" s="512">
        <f>C177</f>
        <v>0</v>
      </c>
      <c r="AH177" s="512"/>
      <c r="AI177" s="317">
        <f>66.2555484-AG177</f>
        <v>66.255548399999995</v>
      </c>
      <c r="AJ177" s="503">
        <f t="shared" ref="AJ177:AJ196" si="43">SIN(AI177*3.14159265358979/180)</f>
        <v>0.91535047595051022</v>
      </c>
      <c r="AK177" s="319">
        <f>+AJ177*304.3209</f>
        <v>278.56028065668761</v>
      </c>
      <c r="AL177" s="317">
        <f>50.0185497+AG177</f>
        <v>50.018549700000001</v>
      </c>
      <c r="AM177" s="504">
        <f>SIN(AL177*3.14159265358979/180)</f>
        <v>0.76625250760411079</v>
      </c>
      <c r="AN177" s="321">
        <f>+AM177*279.0605</f>
        <v>213.83080789825695</v>
      </c>
      <c r="AO177" s="542"/>
      <c r="AP177" s="543">
        <f>40.5*B174</f>
        <v>40.5</v>
      </c>
      <c r="AQ177" s="506"/>
      <c r="AR177" s="506">
        <f>+AN177+AK177</f>
        <v>492.39108855494453</v>
      </c>
      <c r="AS177" s="507">
        <f>+V177-AN177</f>
        <v>-7.8982569391428115E-6</v>
      </c>
      <c r="AT177" s="507"/>
      <c r="AU177" s="507">
        <f>+AF177-AS177</f>
        <v>213.83080789825695</v>
      </c>
      <c r="AV177" s="509">
        <f>+((AR177-AU177)/AR177)*AP177</f>
        <v>22.912054317849329</v>
      </c>
      <c r="AW177" s="509">
        <f>+(AU177/AR177)*AP177</f>
        <v>17.587945682150675</v>
      </c>
      <c r="AX177" s="510">
        <f>2*$C$18/AV177</f>
        <v>506.28371594611554</v>
      </c>
      <c r="AY177" s="510">
        <f>$D$18/AW177</f>
        <v>568.57123513569934</v>
      </c>
      <c r="AZ177" s="513">
        <f>ABS(AX177)</f>
        <v>506.28371594611554</v>
      </c>
      <c r="BA177" s="513">
        <f>ABS(AY177)</f>
        <v>568.57123513569934</v>
      </c>
      <c r="BB177" s="101"/>
      <c r="BC177" s="544"/>
      <c r="BE177" s="150"/>
      <c r="BF177" s="150"/>
      <c r="BG177" s="150"/>
      <c r="BH177" s="150"/>
      <c r="BI177" s="150"/>
      <c r="BJ177" s="150"/>
      <c r="BK177" s="150"/>
      <c r="BL177" s="150"/>
      <c r="BP177" s="225"/>
      <c r="BQ177" s="225"/>
      <c r="BR177" s="225"/>
      <c r="BS177" s="225"/>
      <c r="BT177" s="225"/>
      <c r="BU177" s="97"/>
      <c r="BV177" s="97"/>
      <c r="BW177" s="97"/>
      <c r="BX177" s="97"/>
      <c r="BY177" s="97"/>
      <c r="BZ177" s="97"/>
      <c r="CA177" s="97"/>
      <c r="CB177" s="97"/>
      <c r="CC177" s="97"/>
      <c r="CD177" s="97"/>
      <c r="CE177" s="225"/>
      <c r="CF177" s="225"/>
      <c r="CG177" s="225"/>
      <c r="CH177" s="225"/>
      <c r="CI177" s="225"/>
      <c r="CJ177" s="225"/>
      <c r="CK177" s="225"/>
      <c r="CL177" s="225"/>
      <c r="CM177" s="225"/>
      <c r="CN177" s="225"/>
      <c r="CO177" s="225"/>
      <c r="DE177" s="225"/>
      <c r="DF177" s="225"/>
      <c r="DG177" s="225"/>
      <c r="DH177" s="225"/>
      <c r="DI177" s="225"/>
      <c r="DJ177" s="225"/>
      <c r="DK177" s="225"/>
      <c r="DL177" s="225"/>
      <c r="DM177" s="225"/>
      <c r="DN177" s="225"/>
      <c r="DO177" s="225"/>
      <c r="DP177" s="225"/>
      <c r="DQ177" s="225"/>
      <c r="DR177" s="225"/>
      <c r="DS177" s="225"/>
      <c r="DT177" s="225"/>
      <c r="DU177" s="225"/>
      <c r="DV177" s="225"/>
      <c r="DW177" s="225"/>
      <c r="DX177" s="225"/>
      <c r="DY177" s="225"/>
      <c r="DZ177" s="225"/>
      <c r="EA177" s="225"/>
      <c r="EB177" s="225"/>
      <c r="EC177" s="225"/>
      <c r="ED177" s="225"/>
    </row>
    <row r="178" spans="1:134" ht="18.75" thickBot="1" x14ac:dyDescent="0.3">
      <c r="B178" s="307">
        <v>2</v>
      </c>
      <c r="C178" s="308"/>
      <c r="D178" s="27">
        <v>0</v>
      </c>
      <c r="E178" s="309" t="s">
        <v>130</v>
      </c>
      <c r="F178" s="288"/>
      <c r="G178" s="288">
        <f t="shared" ref="G178:G196" si="44">+D178+BB178</f>
        <v>0</v>
      </c>
      <c r="H178" s="312">
        <v>279.06049999999999</v>
      </c>
      <c r="I178" s="313">
        <v>79.962900599999998</v>
      </c>
      <c r="J178" s="537">
        <f t="shared" ref="J178:J196" si="45">+I178-D178</f>
        <v>79.962900599999998</v>
      </c>
      <c r="K178" s="537">
        <f t="shared" ref="K178:K196" si="46">+J178/2</f>
        <v>39.981450299999999</v>
      </c>
      <c r="L178" s="537">
        <f t="shared" si="36"/>
        <v>0.64253956655634092</v>
      </c>
      <c r="M178" s="537">
        <f t="shared" si="37"/>
        <v>179.30741271299578</v>
      </c>
      <c r="N178" s="537">
        <f t="shared" si="38"/>
        <v>358.61482542599157</v>
      </c>
      <c r="O178" s="537">
        <f>+C177+(D178/2)</f>
        <v>0</v>
      </c>
      <c r="P178" s="537">
        <f t="shared" si="39"/>
        <v>0</v>
      </c>
      <c r="Q178" s="537">
        <f t="shared" si="40"/>
        <v>0</v>
      </c>
      <c r="R178" s="537">
        <f t="shared" ref="R178:R196" si="47">+T177</f>
        <v>213.83080000000001</v>
      </c>
      <c r="S178" s="537">
        <f>+R178+Q178</f>
        <v>213.83080000000001</v>
      </c>
      <c r="T178" s="539">
        <f t="shared" si="41"/>
        <v>213.83080000000001</v>
      </c>
      <c r="V178" s="499">
        <f t="shared" si="42"/>
        <v>0</v>
      </c>
      <c r="W178" s="499"/>
      <c r="X178" s="499"/>
      <c r="Y178" s="499"/>
      <c r="Z178" s="499"/>
      <c r="AA178" s="499"/>
      <c r="AB178" s="540" t="e">
        <f t="shared" ref="AB178:AB196" si="48">IF(AY178&lt;0,"use the locking pin"," ")</f>
        <v>#DIV/0!</v>
      </c>
      <c r="AC178" s="541"/>
      <c r="AD178" s="541"/>
      <c r="AE178" s="541"/>
      <c r="AF178" s="499" t="e">
        <f t="shared" ref="AF178:AF196" si="49">SUM(V178:V197)/($B$174-B177)</f>
        <v>#DIV/0!</v>
      </c>
      <c r="AG178" s="512">
        <f>SUM(D178)+$C$177</f>
        <v>0</v>
      </c>
      <c r="AH178" s="512"/>
      <c r="AI178" s="317">
        <f t="shared" ref="AI178:AI196" si="50">66.2555484-AG178</f>
        <v>66.255548399999995</v>
      </c>
      <c r="AJ178" s="503">
        <f t="shared" si="43"/>
        <v>0.91535047595051022</v>
      </c>
      <c r="AK178" s="319">
        <f t="shared" ref="AK178:AK196" si="51">+AJ178*304.3209</f>
        <v>278.56028065668761</v>
      </c>
      <c r="AL178" s="317">
        <f t="shared" ref="AL178:AL196" si="52">50.0185497+AG178</f>
        <v>50.018549700000001</v>
      </c>
      <c r="AM178" s="504">
        <f t="shared" ref="AM178:AM196" si="53">SIN(AL178*3.14159265358979/180)</f>
        <v>0.76625250760411079</v>
      </c>
      <c r="AN178" s="321">
        <f t="shared" ref="AN178:AN196" si="54">+AM178*279.0605</f>
        <v>213.83080789825695</v>
      </c>
      <c r="AO178" s="542"/>
      <c r="AP178" s="321">
        <f t="shared" ref="AP178:AP196" si="55">40.5*($B$174-B177)</f>
        <v>0</v>
      </c>
      <c r="AQ178" s="506"/>
      <c r="AR178" s="506">
        <f t="shared" ref="AR178:AR196" si="56">+AN178+AK178</f>
        <v>492.39108855494453</v>
      </c>
      <c r="AS178" s="507">
        <f>+V178-AN178</f>
        <v>-213.83080789825695</v>
      </c>
      <c r="AT178" s="507"/>
      <c r="AU178" s="507" t="e">
        <f>+AF178-AS178</f>
        <v>#DIV/0!</v>
      </c>
      <c r="AV178" s="509" t="e">
        <f t="shared" ref="AV178:AV196" si="57">+((AR178-AU178)/AR178)*AP178</f>
        <v>#DIV/0!</v>
      </c>
      <c r="AW178" s="509" t="e">
        <f t="shared" ref="AW178:AW196" si="58">+(AU178/AR178)*AP178</f>
        <v>#DIV/0!</v>
      </c>
      <c r="AX178" s="510" t="e">
        <f t="shared" ref="AX178:AX196" si="59">2*$C$18/AV178</f>
        <v>#DIV/0!</v>
      </c>
      <c r="AY178" s="510" t="e">
        <f t="shared" ref="AY178:AY196" si="60">$D$18/AW178</f>
        <v>#DIV/0!</v>
      </c>
      <c r="AZ178" s="513" t="e">
        <f t="shared" ref="AZ178:BA196" si="61">ABS(AX178)</f>
        <v>#DIV/0!</v>
      </c>
      <c r="BA178" s="513" t="e">
        <f t="shared" si="61"/>
        <v>#DIV/0!</v>
      </c>
      <c r="BE178" s="150"/>
      <c r="BF178" s="150"/>
      <c r="BG178" s="150"/>
      <c r="BH178" s="150"/>
      <c r="BI178" s="150"/>
      <c r="BJ178" s="150"/>
      <c r="BK178" s="150"/>
      <c r="BL178" s="150"/>
      <c r="BP178" s="225"/>
      <c r="BQ178" s="225"/>
      <c r="BR178" s="225"/>
      <c r="BS178" s="225"/>
      <c r="BT178" s="225"/>
      <c r="BU178" s="97"/>
      <c r="BV178" s="97"/>
      <c r="BW178" s="97"/>
      <c r="BX178" s="97"/>
      <c r="BY178" s="97"/>
      <c r="BZ178" s="97"/>
      <c r="CA178" s="97"/>
      <c r="CB178" s="97"/>
      <c r="CC178" s="97"/>
      <c r="CD178" s="97"/>
      <c r="CE178" s="225"/>
      <c r="CF178" s="225"/>
      <c r="CG178" s="225"/>
      <c r="CH178" s="225"/>
      <c r="CI178" s="225"/>
      <c r="CJ178" s="225"/>
      <c r="CK178" s="225"/>
      <c r="CL178" s="225"/>
      <c r="CM178" s="225"/>
      <c r="CN178" s="225"/>
      <c r="CO178" s="225"/>
      <c r="DE178" s="225"/>
      <c r="DF178" s="225"/>
      <c r="DG178" s="225"/>
      <c r="DH178" s="225"/>
      <c r="DI178" s="225"/>
      <c r="DJ178" s="225"/>
      <c r="DK178" s="225"/>
      <c r="DL178" s="225"/>
      <c r="DM178" s="225"/>
      <c r="DN178" s="225"/>
      <c r="DO178" s="225"/>
      <c r="DP178" s="225"/>
      <c r="DQ178" s="225"/>
      <c r="DR178" s="225"/>
      <c r="DS178" s="225"/>
      <c r="DT178" s="225"/>
      <c r="DU178" s="225"/>
      <c r="DV178" s="225"/>
      <c r="DW178" s="225"/>
      <c r="DX178" s="225"/>
      <c r="DY178" s="225"/>
      <c r="DZ178" s="225"/>
      <c r="EA178" s="225"/>
      <c r="EB178" s="225"/>
      <c r="EC178" s="225"/>
      <c r="ED178" s="225"/>
    </row>
    <row r="179" spans="1:134" ht="18.75" thickBot="1" x14ac:dyDescent="0.3">
      <c r="B179" s="307">
        <v>3</v>
      </c>
      <c r="C179" s="308"/>
      <c r="D179" s="27">
        <v>0</v>
      </c>
      <c r="E179" s="309" t="s">
        <v>130</v>
      </c>
      <c r="F179" s="288"/>
      <c r="G179" s="288">
        <f t="shared" si="44"/>
        <v>0</v>
      </c>
      <c r="H179" s="312">
        <v>279.06049999999999</v>
      </c>
      <c r="I179" s="313">
        <v>79.962900599999998</v>
      </c>
      <c r="J179" s="537">
        <f t="shared" si="45"/>
        <v>79.962900599999998</v>
      </c>
      <c r="K179" s="537">
        <f t="shared" si="46"/>
        <v>39.981450299999999</v>
      </c>
      <c r="L179" s="537">
        <f t="shared" si="36"/>
        <v>0.64253956655634092</v>
      </c>
      <c r="M179" s="537">
        <f t="shared" si="37"/>
        <v>179.30741271299578</v>
      </c>
      <c r="N179" s="537">
        <f t="shared" si="38"/>
        <v>358.61482542599157</v>
      </c>
      <c r="O179" s="537">
        <f>+C177+D178+(D179/2)</f>
        <v>0</v>
      </c>
      <c r="P179" s="537">
        <f t="shared" si="39"/>
        <v>0</v>
      </c>
      <c r="Q179" s="537">
        <f t="shared" si="40"/>
        <v>0</v>
      </c>
      <c r="R179" s="537">
        <f t="shared" si="47"/>
        <v>213.83080000000001</v>
      </c>
      <c r="S179" s="537">
        <f t="shared" ref="S179:S196" si="62">+S178+Q179</f>
        <v>213.83080000000001</v>
      </c>
      <c r="T179" s="539">
        <f t="shared" si="41"/>
        <v>213.83080000000001</v>
      </c>
      <c r="V179" s="499">
        <f t="shared" si="42"/>
        <v>0</v>
      </c>
      <c r="W179" s="499"/>
      <c r="X179" s="499"/>
      <c r="Y179" s="499"/>
      <c r="Z179" s="499"/>
      <c r="AA179" s="499"/>
      <c r="AB179" s="540" t="str">
        <f t="shared" si="48"/>
        <v>use the locking pin</v>
      </c>
      <c r="AC179" s="541"/>
      <c r="AD179" s="541"/>
      <c r="AE179" s="541"/>
      <c r="AF179" s="499">
        <f t="shared" si="49"/>
        <v>0</v>
      </c>
      <c r="AG179" s="512">
        <f>SUM(D178:D179)+$C$177</f>
        <v>0</v>
      </c>
      <c r="AH179" s="512"/>
      <c r="AI179" s="317">
        <f t="shared" si="50"/>
        <v>66.255548399999995</v>
      </c>
      <c r="AJ179" s="503">
        <f t="shared" si="43"/>
        <v>0.91535047595051022</v>
      </c>
      <c r="AK179" s="319">
        <f t="shared" si="51"/>
        <v>278.56028065668761</v>
      </c>
      <c r="AL179" s="317">
        <f t="shared" si="52"/>
        <v>50.018549700000001</v>
      </c>
      <c r="AM179" s="504">
        <f t="shared" si="53"/>
        <v>0.76625250760411079</v>
      </c>
      <c r="AN179" s="321">
        <f t="shared" si="54"/>
        <v>213.83080789825695</v>
      </c>
      <c r="AO179" s="542"/>
      <c r="AP179" s="321">
        <f t="shared" si="55"/>
        <v>-40.5</v>
      </c>
      <c r="AQ179" s="506"/>
      <c r="AR179" s="506">
        <f t="shared" si="56"/>
        <v>492.39108855494453</v>
      </c>
      <c r="AS179" s="507">
        <f>+V179-AN179</f>
        <v>-213.83080789825695</v>
      </c>
      <c r="AT179" s="507"/>
      <c r="AU179" s="507">
        <f>+AF179-AS179</f>
        <v>213.83080789825695</v>
      </c>
      <c r="AV179" s="509">
        <f t="shared" si="57"/>
        <v>-22.912054317849329</v>
      </c>
      <c r="AW179" s="509">
        <f t="shared" si="58"/>
        <v>-17.587945682150675</v>
      </c>
      <c r="AX179" s="510">
        <f t="shared" si="59"/>
        <v>-506.28371594611554</v>
      </c>
      <c r="AY179" s="510">
        <f t="shared" si="60"/>
        <v>-568.57123513569934</v>
      </c>
      <c r="AZ179" s="513">
        <f t="shared" si="61"/>
        <v>506.28371594611554</v>
      </c>
      <c r="BA179" s="513">
        <f t="shared" si="61"/>
        <v>568.57123513569934</v>
      </c>
      <c r="BE179" s="150"/>
      <c r="BF179" s="150"/>
      <c r="BG179" s="150"/>
      <c r="BH179" s="150"/>
      <c r="BI179" s="150"/>
      <c r="BJ179" s="150"/>
      <c r="BK179" s="150"/>
      <c r="BL179" s="150"/>
      <c r="BP179" s="225"/>
      <c r="BQ179" s="225"/>
      <c r="BR179" s="225"/>
      <c r="BS179" s="225"/>
      <c r="BT179" s="225"/>
      <c r="BU179" s="97"/>
      <c r="BV179" s="97"/>
      <c r="BW179" s="97"/>
      <c r="BX179" s="97"/>
      <c r="BY179" s="97"/>
      <c r="BZ179" s="97"/>
      <c r="CA179" s="97"/>
      <c r="CB179" s="97"/>
      <c r="CC179" s="97"/>
      <c r="CD179" s="97"/>
      <c r="CE179" s="225"/>
      <c r="CF179" s="225"/>
      <c r="CG179" s="225"/>
      <c r="CH179" s="225"/>
      <c r="CI179" s="225"/>
      <c r="CJ179" s="225"/>
      <c r="CK179" s="225"/>
      <c r="CL179" s="225"/>
      <c r="CM179" s="225"/>
      <c r="CN179" s="225"/>
      <c r="CO179" s="225"/>
      <c r="DE179" s="225"/>
      <c r="DF179" s="225"/>
      <c r="DG179" s="225"/>
      <c r="DH179" s="225"/>
      <c r="DI179" s="225"/>
      <c r="DJ179" s="225"/>
      <c r="DK179" s="225"/>
      <c r="DL179" s="225"/>
      <c r="DM179" s="225"/>
      <c r="DN179" s="225"/>
      <c r="DO179" s="225"/>
      <c r="DP179" s="225"/>
      <c r="DQ179" s="225"/>
      <c r="DR179" s="225"/>
      <c r="DS179" s="225"/>
      <c r="DT179" s="225"/>
      <c r="DU179" s="225"/>
      <c r="DV179" s="225"/>
      <c r="DW179" s="225"/>
      <c r="DX179" s="225"/>
      <c r="DY179" s="225"/>
      <c r="DZ179" s="225"/>
      <c r="EA179" s="225"/>
      <c r="EB179" s="225"/>
      <c r="EC179" s="225"/>
      <c r="ED179" s="225"/>
    </row>
    <row r="180" spans="1:134" ht="18.75" thickBot="1" x14ac:dyDescent="0.3">
      <c r="B180" s="307">
        <v>4</v>
      </c>
      <c r="C180" s="308"/>
      <c r="D180" s="27">
        <v>0</v>
      </c>
      <c r="E180" s="309" t="s">
        <v>130</v>
      </c>
      <c r="F180" s="288"/>
      <c r="G180" s="288">
        <f t="shared" si="44"/>
        <v>0</v>
      </c>
      <c r="H180" s="312">
        <v>279.06049999999999</v>
      </c>
      <c r="I180" s="313">
        <v>79.962900599999998</v>
      </c>
      <c r="J180" s="537">
        <f t="shared" si="45"/>
        <v>79.962900599999998</v>
      </c>
      <c r="K180" s="537">
        <f t="shared" si="46"/>
        <v>39.981450299999999</v>
      </c>
      <c r="L180" s="537">
        <f t="shared" si="36"/>
        <v>0.64253956655634092</v>
      </c>
      <c r="M180" s="537">
        <f t="shared" si="37"/>
        <v>179.30741271299578</v>
      </c>
      <c r="N180" s="537">
        <f t="shared" si="38"/>
        <v>358.61482542599157</v>
      </c>
      <c r="O180" s="537">
        <f>+C177+D178+D179+(D180/2)</f>
        <v>0</v>
      </c>
      <c r="P180" s="537">
        <f t="shared" si="39"/>
        <v>0</v>
      </c>
      <c r="Q180" s="537">
        <f t="shared" si="40"/>
        <v>0</v>
      </c>
      <c r="R180" s="537">
        <f t="shared" si="47"/>
        <v>213.83080000000001</v>
      </c>
      <c r="S180" s="537">
        <f t="shared" si="62"/>
        <v>213.83080000000001</v>
      </c>
      <c r="T180" s="539">
        <f t="shared" si="41"/>
        <v>213.83080000000001</v>
      </c>
      <c r="V180" s="499">
        <f t="shared" si="42"/>
        <v>0</v>
      </c>
      <c r="W180" s="499"/>
      <c r="X180" s="499"/>
      <c r="Y180" s="499"/>
      <c r="Z180" s="499"/>
      <c r="AA180" s="499"/>
      <c r="AB180" s="540" t="str">
        <f t="shared" si="48"/>
        <v>use the locking pin</v>
      </c>
      <c r="AC180" s="541"/>
      <c r="AD180" s="541"/>
      <c r="AE180" s="541"/>
      <c r="AF180" s="499">
        <f t="shared" si="49"/>
        <v>0</v>
      </c>
      <c r="AG180" s="512">
        <f>SUM(D178:D180)+$C$177</f>
        <v>0</v>
      </c>
      <c r="AH180" s="512"/>
      <c r="AI180" s="317">
        <f t="shared" si="50"/>
        <v>66.255548399999995</v>
      </c>
      <c r="AJ180" s="503">
        <f t="shared" si="43"/>
        <v>0.91535047595051022</v>
      </c>
      <c r="AK180" s="319">
        <f t="shared" si="51"/>
        <v>278.56028065668761</v>
      </c>
      <c r="AL180" s="317">
        <f t="shared" si="52"/>
        <v>50.018549700000001</v>
      </c>
      <c r="AM180" s="504">
        <f t="shared" si="53"/>
        <v>0.76625250760411079</v>
      </c>
      <c r="AN180" s="321">
        <f t="shared" si="54"/>
        <v>213.83080789825695</v>
      </c>
      <c r="AO180" s="542"/>
      <c r="AP180" s="321">
        <f t="shared" si="55"/>
        <v>-81</v>
      </c>
      <c r="AQ180" s="506"/>
      <c r="AR180" s="506">
        <f t="shared" si="56"/>
        <v>492.39108855494453</v>
      </c>
      <c r="AS180" s="507">
        <f>+V180-AN180</f>
        <v>-213.83080789825695</v>
      </c>
      <c r="AT180" s="507"/>
      <c r="AU180" s="507">
        <f t="shared" ref="AU180:AU196" si="63">+AF180-AS180</f>
        <v>213.83080789825695</v>
      </c>
      <c r="AV180" s="509">
        <f t="shared" si="57"/>
        <v>-45.824108635698657</v>
      </c>
      <c r="AW180" s="509">
        <f t="shared" si="58"/>
        <v>-35.17589136430135</v>
      </c>
      <c r="AX180" s="510">
        <f t="shared" si="59"/>
        <v>-253.14185797305777</v>
      </c>
      <c r="AY180" s="510">
        <f t="shared" si="60"/>
        <v>-284.28561756784967</v>
      </c>
      <c r="AZ180" s="513">
        <f t="shared" si="61"/>
        <v>253.14185797305777</v>
      </c>
      <c r="BA180" s="513">
        <f t="shared" si="61"/>
        <v>284.28561756784967</v>
      </c>
      <c r="BE180" s="150"/>
      <c r="BF180" s="150"/>
      <c r="BG180" s="150"/>
      <c r="BH180" s="150"/>
      <c r="BI180" s="150"/>
      <c r="BJ180" s="150"/>
      <c r="BL180" s="228" t="s">
        <v>59</v>
      </c>
      <c r="BP180" s="226"/>
      <c r="BQ180" s="225"/>
      <c r="BR180" s="226"/>
      <c r="BS180" s="225"/>
      <c r="BT180" s="226"/>
      <c r="BU180" s="97"/>
      <c r="BV180" s="97"/>
      <c r="BW180" s="97"/>
      <c r="BX180" s="97"/>
      <c r="BY180" s="97"/>
      <c r="BZ180" s="97"/>
      <c r="CA180" s="97"/>
      <c r="CB180" s="97"/>
      <c r="CC180" s="97"/>
      <c r="CD180" s="97"/>
      <c r="CE180" s="225"/>
      <c r="CF180" s="225"/>
      <c r="CG180" s="225"/>
      <c r="CH180" s="225"/>
      <c r="CI180" s="225"/>
      <c r="CJ180" s="225"/>
      <c r="CK180" s="225"/>
      <c r="CL180" s="225"/>
      <c r="CM180" s="225"/>
      <c r="CN180" s="225"/>
      <c r="CO180" s="225"/>
      <c r="DE180" s="225"/>
      <c r="DF180" s="225"/>
      <c r="DG180" s="225"/>
      <c r="DH180" s="225"/>
      <c r="DI180" s="225"/>
      <c r="DJ180" s="225"/>
      <c r="DK180" s="225"/>
      <c r="DL180" s="225"/>
      <c r="DM180" s="225"/>
      <c r="DN180" s="225"/>
      <c r="DO180" s="225"/>
      <c r="DP180" s="225"/>
      <c r="DQ180" s="225"/>
      <c r="DR180" s="225"/>
      <c r="DS180" s="225"/>
      <c r="DT180" s="225"/>
      <c r="DU180" s="225"/>
      <c r="DV180" s="225"/>
      <c r="DW180" s="225"/>
      <c r="DX180" s="225"/>
      <c r="DY180" s="225"/>
      <c r="DZ180" s="225"/>
      <c r="EA180" s="225"/>
      <c r="EB180" s="225"/>
      <c r="EC180" s="225"/>
      <c r="ED180" s="225"/>
    </row>
    <row r="181" spans="1:134" ht="18.75" thickBot="1" x14ac:dyDescent="0.3">
      <c r="B181" s="307">
        <v>5</v>
      </c>
      <c r="C181" s="308"/>
      <c r="D181" s="27">
        <v>0</v>
      </c>
      <c r="E181" s="309" t="s">
        <v>130</v>
      </c>
      <c r="F181" s="288"/>
      <c r="G181" s="288">
        <f t="shared" si="44"/>
        <v>0</v>
      </c>
      <c r="H181" s="312">
        <v>279.06049999999999</v>
      </c>
      <c r="I181" s="313">
        <v>79.962900599999998</v>
      </c>
      <c r="J181" s="537">
        <f t="shared" si="45"/>
        <v>79.962900599999998</v>
      </c>
      <c r="K181" s="537">
        <f t="shared" si="46"/>
        <v>39.981450299999999</v>
      </c>
      <c r="L181" s="537">
        <f t="shared" si="36"/>
        <v>0.64253956655634092</v>
      </c>
      <c r="M181" s="537">
        <f t="shared" si="37"/>
        <v>179.30741271299578</v>
      </c>
      <c r="N181" s="537">
        <f t="shared" si="38"/>
        <v>358.61482542599157</v>
      </c>
      <c r="O181" s="537">
        <f>+C177+D178+D179+D180+(D181/2)</f>
        <v>0</v>
      </c>
      <c r="P181" s="537">
        <f t="shared" si="39"/>
        <v>0</v>
      </c>
      <c r="Q181" s="537">
        <f t="shared" si="40"/>
        <v>0</v>
      </c>
      <c r="R181" s="537">
        <f t="shared" si="47"/>
        <v>213.83080000000001</v>
      </c>
      <c r="S181" s="537">
        <f t="shared" si="62"/>
        <v>213.83080000000001</v>
      </c>
      <c r="T181" s="539">
        <f t="shared" si="41"/>
        <v>213.83080000000001</v>
      </c>
      <c r="V181" s="499">
        <f t="shared" si="42"/>
        <v>0</v>
      </c>
      <c r="W181" s="499"/>
      <c r="X181" s="499"/>
      <c r="Y181" s="499"/>
      <c r="Z181" s="499"/>
      <c r="AA181" s="499"/>
      <c r="AB181" s="540" t="str">
        <f>IF(AY181&lt;0,"use the locking pin"," ")</f>
        <v>use the locking pin</v>
      </c>
      <c r="AC181" s="541"/>
      <c r="AD181" s="541"/>
      <c r="AE181" s="541"/>
      <c r="AF181" s="499">
        <f t="shared" si="49"/>
        <v>0</v>
      </c>
      <c r="AG181" s="512">
        <f>SUM(D178:D181)+$C$177</f>
        <v>0</v>
      </c>
      <c r="AH181" s="512"/>
      <c r="AI181" s="317">
        <f t="shared" si="50"/>
        <v>66.255548399999995</v>
      </c>
      <c r="AJ181" s="503">
        <f t="shared" si="43"/>
        <v>0.91535047595051022</v>
      </c>
      <c r="AK181" s="319">
        <f t="shared" si="51"/>
        <v>278.56028065668761</v>
      </c>
      <c r="AL181" s="317">
        <f t="shared" si="52"/>
        <v>50.018549700000001</v>
      </c>
      <c r="AM181" s="504">
        <f t="shared" si="53"/>
        <v>0.76625250760411079</v>
      </c>
      <c r="AN181" s="321">
        <f t="shared" si="54"/>
        <v>213.83080789825695</v>
      </c>
      <c r="AO181" s="542"/>
      <c r="AP181" s="321">
        <f t="shared" si="55"/>
        <v>-121.5</v>
      </c>
      <c r="AQ181" s="506"/>
      <c r="AR181" s="506">
        <f t="shared" si="56"/>
        <v>492.39108855494453</v>
      </c>
      <c r="AS181" s="507">
        <f t="shared" ref="AS181:AS196" si="64">+V181-AN181</f>
        <v>-213.83080789825695</v>
      </c>
      <c r="AT181" s="507"/>
      <c r="AU181" s="507">
        <f t="shared" si="63"/>
        <v>213.83080789825695</v>
      </c>
      <c r="AV181" s="509">
        <f t="shared" si="57"/>
        <v>-68.736162953547989</v>
      </c>
      <c r="AW181" s="509">
        <f t="shared" si="58"/>
        <v>-52.763837046452025</v>
      </c>
      <c r="AX181" s="510">
        <f t="shared" si="59"/>
        <v>-168.76123864870519</v>
      </c>
      <c r="AY181" s="510">
        <f t="shared" si="60"/>
        <v>-189.52374504523311</v>
      </c>
      <c r="AZ181" s="513">
        <f t="shared" si="61"/>
        <v>168.76123864870519</v>
      </c>
      <c r="BA181" s="513">
        <f t="shared" si="61"/>
        <v>189.52374504523311</v>
      </c>
      <c r="BC181" s="226"/>
      <c r="BD181" s="226"/>
      <c r="BE181" s="150"/>
      <c r="BF181" s="150"/>
      <c r="BG181" s="150"/>
      <c r="BH181" s="150"/>
      <c r="BI181" s="150"/>
      <c r="BJ181" s="150"/>
      <c r="BK181" s="238"/>
      <c r="BL181" s="228">
        <f>-+BH183</f>
        <v>746.73862283333301</v>
      </c>
      <c r="BP181" s="226"/>
      <c r="BQ181" s="225"/>
      <c r="BR181" s="225"/>
      <c r="BS181" s="225"/>
      <c r="BT181" s="226"/>
      <c r="BU181" s="97"/>
      <c r="BV181" s="97"/>
      <c r="BW181" s="97"/>
      <c r="BX181" s="97"/>
      <c r="BY181" s="97"/>
      <c r="BZ181" s="97"/>
      <c r="CA181" s="97"/>
      <c r="CB181" s="97"/>
      <c r="CC181" s="97"/>
      <c r="CD181" s="97"/>
      <c r="CE181" s="225"/>
      <c r="CF181" s="225"/>
      <c r="CG181" s="225"/>
      <c r="CH181" s="225"/>
      <c r="CI181" s="225"/>
      <c r="CJ181" s="225"/>
      <c r="CK181" s="225"/>
      <c r="CL181" s="225"/>
      <c r="CM181" s="225"/>
      <c r="CN181" s="225"/>
      <c r="CO181" s="225"/>
      <c r="DE181" s="225"/>
      <c r="DF181" s="225"/>
      <c r="DG181" s="225"/>
      <c r="DH181" s="225"/>
      <c r="DI181" s="225"/>
      <c r="DJ181" s="225"/>
      <c r="DK181" s="225"/>
      <c r="DL181" s="225"/>
      <c r="DM181" s="225"/>
      <c r="DN181" s="225"/>
      <c r="DO181" s="225"/>
      <c r="DP181" s="225"/>
      <c r="DQ181" s="225"/>
      <c r="DR181" s="225"/>
      <c r="DS181" s="225"/>
      <c r="DT181" s="225"/>
      <c r="DU181" s="225"/>
      <c r="DV181" s="225"/>
      <c r="DW181" s="225"/>
      <c r="DX181" s="225"/>
      <c r="DY181" s="225"/>
      <c r="DZ181" s="225"/>
      <c r="EA181" s="225"/>
      <c r="EB181" s="225"/>
      <c r="EC181" s="225"/>
      <c r="ED181" s="225"/>
    </row>
    <row r="182" spans="1:134" ht="18.75" thickBot="1" x14ac:dyDescent="0.3">
      <c r="B182" s="307">
        <v>6</v>
      </c>
      <c r="C182" s="308"/>
      <c r="D182" s="27">
        <v>0</v>
      </c>
      <c r="E182" s="309" t="s">
        <v>130</v>
      </c>
      <c r="F182" s="288"/>
      <c r="G182" s="288">
        <f t="shared" si="44"/>
        <v>0</v>
      </c>
      <c r="H182" s="312">
        <v>279.06049999999999</v>
      </c>
      <c r="I182" s="313">
        <v>79.962900599999998</v>
      </c>
      <c r="J182" s="537">
        <f t="shared" si="45"/>
        <v>79.962900599999998</v>
      </c>
      <c r="K182" s="537">
        <f t="shared" si="46"/>
        <v>39.981450299999999</v>
      </c>
      <c r="L182" s="537">
        <f t="shared" si="36"/>
        <v>0.64253956655634092</v>
      </c>
      <c r="M182" s="537">
        <f t="shared" si="37"/>
        <v>179.30741271299578</v>
      </c>
      <c r="N182" s="537">
        <f t="shared" si="38"/>
        <v>358.61482542599157</v>
      </c>
      <c r="O182" s="537">
        <f>+C177+D178+D179+D180+D181+(D182/2)</f>
        <v>0</v>
      </c>
      <c r="P182" s="537">
        <f t="shared" si="39"/>
        <v>0</v>
      </c>
      <c r="Q182" s="537">
        <f t="shared" si="40"/>
        <v>0</v>
      </c>
      <c r="R182" s="537">
        <f t="shared" si="47"/>
        <v>213.83080000000001</v>
      </c>
      <c r="S182" s="537">
        <f t="shared" si="62"/>
        <v>213.83080000000001</v>
      </c>
      <c r="T182" s="539">
        <f t="shared" si="41"/>
        <v>213.83080000000001</v>
      </c>
      <c r="V182" s="499">
        <f t="shared" si="42"/>
        <v>0</v>
      </c>
      <c r="W182" s="499"/>
      <c r="X182" s="499"/>
      <c r="Y182" s="499"/>
      <c r="Z182" s="499"/>
      <c r="AA182" s="499"/>
      <c r="AB182" s="540" t="str">
        <f t="shared" si="48"/>
        <v>use the locking pin</v>
      </c>
      <c r="AC182" s="541"/>
      <c r="AD182" s="541"/>
      <c r="AE182" s="541"/>
      <c r="AF182" s="499">
        <f t="shared" si="49"/>
        <v>0</v>
      </c>
      <c r="AG182" s="512">
        <f>SUM(D178:D182)+$C$177</f>
        <v>0</v>
      </c>
      <c r="AH182" s="512"/>
      <c r="AI182" s="317">
        <f t="shared" si="50"/>
        <v>66.255548399999995</v>
      </c>
      <c r="AJ182" s="503">
        <f t="shared" si="43"/>
        <v>0.91535047595051022</v>
      </c>
      <c r="AK182" s="319">
        <f t="shared" si="51"/>
        <v>278.56028065668761</v>
      </c>
      <c r="AL182" s="317">
        <f t="shared" si="52"/>
        <v>50.018549700000001</v>
      </c>
      <c r="AM182" s="504">
        <f t="shared" si="53"/>
        <v>0.76625250760411079</v>
      </c>
      <c r="AN182" s="321">
        <f t="shared" si="54"/>
        <v>213.83080789825695</v>
      </c>
      <c r="AO182" s="542"/>
      <c r="AP182" s="321">
        <f t="shared" si="55"/>
        <v>-162</v>
      </c>
      <c r="AQ182" s="506"/>
      <c r="AR182" s="506">
        <f t="shared" si="56"/>
        <v>492.39108855494453</v>
      </c>
      <c r="AS182" s="507">
        <f t="shared" si="64"/>
        <v>-213.83080789825695</v>
      </c>
      <c r="AT182" s="507"/>
      <c r="AU182" s="507">
        <f t="shared" si="63"/>
        <v>213.83080789825695</v>
      </c>
      <c r="AV182" s="509">
        <f t="shared" si="57"/>
        <v>-91.648217271397314</v>
      </c>
      <c r="AW182" s="509">
        <f t="shared" si="58"/>
        <v>-70.3517827286027</v>
      </c>
      <c r="AX182" s="510">
        <f t="shared" si="59"/>
        <v>-126.57092898652888</v>
      </c>
      <c r="AY182" s="510">
        <f t="shared" si="60"/>
        <v>-142.14280878392483</v>
      </c>
      <c r="AZ182" s="513">
        <f t="shared" si="61"/>
        <v>126.57092898652888</v>
      </c>
      <c r="BA182" s="513">
        <f t="shared" si="61"/>
        <v>142.14280878392483</v>
      </c>
      <c r="BC182" s="226"/>
      <c r="BD182" s="226"/>
      <c r="BE182" s="150"/>
      <c r="BF182" s="150"/>
      <c r="BG182" s="328" t="s">
        <v>122</v>
      </c>
      <c r="BH182" s="150"/>
      <c r="BI182" s="150"/>
      <c r="BJ182" s="150"/>
      <c r="BK182" s="150"/>
      <c r="BL182" s="150"/>
      <c r="BP182" s="226"/>
      <c r="BQ182" s="342"/>
      <c r="BR182" s="342"/>
      <c r="BS182" s="342"/>
      <c r="BT182" s="342"/>
      <c r="BU182" s="342"/>
      <c r="BV182" s="342"/>
      <c r="BW182" s="342"/>
      <c r="BX182" s="342"/>
      <c r="BY182" s="342"/>
      <c r="BZ182" s="342"/>
      <c r="CA182" s="342"/>
      <c r="CB182" s="342"/>
      <c r="CC182" s="342"/>
      <c r="CD182" s="342"/>
      <c r="CE182" s="342"/>
      <c r="CF182" s="342"/>
      <c r="CG182" s="342"/>
      <c r="CH182" s="342"/>
      <c r="CI182" s="342"/>
      <c r="CJ182" s="342"/>
      <c r="CK182" s="342"/>
      <c r="CL182" s="342"/>
      <c r="CM182" s="342"/>
      <c r="CN182" s="342"/>
      <c r="CO182" s="225"/>
      <c r="DE182" s="225"/>
      <c r="DF182" s="225"/>
      <c r="DG182" s="225"/>
      <c r="DH182" s="225"/>
      <c r="DI182" s="225"/>
      <c r="DJ182" s="225"/>
      <c r="DK182" s="225"/>
      <c r="DL182" s="225"/>
      <c r="DM182" s="225"/>
      <c r="DN182" s="225"/>
      <c r="DO182" s="225"/>
      <c r="DP182" s="225"/>
      <c r="DQ182" s="225"/>
      <c r="DR182" s="225"/>
      <c r="DS182" s="225"/>
      <c r="DT182" s="225"/>
      <c r="DU182" s="225"/>
      <c r="DV182" s="225"/>
      <c r="DW182" s="225"/>
      <c r="DX182" s="225"/>
      <c r="DY182" s="225"/>
      <c r="DZ182" s="225"/>
      <c r="EA182" s="225"/>
      <c r="EB182" s="225"/>
      <c r="EC182" s="225"/>
      <c r="ED182" s="225"/>
    </row>
    <row r="183" spans="1:134" ht="21" thickBot="1" x14ac:dyDescent="0.45">
      <c r="B183" s="307">
        <v>7</v>
      </c>
      <c r="C183" s="308"/>
      <c r="D183" s="27">
        <v>0</v>
      </c>
      <c r="E183" s="309" t="s">
        <v>130</v>
      </c>
      <c r="F183" s="288"/>
      <c r="G183" s="288">
        <f t="shared" si="44"/>
        <v>0</v>
      </c>
      <c r="H183" s="312">
        <v>279.06049999999999</v>
      </c>
      <c r="I183" s="313">
        <v>79.962900599999998</v>
      </c>
      <c r="J183" s="537">
        <f t="shared" si="45"/>
        <v>79.962900599999998</v>
      </c>
      <c r="K183" s="537">
        <f t="shared" si="46"/>
        <v>39.981450299999999</v>
      </c>
      <c r="L183" s="537">
        <f t="shared" si="36"/>
        <v>0.64253956655634092</v>
      </c>
      <c r="M183" s="537">
        <f t="shared" si="37"/>
        <v>179.30741271299578</v>
      </c>
      <c r="N183" s="537">
        <f t="shared" si="38"/>
        <v>358.61482542599157</v>
      </c>
      <c r="O183" s="537">
        <f>+C177+D178+D179+D180+D181+D182+(D183/2)</f>
        <v>0</v>
      </c>
      <c r="P183" s="537">
        <f t="shared" si="39"/>
        <v>0</v>
      </c>
      <c r="Q183" s="537">
        <f t="shared" si="40"/>
        <v>0</v>
      </c>
      <c r="R183" s="537">
        <f t="shared" si="47"/>
        <v>213.83080000000001</v>
      </c>
      <c r="S183" s="537">
        <f t="shared" si="62"/>
        <v>213.83080000000001</v>
      </c>
      <c r="T183" s="539">
        <f t="shared" si="41"/>
        <v>213.83080000000001</v>
      </c>
      <c r="V183" s="499">
        <f t="shared" si="42"/>
        <v>0</v>
      </c>
      <c r="W183" s="499"/>
      <c r="X183" s="499"/>
      <c r="Y183" s="499"/>
      <c r="Z183" s="499"/>
      <c r="AA183" s="499"/>
      <c r="AB183" s="540" t="str">
        <f t="shared" si="48"/>
        <v>use the locking pin</v>
      </c>
      <c r="AC183" s="541"/>
      <c r="AD183" s="541"/>
      <c r="AE183" s="541"/>
      <c r="AF183" s="499">
        <f t="shared" si="49"/>
        <v>0</v>
      </c>
      <c r="AG183" s="512">
        <f>SUM(D178:D183)+$C$177</f>
        <v>0</v>
      </c>
      <c r="AH183" s="512"/>
      <c r="AI183" s="317">
        <f t="shared" si="50"/>
        <v>66.255548399999995</v>
      </c>
      <c r="AJ183" s="503">
        <f t="shared" si="43"/>
        <v>0.91535047595051022</v>
      </c>
      <c r="AK183" s="319">
        <f t="shared" si="51"/>
        <v>278.56028065668761</v>
      </c>
      <c r="AL183" s="317">
        <f t="shared" si="52"/>
        <v>50.018549700000001</v>
      </c>
      <c r="AM183" s="504">
        <f t="shared" si="53"/>
        <v>0.76625250760411079</v>
      </c>
      <c r="AN183" s="321">
        <f t="shared" si="54"/>
        <v>213.83080789825695</v>
      </c>
      <c r="AO183" s="542"/>
      <c r="AP183" s="321">
        <f t="shared" si="55"/>
        <v>-202.5</v>
      </c>
      <c r="AQ183" s="506"/>
      <c r="AR183" s="506">
        <f t="shared" si="56"/>
        <v>492.39108855494453</v>
      </c>
      <c r="AS183" s="507">
        <f t="shared" si="64"/>
        <v>-213.83080789825695</v>
      </c>
      <c r="AT183" s="507"/>
      <c r="AU183" s="507">
        <f t="shared" si="63"/>
        <v>213.83080789825695</v>
      </c>
      <c r="AV183" s="509">
        <f t="shared" si="57"/>
        <v>-114.56027158924665</v>
      </c>
      <c r="AW183" s="509">
        <f t="shared" si="58"/>
        <v>-87.939728410753375</v>
      </c>
      <c r="AX183" s="510">
        <f t="shared" si="59"/>
        <v>-101.2567431892231</v>
      </c>
      <c r="AY183" s="510">
        <f t="shared" si="60"/>
        <v>-113.71424702713988</v>
      </c>
      <c r="AZ183" s="513">
        <f t="shared" si="61"/>
        <v>101.2567431892231</v>
      </c>
      <c r="BA183" s="513">
        <f t="shared" si="61"/>
        <v>113.71424702713988</v>
      </c>
      <c r="BE183" s="329">
        <v>1</v>
      </c>
      <c r="BF183" s="330">
        <v>-473</v>
      </c>
      <c r="BG183" s="331">
        <f>+COS(($B$147*-1)*3.14159265358979/180)*BF183</f>
        <v>-473</v>
      </c>
      <c r="BH183" s="332">
        <f t="shared" ref="BH183:BH219" si="65">+BG183-D$3</f>
        <v>-746.73862283333301</v>
      </c>
      <c r="BI183" s="333">
        <f t="shared" ref="BI183:BI219" si="66">ABS(BH183)</f>
        <v>746.73862283333301</v>
      </c>
      <c r="BJ183" s="334">
        <f>MIN(BI183:BI219)</f>
        <v>15.738622833332954</v>
      </c>
      <c r="BK183" s="333" t="b">
        <f>IF(BJ183=BI183,BE183)</f>
        <v>0</v>
      </c>
      <c r="BL183" s="335">
        <v>1</v>
      </c>
      <c r="BP183" s="226"/>
      <c r="BQ183" s="225"/>
      <c r="BR183" s="225"/>
      <c r="BS183" s="225"/>
      <c r="BT183" s="225"/>
      <c r="BU183" s="225"/>
      <c r="BV183" s="225"/>
      <c r="BW183" s="225"/>
      <c r="BX183" s="225"/>
      <c r="BY183" s="225"/>
      <c r="BZ183" s="225"/>
      <c r="CA183" s="225"/>
      <c r="CB183" s="225"/>
      <c r="CC183" s="225"/>
      <c r="CD183" s="225"/>
      <c r="CE183" s="225"/>
      <c r="CF183" s="225"/>
      <c r="CG183" s="225"/>
      <c r="CH183" s="225"/>
      <c r="CI183" s="225"/>
      <c r="CJ183" s="225"/>
      <c r="CK183" s="225"/>
      <c r="CL183" s="225"/>
      <c r="CM183" s="225"/>
      <c r="CN183" s="225"/>
      <c r="CO183" s="225"/>
      <c r="DE183" s="225"/>
      <c r="DF183" s="225"/>
      <c r="DG183" s="225"/>
      <c r="DH183" s="225"/>
      <c r="DI183" s="225"/>
      <c r="DJ183" s="97"/>
      <c r="DK183" s="97"/>
      <c r="DL183" s="97"/>
      <c r="DM183" s="97"/>
      <c r="DN183" s="97"/>
      <c r="DO183" s="97"/>
      <c r="DP183" s="97"/>
      <c r="DQ183" s="97"/>
      <c r="DR183" s="97"/>
      <c r="DS183" s="97"/>
      <c r="DT183" s="225"/>
      <c r="DU183" s="225"/>
      <c r="DV183" s="225"/>
      <c r="DW183" s="225"/>
      <c r="DX183" s="225"/>
      <c r="DY183" s="225"/>
      <c r="DZ183" s="225"/>
      <c r="EA183" s="225"/>
      <c r="EB183" s="225"/>
      <c r="EC183" s="225"/>
      <c r="ED183" s="225"/>
    </row>
    <row r="184" spans="1:134" ht="21" thickBot="1" x14ac:dyDescent="0.45">
      <c r="B184" s="307">
        <v>8</v>
      </c>
      <c r="C184" s="308"/>
      <c r="D184" s="27">
        <v>0</v>
      </c>
      <c r="E184" s="309" t="s">
        <v>130</v>
      </c>
      <c r="F184" s="288"/>
      <c r="G184" s="288">
        <f t="shared" si="44"/>
        <v>0</v>
      </c>
      <c r="H184" s="312">
        <v>279.06049999999999</v>
      </c>
      <c r="I184" s="313">
        <v>79.962900599999998</v>
      </c>
      <c r="J184" s="537">
        <f t="shared" si="45"/>
        <v>79.962900599999998</v>
      </c>
      <c r="K184" s="537">
        <f t="shared" si="46"/>
        <v>39.981450299999999</v>
      </c>
      <c r="L184" s="537">
        <f t="shared" si="36"/>
        <v>0.64253956655634092</v>
      </c>
      <c r="M184" s="537">
        <f t="shared" si="37"/>
        <v>179.30741271299578</v>
      </c>
      <c r="N184" s="537">
        <f t="shared" si="38"/>
        <v>358.61482542599157</v>
      </c>
      <c r="O184" s="537">
        <f>+C177+D178+D179+D180+D181+D182+D183+(D184/2)</f>
        <v>0</v>
      </c>
      <c r="P184" s="537">
        <f t="shared" si="39"/>
        <v>0</v>
      </c>
      <c r="Q184" s="537">
        <f t="shared" si="40"/>
        <v>0</v>
      </c>
      <c r="R184" s="537">
        <f t="shared" si="47"/>
        <v>213.83080000000001</v>
      </c>
      <c r="S184" s="537">
        <f t="shared" si="62"/>
        <v>213.83080000000001</v>
      </c>
      <c r="T184" s="539">
        <f t="shared" si="41"/>
        <v>213.83080000000001</v>
      </c>
      <c r="V184" s="499">
        <f t="shared" si="42"/>
        <v>0</v>
      </c>
      <c r="W184" s="499"/>
      <c r="X184" s="499"/>
      <c r="Y184" s="499"/>
      <c r="Z184" s="499"/>
      <c r="AA184" s="499"/>
      <c r="AB184" s="540" t="str">
        <f t="shared" si="48"/>
        <v>use the locking pin</v>
      </c>
      <c r="AC184" s="541"/>
      <c r="AD184" s="541"/>
      <c r="AE184" s="541"/>
      <c r="AF184" s="499">
        <f t="shared" si="49"/>
        <v>0</v>
      </c>
      <c r="AG184" s="512">
        <f>SUM(D178:D184)+$C$177</f>
        <v>0</v>
      </c>
      <c r="AH184" s="512"/>
      <c r="AI184" s="317">
        <f t="shared" si="50"/>
        <v>66.255548399999995</v>
      </c>
      <c r="AJ184" s="503">
        <f t="shared" si="43"/>
        <v>0.91535047595051022</v>
      </c>
      <c r="AK184" s="319">
        <f t="shared" si="51"/>
        <v>278.56028065668761</v>
      </c>
      <c r="AL184" s="317">
        <f t="shared" si="52"/>
        <v>50.018549700000001</v>
      </c>
      <c r="AM184" s="504">
        <f t="shared" si="53"/>
        <v>0.76625250760411079</v>
      </c>
      <c r="AN184" s="321">
        <f t="shared" si="54"/>
        <v>213.83080789825695</v>
      </c>
      <c r="AO184" s="542"/>
      <c r="AP184" s="321">
        <f t="shared" si="55"/>
        <v>-243</v>
      </c>
      <c r="AQ184" s="506"/>
      <c r="AR184" s="506">
        <f t="shared" si="56"/>
        <v>492.39108855494453</v>
      </c>
      <c r="AS184" s="507">
        <f t="shared" si="64"/>
        <v>-213.83080789825695</v>
      </c>
      <c r="AT184" s="507"/>
      <c r="AU184" s="507">
        <f t="shared" si="63"/>
        <v>213.83080789825695</v>
      </c>
      <c r="AV184" s="509">
        <f t="shared" si="57"/>
        <v>-137.47232590709598</v>
      </c>
      <c r="AW184" s="509">
        <f t="shared" si="58"/>
        <v>-105.52767409290405</v>
      </c>
      <c r="AX184" s="510">
        <f t="shared" si="59"/>
        <v>-84.380619324352594</v>
      </c>
      <c r="AY184" s="510">
        <f t="shared" si="60"/>
        <v>-94.761872522616557</v>
      </c>
      <c r="AZ184" s="513">
        <f t="shared" si="61"/>
        <v>84.380619324352594</v>
      </c>
      <c r="BA184" s="513">
        <f t="shared" si="61"/>
        <v>94.761872522616557</v>
      </c>
      <c r="BE184" s="329">
        <v>2</v>
      </c>
      <c r="BF184" s="330">
        <f>+BF183+43</f>
        <v>-430</v>
      </c>
      <c r="BG184" s="45">
        <f>+BG183+$E$2</f>
        <v>-430</v>
      </c>
      <c r="BH184" s="332">
        <f t="shared" si="65"/>
        <v>-703.73862283333301</v>
      </c>
      <c r="BI184" s="333">
        <f t="shared" si="66"/>
        <v>703.73862283333301</v>
      </c>
      <c r="BJ184" s="333">
        <f>+BJ183</f>
        <v>15.738622833332954</v>
      </c>
      <c r="BK184" s="333" t="b">
        <f t="shared" ref="BK184:BK219" si="67">IF(BJ184=BI184,BE184)</f>
        <v>0</v>
      </c>
      <c r="BL184" s="335">
        <v>2</v>
      </c>
      <c r="BP184" s="343"/>
      <c r="BQ184" s="344"/>
      <c r="BR184" s="344"/>
      <c r="BS184" s="344"/>
      <c r="BT184" s="344"/>
      <c r="BU184" s="344"/>
      <c r="BV184" s="344"/>
      <c r="BW184" s="344"/>
      <c r="BX184" s="344"/>
      <c r="BY184" s="344"/>
      <c r="BZ184" s="344"/>
      <c r="CA184" s="344"/>
      <c r="CB184" s="344"/>
      <c r="CC184" s="344"/>
      <c r="CD184" s="344"/>
      <c r="CE184" s="344"/>
      <c r="CF184" s="344"/>
      <c r="CG184" s="344"/>
      <c r="CH184" s="344"/>
      <c r="CI184" s="344"/>
      <c r="CJ184" s="344"/>
      <c r="CK184" s="344"/>
      <c r="CL184" s="344"/>
      <c r="CM184" s="344"/>
      <c r="CN184" s="344"/>
      <c r="CO184" s="225"/>
      <c r="DE184" s="225"/>
      <c r="DF184" s="225"/>
      <c r="DG184" s="225"/>
      <c r="DH184" s="225"/>
      <c r="DI184" s="225"/>
      <c r="DJ184" s="97"/>
      <c r="DK184" s="97"/>
      <c r="DL184" s="97"/>
      <c r="DM184" s="97"/>
      <c r="DN184" s="97"/>
      <c r="DO184" s="97"/>
      <c r="DP184" s="97"/>
      <c r="DQ184" s="97"/>
      <c r="DR184" s="97"/>
      <c r="DS184" s="97"/>
      <c r="DT184" s="225"/>
      <c r="DU184" s="225"/>
      <c r="DV184" s="225"/>
      <c r="DW184" s="225"/>
      <c r="DX184" s="225"/>
      <c r="DY184" s="225"/>
      <c r="DZ184" s="225"/>
      <c r="EA184" s="225"/>
      <c r="EB184" s="225"/>
      <c r="EC184" s="225"/>
      <c r="ED184" s="225"/>
    </row>
    <row r="185" spans="1:134" ht="21" thickBot="1" x14ac:dyDescent="0.45">
      <c r="B185" s="307">
        <v>9</v>
      </c>
      <c r="C185" s="308"/>
      <c r="D185" s="27">
        <v>0</v>
      </c>
      <c r="E185" s="309" t="s">
        <v>130</v>
      </c>
      <c r="F185" s="288"/>
      <c r="G185" s="288">
        <f t="shared" si="44"/>
        <v>0</v>
      </c>
      <c r="H185" s="312">
        <v>279.06049999999999</v>
      </c>
      <c r="I185" s="313">
        <v>79.962900599999998</v>
      </c>
      <c r="J185" s="537">
        <f t="shared" si="45"/>
        <v>79.962900599999998</v>
      </c>
      <c r="K185" s="537">
        <f t="shared" si="46"/>
        <v>39.981450299999999</v>
      </c>
      <c r="L185" s="537">
        <f t="shared" si="36"/>
        <v>0.64253956655634092</v>
      </c>
      <c r="M185" s="537">
        <f t="shared" si="37"/>
        <v>179.30741271299578</v>
      </c>
      <c r="N185" s="537">
        <f t="shared" si="38"/>
        <v>358.61482542599157</v>
      </c>
      <c r="O185" s="537">
        <f>+C177+D178+D179+D180+D181+D182+D183+D184+(D185/2)</f>
        <v>0</v>
      </c>
      <c r="P185" s="537">
        <f t="shared" si="39"/>
        <v>0</v>
      </c>
      <c r="Q185" s="537">
        <f t="shared" si="40"/>
        <v>0</v>
      </c>
      <c r="R185" s="537">
        <f t="shared" si="47"/>
        <v>213.83080000000001</v>
      </c>
      <c r="S185" s="537">
        <f t="shared" si="62"/>
        <v>213.83080000000001</v>
      </c>
      <c r="T185" s="539">
        <f t="shared" si="41"/>
        <v>213.83080000000001</v>
      </c>
      <c r="V185" s="499">
        <f t="shared" si="42"/>
        <v>0</v>
      </c>
      <c r="W185" s="499"/>
      <c r="X185" s="499"/>
      <c r="Y185" s="499"/>
      <c r="Z185" s="499"/>
      <c r="AA185" s="499"/>
      <c r="AB185" s="540" t="str">
        <f t="shared" si="48"/>
        <v>use the locking pin</v>
      </c>
      <c r="AC185" s="541"/>
      <c r="AD185" s="541"/>
      <c r="AE185" s="541"/>
      <c r="AF185" s="499">
        <f t="shared" si="49"/>
        <v>0</v>
      </c>
      <c r="AG185" s="512">
        <f>SUM(D178:D185)+$C$177</f>
        <v>0</v>
      </c>
      <c r="AH185" s="512"/>
      <c r="AI185" s="317">
        <f t="shared" si="50"/>
        <v>66.255548399999995</v>
      </c>
      <c r="AJ185" s="503">
        <f t="shared" si="43"/>
        <v>0.91535047595051022</v>
      </c>
      <c r="AK185" s="319">
        <f t="shared" si="51"/>
        <v>278.56028065668761</v>
      </c>
      <c r="AL185" s="317">
        <f t="shared" si="52"/>
        <v>50.018549700000001</v>
      </c>
      <c r="AM185" s="504">
        <f t="shared" si="53"/>
        <v>0.76625250760411079</v>
      </c>
      <c r="AN185" s="321">
        <f t="shared" si="54"/>
        <v>213.83080789825695</v>
      </c>
      <c r="AO185" s="542"/>
      <c r="AP185" s="321">
        <f t="shared" si="55"/>
        <v>-283.5</v>
      </c>
      <c r="AQ185" s="506"/>
      <c r="AR185" s="506">
        <f t="shared" si="56"/>
        <v>492.39108855494453</v>
      </c>
      <c r="AS185" s="507">
        <f t="shared" si="64"/>
        <v>-213.83080789825695</v>
      </c>
      <c r="AT185" s="507"/>
      <c r="AU185" s="507">
        <f t="shared" si="63"/>
        <v>213.83080789825695</v>
      </c>
      <c r="AV185" s="509">
        <f t="shared" si="57"/>
        <v>-160.38438022494532</v>
      </c>
      <c r="AW185" s="509">
        <f t="shared" si="58"/>
        <v>-123.11561977505472</v>
      </c>
      <c r="AX185" s="510">
        <f t="shared" si="59"/>
        <v>-72.326245135159354</v>
      </c>
      <c r="AY185" s="510">
        <f t="shared" si="60"/>
        <v>-81.224462162242773</v>
      </c>
      <c r="AZ185" s="513">
        <f t="shared" si="61"/>
        <v>72.326245135159354</v>
      </c>
      <c r="BA185" s="513">
        <f t="shared" si="61"/>
        <v>81.224462162242773</v>
      </c>
      <c r="BE185" s="329">
        <v>3</v>
      </c>
      <c r="BF185" s="330">
        <f t="shared" ref="BF185:BF219" si="68">+BF184+43</f>
        <v>-387</v>
      </c>
      <c r="BG185" s="45">
        <f t="shared" ref="BG185:BG219" si="69">+BG184+$E$2</f>
        <v>-387</v>
      </c>
      <c r="BH185" s="332">
        <f t="shared" si="65"/>
        <v>-660.73862283333301</v>
      </c>
      <c r="BI185" s="333">
        <f t="shared" si="66"/>
        <v>660.73862283333301</v>
      </c>
      <c r="BJ185" s="333">
        <f t="shared" ref="BJ185:BJ219" si="70">+BJ184</f>
        <v>15.738622833332954</v>
      </c>
      <c r="BK185" s="333" t="b">
        <f t="shared" si="67"/>
        <v>0</v>
      </c>
      <c r="BL185" s="335">
        <v>3</v>
      </c>
      <c r="BP185" s="226"/>
      <c r="BQ185" s="227"/>
      <c r="BR185" s="227"/>
      <c r="BS185" s="227"/>
      <c r="BT185" s="227"/>
      <c r="BU185" s="227"/>
      <c r="BV185" s="227"/>
      <c r="BW185" s="227"/>
      <c r="BX185" s="227"/>
      <c r="BY185" s="227"/>
      <c r="BZ185" s="227"/>
      <c r="CA185" s="227"/>
      <c r="CB185" s="227"/>
      <c r="CC185" s="227"/>
      <c r="CD185" s="227"/>
      <c r="CE185" s="227"/>
      <c r="CF185" s="227"/>
      <c r="CG185" s="227"/>
      <c r="CH185" s="227"/>
      <c r="CI185" s="227"/>
      <c r="CJ185" s="227"/>
      <c r="CK185" s="227"/>
      <c r="CL185" s="227"/>
      <c r="CM185" s="227"/>
      <c r="CN185" s="227"/>
      <c r="CO185" s="225"/>
      <c r="DE185" s="225"/>
      <c r="DF185" s="225"/>
      <c r="DG185" s="225"/>
      <c r="DH185" s="225"/>
      <c r="DI185" s="225"/>
      <c r="DJ185" s="97"/>
      <c r="DK185" s="97"/>
      <c r="DL185" s="97"/>
      <c r="DM185" s="97"/>
      <c r="DN185" s="97"/>
      <c r="DO185" s="97"/>
      <c r="DP185" s="97"/>
      <c r="DQ185" s="97"/>
      <c r="DR185" s="97"/>
      <c r="DS185" s="97"/>
      <c r="DT185" s="225"/>
      <c r="DU185" s="225"/>
      <c r="DV185" s="225"/>
      <c r="DW185" s="225"/>
      <c r="DX185" s="225"/>
      <c r="DY185" s="225"/>
      <c r="DZ185" s="225"/>
      <c r="EA185" s="225"/>
      <c r="EB185" s="225"/>
      <c r="EC185" s="225"/>
      <c r="ED185" s="225"/>
    </row>
    <row r="186" spans="1:134" ht="21" thickBot="1" x14ac:dyDescent="0.45">
      <c r="B186" s="307">
        <v>10</v>
      </c>
      <c r="C186" s="308"/>
      <c r="D186" s="27">
        <v>0</v>
      </c>
      <c r="E186" s="309" t="s">
        <v>130</v>
      </c>
      <c r="F186" s="288"/>
      <c r="G186" s="288">
        <f t="shared" si="44"/>
        <v>0</v>
      </c>
      <c r="H186" s="312">
        <v>279.06049999999999</v>
      </c>
      <c r="I186" s="313">
        <v>79.962900599999998</v>
      </c>
      <c r="J186" s="537">
        <f t="shared" si="45"/>
        <v>79.962900599999998</v>
      </c>
      <c r="K186" s="537">
        <f t="shared" si="46"/>
        <v>39.981450299999999</v>
      </c>
      <c r="L186" s="537">
        <f t="shared" si="36"/>
        <v>0.64253956655634092</v>
      </c>
      <c r="M186" s="537">
        <f t="shared" si="37"/>
        <v>179.30741271299578</v>
      </c>
      <c r="N186" s="537">
        <f t="shared" si="38"/>
        <v>358.61482542599157</v>
      </c>
      <c r="O186" s="537">
        <f>+C177+D178+D179+D180+D181+D182+D183+D184+D185+(D186/2)</f>
        <v>0</v>
      </c>
      <c r="P186" s="537">
        <f t="shared" si="39"/>
        <v>0</v>
      </c>
      <c r="Q186" s="537">
        <f t="shared" si="40"/>
        <v>0</v>
      </c>
      <c r="R186" s="537">
        <f t="shared" si="47"/>
        <v>213.83080000000001</v>
      </c>
      <c r="S186" s="537">
        <f t="shared" si="62"/>
        <v>213.83080000000001</v>
      </c>
      <c r="T186" s="539">
        <f t="shared" si="41"/>
        <v>213.83080000000001</v>
      </c>
      <c r="V186" s="499">
        <f t="shared" si="42"/>
        <v>0</v>
      </c>
      <c r="W186" s="499"/>
      <c r="X186" s="499"/>
      <c r="Y186" s="499"/>
      <c r="Z186" s="499"/>
      <c r="AA186" s="499"/>
      <c r="AB186" s="540" t="str">
        <f t="shared" si="48"/>
        <v>use the locking pin</v>
      </c>
      <c r="AC186" s="541"/>
      <c r="AD186" s="541"/>
      <c r="AE186" s="541"/>
      <c r="AF186" s="499">
        <f t="shared" si="49"/>
        <v>0</v>
      </c>
      <c r="AG186" s="512">
        <f>SUM(D178:D186)+$C$177</f>
        <v>0</v>
      </c>
      <c r="AH186" s="512"/>
      <c r="AI186" s="317">
        <f t="shared" si="50"/>
        <v>66.255548399999995</v>
      </c>
      <c r="AJ186" s="503">
        <f t="shared" si="43"/>
        <v>0.91535047595051022</v>
      </c>
      <c r="AK186" s="319">
        <f t="shared" si="51"/>
        <v>278.56028065668761</v>
      </c>
      <c r="AL186" s="317">
        <f t="shared" si="52"/>
        <v>50.018549700000001</v>
      </c>
      <c r="AM186" s="504">
        <f t="shared" si="53"/>
        <v>0.76625250760411079</v>
      </c>
      <c r="AN186" s="321">
        <f t="shared" si="54"/>
        <v>213.83080789825695</v>
      </c>
      <c r="AO186" s="542"/>
      <c r="AP186" s="321">
        <f t="shared" si="55"/>
        <v>-324</v>
      </c>
      <c r="AQ186" s="506"/>
      <c r="AR186" s="506">
        <f t="shared" si="56"/>
        <v>492.39108855494453</v>
      </c>
      <c r="AS186" s="507">
        <f t="shared" si="64"/>
        <v>-213.83080789825695</v>
      </c>
      <c r="AT186" s="507"/>
      <c r="AU186" s="507">
        <f t="shared" si="63"/>
        <v>213.83080789825695</v>
      </c>
      <c r="AV186" s="509">
        <f t="shared" si="57"/>
        <v>-183.29643454279463</v>
      </c>
      <c r="AW186" s="509">
        <f t="shared" si="58"/>
        <v>-140.7035654572054</v>
      </c>
      <c r="AX186" s="510">
        <f t="shared" si="59"/>
        <v>-63.285464493264442</v>
      </c>
      <c r="AY186" s="510">
        <f t="shared" si="60"/>
        <v>-71.071404391962417</v>
      </c>
      <c r="AZ186" s="513">
        <f t="shared" si="61"/>
        <v>63.285464493264442</v>
      </c>
      <c r="BA186" s="513">
        <f t="shared" si="61"/>
        <v>71.071404391962417</v>
      </c>
      <c r="BE186" s="329">
        <v>4</v>
      </c>
      <c r="BF186" s="330">
        <f t="shared" si="68"/>
        <v>-344</v>
      </c>
      <c r="BG186" s="45">
        <f t="shared" si="69"/>
        <v>-344</v>
      </c>
      <c r="BH186" s="332">
        <f t="shared" si="65"/>
        <v>-617.73862283333301</v>
      </c>
      <c r="BI186" s="333">
        <f t="shared" si="66"/>
        <v>617.73862283333301</v>
      </c>
      <c r="BJ186" s="333">
        <f t="shared" si="70"/>
        <v>15.738622833332954</v>
      </c>
      <c r="BK186" s="333" t="b">
        <f t="shared" si="67"/>
        <v>0</v>
      </c>
      <c r="BL186" s="335">
        <v>4</v>
      </c>
      <c r="BP186" s="225"/>
      <c r="BQ186" s="225"/>
      <c r="BR186" s="225"/>
      <c r="BS186" s="225"/>
      <c r="BT186" s="225"/>
      <c r="BU186" s="225"/>
      <c r="BV186" s="225"/>
      <c r="BW186" s="225"/>
      <c r="BX186" s="225"/>
      <c r="BY186" s="225"/>
      <c r="BZ186" s="225"/>
      <c r="CA186" s="225"/>
      <c r="CB186" s="225"/>
      <c r="CC186" s="225"/>
      <c r="CD186" s="225"/>
      <c r="CE186" s="225"/>
      <c r="CF186" s="225"/>
      <c r="CG186" s="225"/>
      <c r="CH186" s="225"/>
      <c r="CI186" s="225"/>
      <c r="CJ186" s="225"/>
      <c r="CK186" s="225"/>
      <c r="CL186" s="225"/>
      <c r="CM186" s="225"/>
      <c r="CN186" s="225"/>
      <c r="CO186" s="225"/>
      <c r="DE186" s="225"/>
      <c r="DF186" s="225"/>
      <c r="DG186" s="225"/>
      <c r="DH186" s="225"/>
      <c r="DI186" s="225"/>
      <c r="DJ186" s="97"/>
      <c r="DK186" s="97"/>
      <c r="DL186" s="97"/>
      <c r="DM186" s="97"/>
      <c r="DN186" s="97"/>
      <c r="DO186" s="97"/>
      <c r="DP186" s="97"/>
      <c r="DQ186" s="97"/>
      <c r="DR186" s="97"/>
      <c r="DS186" s="97"/>
      <c r="DT186" s="225"/>
      <c r="DU186" s="225"/>
      <c r="DV186" s="225"/>
      <c r="DW186" s="225"/>
      <c r="DX186" s="225"/>
      <c r="DY186" s="225"/>
      <c r="DZ186" s="225"/>
      <c r="EA186" s="225"/>
      <c r="EB186" s="225"/>
      <c r="EC186" s="225"/>
      <c r="ED186" s="225"/>
    </row>
    <row r="187" spans="1:134" ht="21" thickBot="1" x14ac:dyDescent="0.45">
      <c r="A187" s="327"/>
      <c r="B187" s="307">
        <v>11</v>
      </c>
      <c r="C187" s="308"/>
      <c r="D187" s="27">
        <v>0</v>
      </c>
      <c r="E187" s="309" t="s">
        <v>130</v>
      </c>
      <c r="F187" s="288"/>
      <c r="G187" s="288">
        <f t="shared" si="44"/>
        <v>0</v>
      </c>
      <c r="H187" s="312">
        <v>279.06049999999999</v>
      </c>
      <c r="I187" s="313">
        <v>79.962900599999998</v>
      </c>
      <c r="J187" s="537">
        <f t="shared" si="45"/>
        <v>79.962900599999998</v>
      </c>
      <c r="K187" s="537">
        <f t="shared" si="46"/>
        <v>39.981450299999999</v>
      </c>
      <c r="L187" s="537">
        <f t="shared" si="36"/>
        <v>0.64253956655634092</v>
      </c>
      <c r="M187" s="537">
        <f t="shared" si="37"/>
        <v>179.30741271299578</v>
      </c>
      <c r="N187" s="537">
        <f t="shared" si="38"/>
        <v>358.61482542599157</v>
      </c>
      <c r="O187" s="537">
        <f>+C177+D178+D179+D180+D181+D182+D183+D184+D185+D186+(D187/2)</f>
        <v>0</v>
      </c>
      <c r="P187" s="537">
        <f t="shared" si="39"/>
        <v>0</v>
      </c>
      <c r="Q187" s="537">
        <f t="shared" si="40"/>
        <v>0</v>
      </c>
      <c r="R187" s="537">
        <f t="shared" si="47"/>
        <v>213.83080000000001</v>
      </c>
      <c r="S187" s="537">
        <f t="shared" si="62"/>
        <v>213.83080000000001</v>
      </c>
      <c r="T187" s="539">
        <f t="shared" si="41"/>
        <v>213.83080000000001</v>
      </c>
      <c r="V187" s="499">
        <f t="shared" si="42"/>
        <v>0</v>
      </c>
      <c r="W187" s="499"/>
      <c r="X187" s="499"/>
      <c r="Y187" s="499"/>
      <c r="Z187" s="499"/>
      <c r="AA187" s="499"/>
      <c r="AB187" s="540" t="str">
        <f t="shared" si="48"/>
        <v>use the locking pin</v>
      </c>
      <c r="AC187" s="541"/>
      <c r="AD187" s="541"/>
      <c r="AE187" s="541"/>
      <c r="AF187" s="499">
        <f t="shared" si="49"/>
        <v>0</v>
      </c>
      <c r="AG187" s="512">
        <f>SUM(D178:D187)+$C$177</f>
        <v>0</v>
      </c>
      <c r="AH187" s="512"/>
      <c r="AI187" s="317">
        <f t="shared" si="50"/>
        <v>66.255548399999995</v>
      </c>
      <c r="AJ187" s="503">
        <f t="shared" si="43"/>
        <v>0.91535047595051022</v>
      </c>
      <c r="AK187" s="319">
        <f t="shared" si="51"/>
        <v>278.56028065668761</v>
      </c>
      <c r="AL187" s="317">
        <f t="shared" si="52"/>
        <v>50.018549700000001</v>
      </c>
      <c r="AM187" s="504">
        <f t="shared" si="53"/>
        <v>0.76625250760411079</v>
      </c>
      <c r="AN187" s="321">
        <f t="shared" si="54"/>
        <v>213.83080789825695</v>
      </c>
      <c r="AO187" s="542"/>
      <c r="AP187" s="321">
        <f t="shared" si="55"/>
        <v>-364.5</v>
      </c>
      <c r="AQ187" s="506"/>
      <c r="AR187" s="506">
        <f t="shared" si="56"/>
        <v>492.39108855494453</v>
      </c>
      <c r="AS187" s="507">
        <f t="shared" si="64"/>
        <v>-213.83080789825695</v>
      </c>
      <c r="AT187" s="507"/>
      <c r="AU187" s="507">
        <f t="shared" si="63"/>
        <v>213.83080789825695</v>
      </c>
      <c r="AV187" s="509">
        <f t="shared" si="57"/>
        <v>-206.20848886064397</v>
      </c>
      <c r="AW187" s="509">
        <f t="shared" si="58"/>
        <v>-158.29151113935606</v>
      </c>
      <c r="AX187" s="510">
        <f t="shared" si="59"/>
        <v>-56.253746216235058</v>
      </c>
      <c r="AY187" s="510">
        <f t="shared" si="60"/>
        <v>-63.174581681744378</v>
      </c>
      <c r="AZ187" s="513">
        <f t="shared" si="61"/>
        <v>56.253746216235058</v>
      </c>
      <c r="BA187" s="513">
        <f t="shared" si="61"/>
        <v>63.174581681744378</v>
      </c>
      <c r="BE187" s="329">
        <v>5</v>
      </c>
      <c r="BF187" s="330">
        <f t="shared" si="68"/>
        <v>-301</v>
      </c>
      <c r="BG187" s="45">
        <f t="shared" si="69"/>
        <v>-301</v>
      </c>
      <c r="BH187" s="332">
        <f t="shared" si="65"/>
        <v>-574.73862283333301</v>
      </c>
      <c r="BI187" s="333">
        <f t="shared" si="66"/>
        <v>574.73862283333301</v>
      </c>
      <c r="BJ187" s="333">
        <f t="shared" si="70"/>
        <v>15.738622833332954</v>
      </c>
      <c r="BK187" s="333" t="b">
        <f t="shared" si="67"/>
        <v>0</v>
      </c>
      <c r="BL187" s="335">
        <v>5</v>
      </c>
      <c r="BP187" s="225"/>
      <c r="BQ187" s="345"/>
      <c r="BR187" s="345"/>
      <c r="BS187" s="345"/>
      <c r="BT187" s="345"/>
      <c r="BU187" s="345"/>
      <c r="BV187" s="345"/>
      <c r="BW187" s="226"/>
      <c r="BX187" s="226"/>
      <c r="BY187" s="226"/>
      <c r="BZ187" s="226"/>
      <c r="CA187" s="226"/>
      <c r="CB187" s="345"/>
      <c r="CC187" s="345"/>
      <c r="CD187" s="345"/>
      <c r="CE187" s="226"/>
      <c r="CF187" s="226"/>
      <c r="CG187" s="226"/>
      <c r="CH187" s="226"/>
      <c r="CI187" s="226"/>
      <c r="CJ187" s="226"/>
      <c r="CK187" s="226"/>
      <c r="CL187" s="226"/>
      <c r="CM187" s="226"/>
      <c r="CN187" s="226"/>
      <c r="CO187" s="225"/>
      <c r="DE187" s="226"/>
      <c r="DF187" s="225"/>
      <c r="DG187" s="226"/>
      <c r="DH187" s="225"/>
      <c r="DI187" s="226"/>
      <c r="DJ187" s="97"/>
      <c r="DK187" s="97"/>
      <c r="DL187" s="97"/>
      <c r="DM187" s="97"/>
      <c r="DN187" s="97"/>
      <c r="DO187" s="97"/>
      <c r="DP187" s="97"/>
      <c r="DQ187" s="97"/>
      <c r="DR187" s="97"/>
      <c r="DS187" s="97"/>
      <c r="DT187" s="225"/>
      <c r="DU187" s="225"/>
      <c r="DV187" s="225"/>
      <c r="DW187" s="225"/>
      <c r="DX187" s="225"/>
      <c r="DY187" s="225"/>
      <c r="DZ187" s="225"/>
      <c r="EA187" s="225"/>
      <c r="EB187" s="225"/>
      <c r="EC187" s="225"/>
      <c r="ED187" s="225"/>
    </row>
    <row r="188" spans="1:134" ht="21" thickBot="1" x14ac:dyDescent="0.45">
      <c r="A188" s="327"/>
      <c r="B188" s="307">
        <v>12</v>
      </c>
      <c r="C188" s="308"/>
      <c r="D188" s="27">
        <v>0</v>
      </c>
      <c r="E188" s="309" t="s">
        <v>130</v>
      </c>
      <c r="F188" s="288"/>
      <c r="G188" s="288">
        <f t="shared" si="44"/>
        <v>0</v>
      </c>
      <c r="H188" s="312">
        <v>279.06049999999999</v>
      </c>
      <c r="I188" s="313">
        <v>79.962900599999998</v>
      </c>
      <c r="J188" s="537">
        <f t="shared" si="45"/>
        <v>79.962900599999998</v>
      </c>
      <c r="K188" s="537">
        <f t="shared" si="46"/>
        <v>39.981450299999999</v>
      </c>
      <c r="L188" s="537">
        <f t="shared" si="36"/>
        <v>0.64253956655634092</v>
      </c>
      <c r="M188" s="537">
        <f t="shared" si="37"/>
        <v>179.30741271299578</v>
      </c>
      <c r="N188" s="537">
        <f t="shared" si="38"/>
        <v>358.61482542599157</v>
      </c>
      <c r="O188" s="537">
        <f>+C177+D178+D179+D180+D181+D182+D183+D184+D185+D186+D187+(D188/2)</f>
        <v>0</v>
      </c>
      <c r="P188" s="537">
        <f t="shared" si="39"/>
        <v>0</v>
      </c>
      <c r="Q188" s="537">
        <f t="shared" si="40"/>
        <v>0</v>
      </c>
      <c r="R188" s="537">
        <f t="shared" si="47"/>
        <v>213.83080000000001</v>
      </c>
      <c r="S188" s="537">
        <f t="shared" si="62"/>
        <v>213.83080000000001</v>
      </c>
      <c r="T188" s="539">
        <f t="shared" si="41"/>
        <v>213.83080000000001</v>
      </c>
      <c r="V188" s="499">
        <f t="shared" si="42"/>
        <v>0</v>
      </c>
      <c r="W188" s="499"/>
      <c r="X188" s="499"/>
      <c r="Y188" s="499"/>
      <c r="Z188" s="499"/>
      <c r="AA188" s="499"/>
      <c r="AB188" s="540" t="str">
        <f t="shared" si="48"/>
        <v>use the locking pin</v>
      </c>
      <c r="AC188" s="541"/>
      <c r="AD188" s="541"/>
      <c r="AE188" s="541"/>
      <c r="AF188" s="499">
        <f t="shared" si="49"/>
        <v>0</v>
      </c>
      <c r="AG188" s="512">
        <f>SUM(D178:D188)+$C$177</f>
        <v>0</v>
      </c>
      <c r="AH188" s="512"/>
      <c r="AI188" s="317">
        <f t="shared" si="50"/>
        <v>66.255548399999995</v>
      </c>
      <c r="AJ188" s="503">
        <f t="shared" si="43"/>
        <v>0.91535047595051022</v>
      </c>
      <c r="AK188" s="319">
        <f t="shared" si="51"/>
        <v>278.56028065668761</v>
      </c>
      <c r="AL188" s="317">
        <f t="shared" si="52"/>
        <v>50.018549700000001</v>
      </c>
      <c r="AM188" s="504">
        <f t="shared" si="53"/>
        <v>0.76625250760411079</v>
      </c>
      <c r="AN188" s="321">
        <f t="shared" si="54"/>
        <v>213.83080789825695</v>
      </c>
      <c r="AO188" s="542"/>
      <c r="AP188" s="321">
        <f t="shared" si="55"/>
        <v>-405</v>
      </c>
      <c r="AQ188" s="506"/>
      <c r="AR188" s="506">
        <f t="shared" si="56"/>
        <v>492.39108855494453</v>
      </c>
      <c r="AS188" s="507">
        <f t="shared" si="64"/>
        <v>-213.83080789825695</v>
      </c>
      <c r="AT188" s="507"/>
      <c r="AU188" s="507">
        <f t="shared" si="63"/>
        <v>213.83080789825695</v>
      </c>
      <c r="AV188" s="509">
        <f t="shared" si="57"/>
        <v>-229.12054317849331</v>
      </c>
      <c r="AW188" s="509">
        <f t="shared" si="58"/>
        <v>-175.87945682150675</v>
      </c>
      <c r="AX188" s="510">
        <f t="shared" si="59"/>
        <v>-50.628371594611551</v>
      </c>
      <c r="AY188" s="510">
        <f t="shared" si="60"/>
        <v>-56.857123513569938</v>
      </c>
      <c r="AZ188" s="513">
        <f t="shared" si="61"/>
        <v>50.628371594611551</v>
      </c>
      <c r="BA188" s="513">
        <f t="shared" si="61"/>
        <v>56.857123513569938</v>
      </c>
      <c r="BE188" s="329">
        <v>6</v>
      </c>
      <c r="BF188" s="330">
        <f t="shared" si="68"/>
        <v>-258</v>
      </c>
      <c r="BG188" s="45">
        <f t="shared" si="69"/>
        <v>-258</v>
      </c>
      <c r="BH188" s="332">
        <f t="shared" si="65"/>
        <v>-531.73862283333301</v>
      </c>
      <c r="BI188" s="333">
        <f t="shared" si="66"/>
        <v>531.73862283333301</v>
      </c>
      <c r="BJ188" s="333">
        <f t="shared" si="70"/>
        <v>15.738622833332954</v>
      </c>
      <c r="BK188" s="333" t="b">
        <f t="shared" si="67"/>
        <v>0</v>
      </c>
      <c r="BL188" s="335">
        <v>6</v>
      </c>
      <c r="BP188" s="225"/>
      <c r="BQ188" s="345"/>
      <c r="BR188" s="345"/>
      <c r="BS188" s="345"/>
      <c r="BT188" s="345"/>
      <c r="BU188" s="345"/>
      <c r="BV188" s="345"/>
      <c r="BW188" s="225"/>
      <c r="BX188" s="225"/>
      <c r="BY188" s="225"/>
      <c r="BZ188" s="225"/>
      <c r="CA188" s="345"/>
      <c r="CB188" s="345"/>
      <c r="CC188" s="345"/>
      <c r="CD188" s="345"/>
      <c r="CE188" s="225"/>
      <c r="CF188" s="225"/>
      <c r="CG188" s="225"/>
      <c r="CH188" s="225"/>
      <c r="CI188" s="345"/>
      <c r="CJ188" s="345"/>
      <c r="CK188" s="345"/>
      <c r="CL188" s="345"/>
      <c r="CM188" s="345"/>
      <c r="CN188" s="345"/>
      <c r="CO188" s="225"/>
      <c r="DE188" s="226"/>
      <c r="DF188" s="225"/>
      <c r="DG188" s="225"/>
      <c r="DH188" s="225"/>
      <c r="DI188" s="226"/>
      <c r="DJ188" s="97"/>
      <c r="DK188" s="97"/>
      <c r="DL188" s="97"/>
      <c r="DM188" s="97"/>
      <c r="DN188" s="97"/>
      <c r="DO188" s="97"/>
      <c r="DP188" s="97"/>
      <c r="DQ188" s="97"/>
      <c r="DR188" s="97"/>
      <c r="DS188" s="97"/>
      <c r="DT188" s="225"/>
      <c r="DU188" s="225"/>
      <c r="DV188" s="225"/>
      <c r="DW188" s="225"/>
      <c r="DX188" s="225"/>
      <c r="DY188" s="225"/>
      <c r="DZ188" s="225"/>
      <c r="EA188" s="225"/>
      <c r="EB188" s="225"/>
      <c r="EC188" s="225"/>
      <c r="ED188" s="225"/>
    </row>
    <row r="189" spans="1:134" ht="21" thickBot="1" x14ac:dyDescent="0.45">
      <c r="B189" s="307">
        <v>13</v>
      </c>
      <c r="C189" s="308"/>
      <c r="D189" s="27">
        <v>0</v>
      </c>
      <c r="E189" s="309" t="s">
        <v>130</v>
      </c>
      <c r="F189" s="288"/>
      <c r="G189" s="288">
        <f t="shared" si="44"/>
        <v>0</v>
      </c>
      <c r="H189" s="312">
        <v>279.06049999999999</v>
      </c>
      <c r="I189" s="313">
        <v>79.962900599999998</v>
      </c>
      <c r="J189" s="537">
        <f t="shared" si="45"/>
        <v>79.962900599999998</v>
      </c>
      <c r="K189" s="537">
        <f t="shared" si="46"/>
        <v>39.981450299999999</v>
      </c>
      <c r="L189" s="537">
        <f t="shared" si="36"/>
        <v>0.64253956655634092</v>
      </c>
      <c r="M189" s="537">
        <f t="shared" si="37"/>
        <v>179.30741271299578</v>
      </c>
      <c r="N189" s="537">
        <f t="shared" si="38"/>
        <v>358.61482542599157</v>
      </c>
      <c r="O189" s="537">
        <f>+C177+D178+D179+D180+D181+D182+D183+D184+D185+D186+D187+D188+(D189/2)</f>
        <v>0</v>
      </c>
      <c r="P189" s="537">
        <f t="shared" si="39"/>
        <v>0</v>
      </c>
      <c r="Q189" s="537">
        <f t="shared" si="40"/>
        <v>0</v>
      </c>
      <c r="R189" s="537">
        <f t="shared" si="47"/>
        <v>213.83080000000001</v>
      </c>
      <c r="S189" s="537">
        <f t="shared" si="62"/>
        <v>213.83080000000001</v>
      </c>
      <c r="T189" s="539">
        <f t="shared" si="41"/>
        <v>213.83080000000001</v>
      </c>
      <c r="V189" s="499">
        <f t="shared" si="42"/>
        <v>0</v>
      </c>
      <c r="W189" s="499"/>
      <c r="X189" s="499"/>
      <c r="Y189" s="499"/>
      <c r="Z189" s="499"/>
      <c r="AA189" s="499"/>
      <c r="AB189" s="540" t="str">
        <f t="shared" si="48"/>
        <v>use the locking pin</v>
      </c>
      <c r="AC189" s="541"/>
      <c r="AD189" s="541"/>
      <c r="AE189" s="541"/>
      <c r="AF189" s="499">
        <f t="shared" si="49"/>
        <v>0</v>
      </c>
      <c r="AG189" s="512">
        <f>SUM(D178:D189)+$C$177</f>
        <v>0</v>
      </c>
      <c r="AH189" s="512"/>
      <c r="AI189" s="317">
        <f t="shared" si="50"/>
        <v>66.255548399999995</v>
      </c>
      <c r="AJ189" s="503">
        <f t="shared" si="43"/>
        <v>0.91535047595051022</v>
      </c>
      <c r="AK189" s="319">
        <f t="shared" si="51"/>
        <v>278.56028065668761</v>
      </c>
      <c r="AL189" s="317">
        <f t="shared" si="52"/>
        <v>50.018549700000001</v>
      </c>
      <c r="AM189" s="504">
        <f t="shared" si="53"/>
        <v>0.76625250760411079</v>
      </c>
      <c r="AN189" s="321">
        <f t="shared" si="54"/>
        <v>213.83080789825695</v>
      </c>
      <c r="AO189" s="542"/>
      <c r="AP189" s="321">
        <f t="shared" si="55"/>
        <v>-445.5</v>
      </c>
      <c r="AQ189" s="506"/>
      <c r="AR189" s="506">
        <f t="shared" si="56"/>
        <v>492.39108855494453</v>
      </c>
      <c r="AS189" s="507">
        <f t="shared" si="64"/>
        <v>-213.83080789825695</v>
      </c>
      <c r="AT189" s="507"/>
      <c r="AU189" s="507">
        <f t="shared" si="63"/>
        <v>213.83080789825695</v>
      </c>
      <c r="AV189" s="509">
        <f t="shared" si="57"/>
        <v>-252.03259749634262</v>
      </c>
      <c r="AW189" s="509">
        <f t="shared" si="58"/>
        <v>-193.46740250365741</v>
      </c>
      <c r="AX189" s="510">
        <f t="shared" si="59"/>
        <v>-46.025792358737775</v>
      </c>
      <c r="AY189" s="510">
        <f t="shared" si="60"/>
        <v>-51.688294103245404</v>
      </c>
      <c r="AZ189" s="513">
        <f t="shared" si="61"/>
        <v>46.025792358737775</v>
      </c>
      <c r="BA189" s="513">
        <f t="shared" si="61"/>
        <v>51.688294103245404</v>
      </c>
      <c r="BE189" s="329">
        <v>7</v>
      </c>
      <c r="BF189" s="330">
        <f t="shared" si="68"/>
        <v>-215</v>
      </c>
      <c r="BG189" s="45">
        <f t="shared" si="69"/>
        <v>-215</v>
      </c>
      <c r="BH189" s="332">
        <f t="shared" si="65"/>
        <v>-488.73862283333295</v>
      </c>
      <c r="BI189" s="333">
        <f t="shared" si="66"/>
        <v>488.73862283333295</v>
      </c>
      <c r="BJ189" s="333">
        <f t="shared" si="70"/>
        <v>15.738622833332954</v>
      </c>
      <c r="BK189" s="333" t="b">
        <f t="shared" si="67"/>
        <v>0</v>
      </c>
      <c r="BL189" s="335">
        <v>7</v>
      </c>
      <c r="BP189" s="225"/>
      <c r="BQ189" s="225"/>
      <c r="BR189" s="225"/>
      <c r="BS189" s="225"/>
      <c r="BT189" s="225"/>
      <c r="BU189" s="225"/>
      <c r="BV189" s="225"/>
      <c r="BW189" s="225"/>
      <c r="BX189" s="225"/>
      <c r="BY189" s="225"/>
      <c r="BZ189" s="225"/>
      <c r="CA189" s="225"/>
      <c r="CB189" s="225"/>
      <c r="CC189" s="225"/>
      <c r="CD189" s="225"/>
      <c r="CE189" s="225"/>
      <c r="CF189" s="225"/>
      <c r="CG189" s="225"/>
      <c r="CH189" s="225"/>
      <c r="CI189" s="225"/>
      <c r="CJ189" s="225"/>
      <c r="CK189" s="225"/>
      <c r="CL189" s="225"/>
      <c r="CM189" s="225"/>
      <c r="CN189" s="225"/>
      <c r="CO189" s="225"/>
      <c r="DE189" s="226"/>
      <c r="DF189" s="342"/>
      <c r="DG189" s="342"/>
      <c r="DH189" s="342"/>
      <c r="DI189" s="342"/>
      <c r="DJ189" s="342"/>
      <c r="DK189" s="342"/>
      <c r="DL189" s="342"/>
      <c r="DM189" s="342"/>
      <c r="DN189" s="342"/>
      <c r="DO189" s="342"/>
      <c r="DP189" s="342"/>
      <c r="DQ189" s="342"/>
      <c r="DR189" s="342"/>
      <c r="DS189" s="342"/>
      <c r="DT189" s="342"/>
      <c r="DU189" s="342"/>
      <c r="DV189" s="342"/>
      <c r="DW189" s="342"/>
      <c r="DX189" s="342"/>
      <c r="DY189" s="342"/>
      <c r="DZ189" s="342"/>
      <c r="EA189" s="342"/>
      <c r="EB189" s="342"/>
      <c r="EC189" s="342"/>
      <c r="ED189" s="225"/>
    </row>
    <row r="190" spans="1:134" ht="21" thickBot="1" x14ac:dyDescent="0.45">
      <c r="B190" s="307">
        <v>14</v>
      </c>
      <c r="C190" s="308"/>
      <c r="D190" s="27">
        <v>0</v>
      </c>
      <c r="E190" s="309" t="s">
        <v>130</v>
      </c>
      <c r="F190" s="288"/>
      <c r="G190" s="288">
        <f t="shared" si="44"/>
        <v>0</v>
      </c>
      <c r="H190" s="312">
        <v>279.06049999999999</v>
      </c>
      <c r="I190" s="313">
        <v>79.962900599999998</v>
      </c>
      <c r="J190" s="537">
        <f t="shared" si="45"/>
        <v>79.962900599999998</v>
      </c>
      <c r="K190" s="537">
        <f t="shared" si="46"/>
        <v>39.981450299999999</v>
      </c>
      <c r="L190" s="537">
        <f t="shared" si="36"/>
        <v>0.64253956655634092</v>
      </c>
      <c r="M190" s="537">
        <f t="shared" si="37"/>
        <v>179.30741271299578</v>
      </c>
      <c r="N190" s="537">
        <f t="shared" si="38"/>
        <v>358.61482542599157</v>
      </c>
      <c r="O190" s="537">
        <f>+C177+D178+D179+D180+D181+D182+D183+D184+D185+D186+D187+D188+D189+(D190/2)</f>
        <v>0</v>
      </c>
      <c r="P190" s="537">
        <f t="shared" si="39"/>
        <v>0</v>
      </c>
      <c r="Q190" s="537">
        <f t="shared" si="40"/>
        <v>0</v>
      </c>
      <c r="R190" s="537">
        <f t="shared" si="47"/>
        <v>213.83080000000001</v>
      </c>
      <c r="S190" s="537">
        <f t="shared" si="62"/>
        <v>213.83080000000001</v>
      </c>
      <c r="T190" s="539">
        <f t="shared" si="41"/>
        <v>213.83080000000001</v>
      </c>
      <c r="V190" s="499">
        <f t="shared" si="42"/>
        <v>0</v>
      </c>
      <c r="W190" s="499"/>
      <c r="X190" s="499"/>
      <c r="Y190" s="499"/>
      <c r="Z190" s="499"/>
      <c r="AA190" s="499"/>
      <c r="AB190" s="540" t="str">
        <f t="shared" si="48"/>
        <v>use the locking pin</v>
      </c>
      <c r="AC190" s="541"/>
      <c r="AD190" s="541"/>
      <c r="AE190" s="541"/>
      <c r="AF190" s="499">
        <f t="shared" si="49"/>
        <v>0</v>
      </c>
      <c r="AG190" s="512">
        <f>SUM(D178:D190)+$C$177</f>
        <v>0</v>
      </c>
      <c r="AH190" s="512"/>
      <c r="AI190" s="317">
        <f t="shared" si="50"/>
        <v>66.255548399999995</v>
      </c>
      <c r="AJ190" s="503">
        <f t="shared" si="43"/>
        <v>0.91535047595051022</v>
      </c>
      <c r="AK190" s="319">
        <f t="shared" si="51"/>
        <v>278.56028065668761</v>
      </c>
      <c r="AL190" s="317">
        <f t="shared" si="52"/>
        <v>50.018549700000001</v>
      </c>
      <c r="AM190" s="504">
        <f t="shared" si="53"/>
        <v>0.76625250760411079</v>
      </c>
      <c r="AN190" s="321">
        <f t="shared" si="54"/>
        <v>213.83080789825695</v>
      </c>
      <c r="AO190" s="542"/>
      <c r="AP190" s="321">
        <f t="shared" si="55"/>
        <v>-486</v>
      </c>
      <c r="AQ190" s="506"/>
      <c r="AR190" s="506">
        <f t="shared" si="56"/>
        <v>492.39108855494453</v>
      </c>
      <c r="AS190" s="507">
        <f t="shared" si="64"/>
        <v>-213.83080789825695</v>
      </c>
      <c r="AT190" s="507"/>
      <c r="AU190" s="507">
        <f t="shared" si="63"/>
        <v>213.83080789825695</v>
      </c>
      <c r="AV190" s="509">
        <f t="shared" si="57"/>
        <v>-274.94465181419196</v>
      </c>
      <c r="AW190" s="509">
        <f t="shared" si="58"/>
        <v>-211.0553481858081</v>
      </c>
      <c r="AX190" s="510">
        <f t="shared" si="59"/>
        <v>-42.190309662176297</v>
      </c>
      <c r="AY190" s="510">
        <f t="shared" si="60"/>
        <v>-47.380936261308278</v>
      </c>
      <c r="AZ190" s="513">
        <f t="shared" si="61"/>
        <v>42.190309662176297</v>
      </c>
      <c r="BA190" s="513">
        <f t="shared" si="61"/>
        <v>47.380936261308278</v>
      </c>
      <c r="BE190" s="329">
        <v>8</v>
      </c>
      <c r="BF190" s="330">
        <f t="shared" si="68"/>
        <v>-172</v>
      </c>
      <c r="BG190" s="45">
        <f t="shared" si="69"/>
        <v>-172</v>
      </c>
      <c r="BH190" s="332">
        <f t="shared" si="65"/>
        <v>-445.73862283333295</v>
      </c>
      <c r="BI190" s="333">
        <f t="shared" si="66"/>
        <v>445.73862283333295</v>
      </c>
      <c r="BJ190" s="333">
        <f t="shared" si="70"/>
        <v>15.738622833332954</v>
      </c>
      <c r="BK190" s="333" t="b">
        <f t="shared" si="67"/>
        <v>0</v>
      </c>
      <c r="BL190" s="335">
        <v>8</v>
      </c>
      <c r="BP190" s="225"/>
      <c r="BQ190" s="225"/>
      <c r="BR190" s="225"/>
      <c r="BS190" s="225"/>
      <c r="BT190" s="225"/>
      <c r="BU190" s="225"/>
      <c r="BV190" s="225"/>
      <c r="BW190" s="225"/>
      <c r="BX190" s="225"/>
      <c r="BY190" s="225"/>
      <c r="BZ190" s="225"/>
      <c r="CA190" s="225"/>
      <c r="CB190" s="225"/>
      <c r="CC190" s="225"/>
      <c r="CD190" s="225"/>
      <c r="CE190" s="225"/>
      <c r="CF190" s="225"/>
      <c r="CG190" s="225"/>
      <c r="CH190" s="225"/>
      <c r="CI190" s="225"/>
      <c r="CJ190" s="225"/>
      <c r="CK190" s="225"/>
      <c r="CL190" s="225"/>
      <c r="CM190" s="225"/>
      <c r="CN190" s="225"/>
      <c r="CO190" s="225"/>
      <c r="DE190" s="226"/>
      <c r="DF190" s="225"/>
      <c r="DG190" s="225"/>
      <c r="DH190" s="225"/>
      <c r="DI190" s="225"/>
      <c r="DJ190" s="225"/>
      <c r="DK190" s="225"/>
      <c r="DL190" s="225"/>
      <c r="DM190" s="225"/>
      <c r="DN190" s="225"/>
      <c r="DO190" s="225"/>
      <c r="DP190" s="225"/>
      <c r="DQ190" s="225"/>
      <c r="DR190" s="225"/>
      <c r="DS190" s="225"/>
      <c r="DT190" s="225"/>
      <c r="DU190" s="225"/>
      <c r="DV190" s="225"/>
      <c r="DW190" s="225"/>
      <c r="DX190" s="225"/>
      <c r="DY190" s="225"/>
      <c r="DZ190" s="225"/>
      <c r="EA190" s="225"/>
      <c r="EB190" s="225"/>
      <c r="EC190" s="225"/>
      <c r="ED190" s="225"/>
    </row>
    <row r="191" spans="1:134" ht="21" thickBot="1" x14ac:dyDescent="0.45">
      <c r="B191" s="307">
        <v>15</v>
      </c>
      <c r="C191" s="308"/>
      <c r="D191" s="27">
        <v>0</v>
      </c>
      <c r="E191" s="309" t="s">
        <v>130</v>
      </c>
      <c r="F191" s="288"/>
      <c r="G191" s="288">
        <f t="shared" si="44"/>
        <v>0</v>
      </c>
      <c r="H191" s="312">
        <v>279.06049999999999</v>
      </c>
      <c r="I191" s="313">
        <v>79.962900599999998</v>
      </c>
      <c r="J191" s="537">
        <f t="shared" si="45"/>
        <v>79.962900599999998</v>
      </c>
      <c r="K191" s="537">
        <f t="shared" si="46"/>
        <v>39.981450299999999</v>
      </c>
      <c r="L191" s="537">
        <f t="shared" si="36"/>
        <v>0.64253956655634092</v>
      </c>
      <c r="M191" s="537">
        <f t="shared" si="37"/>
        <v>179.30741271299578</v>
      </c>
      <c r="N191" s="537">
        <f t="shared" si="38"/>
        <v>358.61482542599157</v>
      </c>
      <c r="O191" s="537">
        <f>+C177+D178+D179+D180+D181+D182+D183+D184+D185+D186+D187+D188+D189+D190+(D191/2)</f>
        <v>0</v>
      </c>
      <c r="P191" s="537">
        <f t="shared" si="39"/>
        <v>0</v>
      </c>
      <c r="Q191" s="537">
        <f t="shared" si="40"/>
        <v>0</v>
      </c>
      <c r="R191" s="537">
        <f t="shared" si="47"/>
        <v>213.83080000000001</v>
      </c>
      <c r="S191" s="537">
        <f t="shared" si="62"/>
        <v>213.83080000000001</v>
      </c>
      <c r="T191" s="539">
        <f t="shared" si="41"/>
        <v>213.83080000000001</v>
      </c>
      <c r="V191" s="499">
        <f t="shared" si="42"/>
        <v>0</v>
      </c>
      <c r="W191" s="499"/>
      <c r="X191" s="499"/>
      <c r="Y191" s="499"/>
      <c r="Z191" s="499"/>
      <c r="AA191" s="499"/>
      <c r="AB191" s="540" t="str">
        <f t="shared" si="48"/>
        <v>use the locking pin</v>
      </c>
      <c r="AC191" s="541"/>
      <c r="AD191" s="541"/>
      <c r="AE191" s="541"/>
      <c r="AF191" s="499">
        <f t="shared" si="49"/>
        <v>0</v>
      </c>
      <c r="AG191" s="512">
        <f>SUM(D178:D191)+$C$177</f>
        <v>0</v>
      </c>
      <c r="AH191" s="512"/>
      <c r="AI191" s="317">
        <f t="shared" si="50"/>
        <v>66.255548399999995</v>
      </c>
      <c r="AJ191" s="503">
        <f t="shared" si="43"/>
        <v>0.91535047595051022</v>
      </c>
      <c r="AK191" s="319">
        <f t="shared" si="51"/>
        <v>278.56028065668761</v>
      </c>
      <c r="AL191" s="317">
        <f t="shared" si="52"/>
        <v>50.018549700000001</v>
      </c>
      <c r="AM191" s="504">
        <f t="shared" si="53"/>
        <v>0.76625250760411079</v>
      </c>
      <c r="AN191" s="321">
        <f t="shared" si="54"/>
        <v>213.83080789825695</v>
      </c>
      <c r="AO191" s="542"/>
      <c r="AP191" s="321">
        <f t="shared" si="55"/>
        <v>-526.5</v>
      </c>
      <c r="AQ191" s="506"/>
      <c r="AR191" s="506">
        <f t="shared" si="56"/>
        <v>492.39108855494453</v>
      </c>
      <c r="AS191" s="507">
        <f t="shared" si="64"/>
        <v>-213.83080789825695</v>
      </c>
      <c r="AT191" s="507"/>
      <c r="AU191" s="507">
        <f t="shared" si="63"/>
        <v>213.83080789825695</v>
      </c>
      <c r="AV191" s="509">
        <f t="shared" si="57"/>
        <v>-297.85670613204127</v>
      </c>
      <c r="AW191" s="509">
        <f t="shared" si="58"/>
        <v>-228.64329386795876</v>
      </c>
      <c r="AX191" s="510">
        <f t="shared" si="59"/>
        <v>-38.944901226624275</v>
      </c>
      <c r="AY191" s="510">
        <f t="shared" si="60"/>
        <v>-43.736248856592262</v>
      </c>
      <c r="AZ191" s="513">
        <f t="shared" si="61"/>
        <v>38.944901226624275</v>
      </c>
      <c r="BA191" s="513">
        <f t="shared" si="61"/>
        <v>43.736248856592262</v>
      </c>
      <c r="BE191" s="329">
        <v>9</v>
      </c>
      <c r="BF191" s="330">
        <f t="shared" si="68"/>
        <v>-129</v>
      </c>
      <c r="BG191" s="45">
        <f t="shared" si="69"/>
        <v>-129</v>
      </c>
      <c r="BH191" s="332">
        <f t="shared" si="65"/>
        <v>-402.73862283333295</v>
      </c>
      <c r="BI191" s="333">
        <f t="shared" si="66"/>
        <v>402.73862283333295</v>
      </c>
      <c r="BJ191" s="333">
        <f t="shared" si="70"/>
        <v>15.738622833332954</v>
      </c>
      <c r="BK191" s="333" t="b">
        <f t="shared" si="67"/>
        <v>0</v>
      </c>
      <c r="BL191" s="335">
        <v>9</v>
      </c>
      <c r="DE191" s="343"/>
      <c r="DF191" s="344"/>
      <c r="DG191" s="344"/>
      <c r="DH191" s="344"/>
      <c r="DI191" s="344"/>
      <c r="DJ191" s="344"/>
      <c r="DK191" s="344"/>
      <c r="DL191" s="344"/>
      <c r="DM191" s="344"/>
      <c r="DN191" s="344"/>
      <c r="DO191" s="344"/>
      <c r="DP191" s="344"/>
      <c r="DQ191" s="344"/>
      <c r="DR191" s="344"/>
      <c r="DS191" s="344"/>
      <c r="DT191" s="344"/>
      <c r="DU191" s="344"/>
      <c r="DV191" s="344"/>
      <c r="DW191" s="344"/>
      <c r="DX191" s="344"/>
      <c r="DY191" s="344"/>
      <c r="DZ191" s="344"/>
      <c r="EA191" s="344"/>
      <c r="EB191" s="344"/>
      <c r="EC191" s="344"/>
      <c r="ED191" s="225"/>
    </row>
    <row r="192" spans="1:134" ht="21" thickBot="1" x14ac:dyDescent="0.45">
      <c r="B192" s="307">
        <v>16</v>
      </c>
      <c r="C192" s="308"/>
      <c r="D192" s="27">
        <v>0</v>
      </c>
      <c r="E192" s="309" t="s">
        <v>130</v>
      </c>
      <c r="F192" s="288"/>
      <c r="G192" s="288">
        <f t="shared" si="44"/>
        <v>0</v>
      </c>
      <c r="H192" s="312">
        <v>279.06049999999999</v>
      </c>
      <c r="I192" s="313">
        <v>79.962900599999998</v>
      </c>
      <c r="J192" s="537">
        <f t="shared" si="45"/>
        <v>79.962900599999998</v>
      </c>
      <c r="K192" s="537">
        <f t="shared" si="46"/>
        <v>39.981450299999999</v>
      </c>
      <c r="L192" s="537">
        <f t="shared" si="36"/>
        <v>0.64253956655634092</v>
      </c>
      <c r="M192" s="537">
        <f t="shared" si="37"/>
        <v>179.30741271299578</v>
      </c>
      <c r="N192" s="537">
        <f t="shared" si="38"/>
        <v>358.61482542599157</v>
      </c>
      <c r="O192" s="537">
        <f>+C177+D178+D179+D180+D181+D182+D183+D184+D185+D186+D187+D188+D189+D190+D191+(D192/2)</f>
        <v>0</v>
      </c>
      <c r="P192" s="537">
        <f t="shared" si="39"/>
        <v>0</v>
      </c>
      <c r="Q192" s="537">
        <f t="shared" si="40"/>
        <v>0</v>
      </c>
      <c r="R192" s="537">
        <f t="shared" si="47"/>
        <v>213.83080000000001</v>
      </c>
      <c r="S192" s="537">
        <f t="shared" si="62"/>
        <v>213.83080000000001</v>
      </c>
      <c r="T192" s="539">
        <f t="shared" si="41"/>
        <v>213.83080000000001</v>
      </c>
      <c r="V192" s="499">
        <f t="shared" si="42"/>
        <v>0</v>
      </c>
      <c r="W192" s="499"/>
      <c r="X192" s="499"/>
      <c r="Y192" s="499"/>
      <c r="Z192" s="499"/>
      <c r="AA192" s="499"/>
      <c r="AB192" s="540" t="str">
        <f t="shared" si="48"/>
        <v>use the locking pin</v>
      </c>
      <c r="AC192" s="541"/>
      <c r="AD192" s="541"/>
      <c r="AE192" s="541"/>
      <c r="AF192" s="499">
        <f t="shared" si="49"/>
        <v>0</v>
      </c>
      <c r="AG192" s="512">
        <f>SUM(D178:D192)+$C$177</f>
        <v>0</v>
      </c>
      <c r="AH192" s="512"/>
      <c r="AI192" s="317">
        <f t="shared" si="50"/>
        <v>66.255548399999995</v>
      </c>
      <c r="AJ192" s="503">
        <f t="shared" si="43"/>
        <v>0.91535047595051022</v>
      </c>
      <c r="AK192" s="319">
        <f t="shared" si="51"/>
        <v>278.56028065668761</v>
      </c>
      <c r="AL192" s="317">
        <f t="shared" si="52"/>
        <v>50.018549700000001</v>
      </c>
      <c r="AM192" s="504">
        <f t="shared" si="53"/>
        <v>0.76625250760411079</v>
      </c>
      <c r="AN192" s="321">
        <f t="shared" si="54"/>
        <v>213.83080789825695</v>
      </c>
      <c r="AO192" s="542"/>
      <c r="AP192" s="321">
        <f t="shared" si="55"/>
        <v>-567</v>
      </c>
      <c r="AQ192" s="506"/>
      <c r="AR192" s="506">
        <f t="shared" si="56"/>
        <v>492.39108855494453</v>
      </c>
      <c r="AS192" s="507">
        <f t="shared" si="64"/>
        <v>-213.83080789825695</v>
      </c>
      <c r="AT192" s="507"/>
      <c r="AU192" s="507">
        <f t="shared" si="63"/>
        <v>213.83080789825695</v>
      </c>
      <c r="AV192" s="509">
        <f t="shared" si="57"/>
        <v>-320.76876044989064</v>
      </c>
      <c r="AW192" s="509">
        <f t="shared" si="58"/>
        <v>-246.23123955010945</v>
      </c>
      <c r="AX192" s="510">
        <f t="shared" si="59"/>
        <v>-36.163122567579677</v>
      </c>
      <c r="AY192" s="510">
        <f t="shared" si="60"/>
        <v>-40.612231081121386</v>
      </c>
      <c r="AZ192" s="513">
        <f t="shared" si="61"/>
        <v>36.163122567579677</v>
      </c>
      <c r="BA192" s="513">
        <f t="shared" si="61"/>
        <v>40.612231081121386</v>
      </c>
      <c r="BE192" s="329">
        <v>10</v>
      </c>
      <c r="BF192" s="330">
        <f t="shared" si="68"/>
        <v>-86</v>
      </c>
      <c r="BG192" s="45">
        <f t="shared" si="69"/>
        <v>-86</v>
      </c>
      <c r="BH192" s="332">
        <f t="shared" si="65"/>
        <v>-359.73862283333295</v>
      </c>
      <c r="BI192" s="333">
        <f t="shared" si="66"/>
        <v>359.73862283333295</v>
      </c>
      <c r="BJ192" s="333">
        <f t="shared" si="70"/>
        <v>15.738622833332954</v>
      </c>
      <c r="BK192" s="333" t="b">
        <f t="shared" si="67"/>
        <v>0</v>
      </c>
      <c r="BL192" s="335">
        <v>10</v>
      </c>
      <c r="DE192" s="226"/>
      <c r="DF192" s="227"/>
      <c r="DG192" s="227"/>
      <c r="DH192" s="227"/>
      <c r="DI192" s="227"/>
      <c r="DJ192" s="227"/>
      <c r="DK192" s="227"/>
      <c r="DL192" s="227"/>
      <c r="DM192" s="227"/>
      <c r="DN192" s="227"/>
      <c r="DO192" s="227"/>
      <c r="DP192" s="227"/>
      <c r="DQ192" s="227"/>
      <c r="DR192" s="227"/>
      <c r="DS192" s="227"/>
      <c r="DT192" s="227"/>
      <c r="DU192" s="227"/>
      <c r="DV192" s="227"/>
      <c r="DW192" s="227"/>
      <c r="DX192" s="227"/>
      <c r="DY192" s="227"/>
      <c r="DZ192" s="227"/>
      <c r="EA192" s="227"/>
      <c r="EB192" s="227"/>
      <c r="EC192" s="227"/>
      <c r="ED192" s="225"/>
    </row>
    <row r="193" spans="2:134" ht="21" thickBot="1" x14ac:dyDescent="0.45">
      <c r="B193" s="307">
        <v>17</v>
      </c>
      <c r="C193" s="308"/>
      <c r="D193" s="27">
        <v>0</v>
      </c>
      <c r="E193" s="309" t="s">
        <v>130</v>
      </c>
      <c r="F193" s="288"/>
      <c r="G193" s="288">
        <f t="shared" si="44"/>
        <v>0</v>
      </c>
      <c r="H193" s="312">
        <v>279.06049999999999</v>
      </c>
      <c r="I193" s="313">
        <v>79.962900599999998</v>
      </c>
      <c r="J193" s="537">
        <f t="shared" si="45"/>
        <v>79.962900599999998</v>
      </c>
      <c r="K193" s="537">
        <f t="shared" si="46"/>
        <v>39.981450299999999</v>
      </c>
      <c r="L193" s="537">
        <f t="shared" si="36"/>
        <v>0.64253956655634092</v>
      </c>
      <c r="M193" s="537">
        <f t="shared" si="37"/>
        <v>179.30741271299578</v>
      </c>
      <c r="N193" s="537">
        <f t="shared" si="38"/>
        <v>358.61482542599157</v>
      </c>
      <c r="O193" s="537">
        <f>+C177+D178+D179+D180+D181+D182+D183+D184+D185+D186+D187+D188+D189+D190+D191+D192+(D193/2)</f>
        <v>0</v>
      </c>
      <c r="P193" s="537">
        <f t="shared" si="39"/>
        <v>0</v>
      </c>
      <c r="Q193" s="537">
        <f t="shared" si="40"/>
        <v>0</v>
      </c>
      <c r="R193" s="537">
        <f t="shared" si="47"/>
        <v>213.83080000000001</v>
      </c>
      <c r="S193" s="537">
        <f t="shared" si="62"/>
        <v>213.83080000000001</v>
      </c>
      <c r="T193" s="539">
        <f t="shared" si="41"/>
        <v>213.83080000000001</v>
      </c>
      <c r="V193" s="499">
        <f t="shared" si="42"/>
        <v>0</v>
      </c>
      <c r="W193" s="499"/>
      <c r="X193" s="499"/>
      <c r="Y193" s="499"/>
      <c r="Z193" s="499"/>
      <c r="AA193" s="499"/>
      <c r="AB193" s="540" t="str">
        <f t="shared" si="48"/>
        <v>use the locking pin</v>
      </c>
      <c r="AC193" s="541"/>
      <c r="AD193" s="541"/>
      <c r="AE193" s="541"/>
      <c r="AF193" s="499">
        <f t="shared" si="49"/>
        <v>0</v>
      </c>
      <c r="AG193" s="512">
        <f>SUM(D178:D193)+$C$177</f>
        <v>0</v>
      </c>
      <c r="AH193" s="512"/>
      <c r="AI193" s="317">
        <f t="shared" si="50"/>
        <v>66.255548399999995</v>
      </c>
      <c r="AJ193" s="503">
        <f t="shared" si="43"/>
        <v>0.91535047595051022</v>
      </c>
      <c r="AK193" s="319">
        <f t="shared" si="51"/>
        <v>278.56028065668761</v>
      </c>
      <c r="AL193" s="317">
        <f t="shared" si="52"/>
        <v>50.018549700000001</v>
      </c>
      <c r="AM193" s="504">
        <f t="shared" si="53"/>
        <v>0.76625250760411079</v>
      </c>
      <c r="AN193" s="321">
        <f t="shared" si="54"/>
        <v>213.83080789825695</v>
      </c>
      <c r="AO193" s="542"/>
      <c r="AP193" s="321">
        <f t="shared" si="55"/>
        <v>-607.5</v>
      </c>
      <c r="AQ193" s="506"/>
      <c r="AR193" s="506">
        <f t="shared" si="56"/>
        <v>492.39108855494453</v>
      </c>
      <c r="AS193" s="507">
        <f t="shared" si="64"/>
        <v>-213.83080789825695</v>
      </c>
      <c r="AT193" s="507"/>
      <c r="AU193" s="507">
        <f t="shared" si="63"/>
        <v>213.83080789825695</v>
      </c>
      <c r="AV193" s="509">
        <f t="shared" si="57"/>
        <v>-343.68081476773995</v>
      </c>
      <c r="AW193" s="509">
        <f t="shared" si="58"/>
        <v>-263.81918523226011</v>
      </c>
      <c r="AX193" s="510">
        <f t="shared" si="59"/>
        <v>-33.752247729741036</v>
      </c>
      <c r="AY193" s="510">
        <f t="shared" si="60"/>
        <v>-37.904749009046625</v>
      </c>
      <c r="AZ193" s="513">
        <f t="shared" si="61"/>
        <v>33.752247729741036</v>
      </c>
      <c r="BA193" s="513">
        <f t="shared" si="61"/>
        <v>37.904749009046625</v>
      </c>
      <c r="BE193" s="329">
        <v>11</v>
      </c>
      <c r="BF193" s="330">
        <f t="shared" si="68"/>
        <v>-43</v>
      </c>
      <c r="BG193" s="45">
        <f t="shared" si="69"/>
        <v>-43</v>
      </c>
      <c r="BH193" s="332">
        <f t="shared" si="65"/>
        <v>-316.73862283333295</v>
      </c>
      <c r="BI193" s="333">
        <f t="shared" si="66"/>
        <v>316.73862283333295</v>
      </c>
      <c r="BJ193" s="333">
        <f t="shared" si="70"/>
        <v>15.738622833332954</v>
      </c>
      <c r="BK193" s="333" t="b">
        <f t="shared" si="67"/>
        <v>0</v>
      </c>
      <c r="BL193" s="335">
        <v>11</v>
      </c>
      <c r="DE193" s="225"/>
      <c r="DF193" s="225"/>
      <c r="DG193" s="225"/>
      <c r="DH193" s="225"/>
      <c r="DI193" s="225"/>
      <c r="DJ193" s="225"/>
      <c r="DK193" s="225"/>
      <c r="DL193" s="225"/>
      <c r="DM193" s="225"/>
      <c r="DN193" s="225"/>
      <c r="DO193" s="225"/>
      <c r="DP193" s="225"/>
      <c r="DQ193" s="225"/>
      <c r="DR193" s="225"/>
      <c r="DS193" s="225"/>
      <c r="DT193" s="225"/>
      <c r="DU193" s="225"/>
      <c r="DV193" s="225"/>
      <c r="DW193" s="225"/>
      <c r="DX193" s="225"/>
      <c r="DY193" s="225"/>
      <c r="DZ193" s="225"/>
      <c r="EA193" s="225"/>
      <c r="EB193" s="225"/>
      <c r="EC193" s="225"/>
      <c r="ED193" s="225"/>
    </row>
    <row r="194" spans="2:134" ht="21" thickBot="1" x14ac:dyDescent="0.45">
      <c r="B194" s="307">
        <v>18</v>
      </c>
      <c r="C194" s="308"/>
      <c r="D194" s="27">
        <v>0</v>
      </c>
      <c r="E194" s="309" t="s">
        <v>130</v>
      </c>
      <c r="F194" s="288"/>
      <c r="G194" s="288">
        <f t="shared" si="44"/>
        <v>0</v>
      </c>
      <c r="H194" s="312">
        <v>279.06049999999999</v>
      </c>
      <c r="I194" s="313">
        <v>79.962900599999998</v>
      </c>
      <c r="J194" s="537">
        <f t="shared" si="45"/>
        <v>79.962900599999998</v>
      </c>
      <c r="K194" s="537">
        <f t="shared" si="46"/>
        <v>39.981450299999999</v>
      </c>
      <c r="L194" s="537">
        <f t="shared" si="36"/>
        <v>0.64253956655634092</v>
      </c>
      <c r="M194" s="537">
        <f t="shared" si="37"/>
        <v>179.30741271299578</v>
      </c>
      <c r="N194" s="537">
        <f t="shared" si="38"/>
        <v>358.61482542599157</v>
      </c>
      <c r="O194" s="537">
        <f>+C177+D178+D179+D180+D181+D182+D183+D184+D185+D186+D187+D188+D189+D190+D191+D192+D193+(D194/2)</f>
        <v>0</v>
      </c>
      <c r="P194" s="537">
        <f t="shared" si="39"/>
        <v>0</v>
      </c>
      <c r="Q194" s="537">
        <f t="shared" si="40"/>
        <v>0</v>
      </c>
      <c r="R194" s="537">
        <f t="shared" si="47"/>
        <v>213.83080000000001</v>
      </c>
      <c r="S194" s="537">
        <f t="shared" si="62"/>
        <v>213.83080000000001</v>
      </c>
      <c r="T194" s="539">
        <f t="shared" si="41"/>
        <v>213.83080000000001</v>
      </c>
      <c r="V194" s="499">
        <f t="shared" si="42"/>
        <v>0</v>
      </c>
      <c r="W194" s="499"/>
      <c r="X194" s="499"/>
      <c r="Y194" s="499"/>
      <c r="Z194" s="499"/>
      <c r="AA194" s="499"/>
      <c r="AB194" s="540" t="str">
        <f t="shared" si="48"/>
        <v>use the locking pin</v>
      </c>
      <c r="AC194" s="541"/>
      <c r="AD194" s="541"/>
      <c r="AE194" s="541"/>
      <c r="AF194" s="499">
        <f t="shared" si="49"/>
        <v>0</v>
      </c>
      <c r="AG194" s="512">
        <f>SUM(D178:D194)+$C$177</f>
        <v>0</v>
      </c>
      <c r="AH194" s="512"/>
      <c r="AI194" s="317">
        <f t="shared" si="50"/>
        <v>66.255548399999995</v>
      </c>
      <c r="AJ194" s="503">
        <f t="shared" si="43"/>
        <v>0.91535047595051022</v>
      </c>
      <c r="AK194" s="319">
        <f t="shared" si="51"/>
        <v>278.56028065668761</v>
      </c>
      <c r="AL194" s="317">
        <f t="shared" si="52"/>
        <v>50.018549700000001</v>
      </c>
      <c r="AM194" s="504">
        <f t="shared" si="53"/>
        <v>0.76625250760411079</v>
      </c>
      <c r="AN194" s="321">
        <f t="shared" si="54"/>
        <v>213.83080789825695</v>
      </c>
      <c r="AO194" s="542"/>
      <c r="AP194" s="321">
        <f t="shared" si="55"/>
        <v>-648</v>
      </c>
      <c r="AQ194" s="506"/>
      <c r="AR194" s="506">
        <f t="shared" si="56"/>
        <v>492.39108855494453</v>
      </c>
      <c r="AS194" s="507">
        <f t="shared" si="64"/>
        <v>-213.83080789825695</v>
      </c>
      <c r="AT194" s="507"/>
      <c r="AU194" s="507">
        <f t="shared" si="63"/>
        <v>213.83080789825695</v>
      </c>
      <c r="AV194" s="509">
        <f t="shared" si="57"/>
        <v>-366.59286908558926</v>
      </c>
      <c r="AW194" s="509">
        <f t="shared" si="58"/>
        <v>-281.4071309144108</v>
      </c>
      <c r="AX194" s="510">
        <f t="shared" si="59"/>
        <v>-31.642732246632221</v>
      </c>
      <c r="AY194" s="510">
        <f t="shared" si="60"/>
        <v>-35.535702195981209</v>
      </c>
      <c r="AZ194" s="513">
        <f t="shared" si="61"/>
        <v>31.642732246632221</v>
      </c>
      <c r="BA194" s="513">
        <f t="shared" si="61"/>
        <v>35.535702195981209</v>
      </c>
      <c r="BE194" s="329">
        <v>12</v>
      </c>
      <c r="BF194" s="330">
        <f t="shared" si="68"/>
        <v>0</v>
      </c>
      <c r="BG194" s="45">
        <f t="shared" si="69"/>
        <v>0</v>
      </c>
      <c r="BH194" s="332">
        <f t="shared" si="65"/>
        <v>-273.73862283333295</v>
      </c>
      <c r="BI194" s="333">
        <f t="shared" si="66"/>
        <v>273.73862283333295</v>
      </c>
      <c r="BJ194" s="333">
        <f t="shared" si="70"/>
        <v>15.738622833332954</v>
      </c>
      <c r="BK194" s="333" t="b">
        <f t="shared" si="67"/>
        <v>0</v>
      </c>
      <c r="BL194" s="335">
        <v>12</v>
      </c>
      <c r="DE194" s="225"/>
      <c r="DF194" s="345"/>
      <c r="DG194" s="345"/>
      <c r="DH194" s="345"/>
      <c r="DI194" s="345"/>
      <c r="DJ194" s="345"/>
      <c r="DK194" s="345"/>
      <c r="DL194" s="226"/>
      <c r="DM194" s="226"/>
      <c r="DN194" s="226"/>
      <c r="DO194" s="226"/>
      <c r="DP194" s="226"/>
      <c r="DQ194" s="345"/>
      <c r="DR194" s="345"/>
      <c r="DS194" s="345"/>
      <c r="DT194" s="226"/>
      <c r="DU194" s="226"/>
      <c r="DV194" s="226"/>
      <c r="DW194" s="226"/>
      <c r="DX194" s="226"/>
      <c r="DY194" s="226"/>
      <c r="DZ194" s="226"/>
      <c r="EA194" s="226"/>
      <c r="EB194" s="226"/>
      <c r="EC194" s="226"/>
      <c r="ED194" s="225"/>
    </row>
    <row r="195" spans="2:134" ht="21" thickBot="1" x14ac:dyDescent="0.45">
      <c r="B195" s="307">
        <v>19</v>
      </c>
      <c r="C195" s="308"/>
      <c r="D195" s="27">
        <v>0</v>
      </c>
      <c r="E195" s="309" t="s">
        <v>130</v>
      </c>
      <c r="F195" s="288"/>
      <c r="G195" s="288">
        <f t="shared" si="44"/>
        <v>0</v>
      </c>
      <c r="H195" s="312">
        <v>279.06049999999999</v>
      </c>
      <c r="I195" s="313">
        <v>79.962900599999998</v>
      </c>
      <c r="J195" s="537">
        <f t="shared" si="45"/>
        <v>79.962900599999998</v>
      </c>
      <c r="K195" s="537">
        <f t="shared" si="46"/>
        <v>39.981450299999999</v>
      </c>
      <c r="L195" s="537">
        <f t="shared" si="36"/>
        <v>0.64253956655634092</v>
      </c>
      <c r="M195" s="537">
        <f t="shared" si="37"/>
        <v>179.30741271299578</v>
      </c>
      <c r="N195" s="537">
        <f t="shared" si="38"/>
        <v>358.61482542599157</v>
      </c>
      <c r="O195" s="537">
        <f>+C177+D178+D179+D180+D181+D182+D183+D184+D185+D186+D187+D188+D189+D190+D191+D192+D193+D194+(D195/2)</f>
        <v>0</v>
      </c>
      <c r="P195" s="537">
        <f t="shared" si="39"/>
        <v>0</v>
      </c>
      <c r="Q195" s="537">
        <f t="shared" si="40"/>
        <v>0</v>
      </c>
      <c r="R195" s="537">
        <f t="shared" si="47"/>
        <v>213.83080000000001</v>
      </c>
      <c r="S195" s="537">
        <f t="shared" si="62"/>
        <v>213.83080000000001</v>
      </c>
      <c r="T195" s="539">
        <f t="shared" si="41"/>
        <v>213.83080000000001</v>
      </c>
      <c r="V195" s="499">
        <f t="shared" si="42"/>
        <v>0</v>
      </c>
      <c r="W195" s="499"/>
      <c r="X195" s="499"/>
      <c r="Y195" s="499"/>
      <c r="Z195" s="499"/>
      <c r="AA195" s="499"/>
      <c r="AB195" s="540" t="str">
        <f t="shared" si="48"/>
        <v>use the locking pin</v>
      </c>
      <c r="AC195" s="541"/>
      <c r="AD195" s="541"/>
      <c r="AE195" s="541"/>
      <c r="AF195" s="499">
        <f t="shared" si="49"/>
        <v>0</v>
      </c>
      <c r="AG195" s="512">
        <f>SUM(D177:D195)+$C$177</f>
        <v>0</v>
      </c>
      <c r="AH195" s="512"/>
      <c r="AI195" s="317">
        <f t="shared" si="50"/>
        <v>66.255548399999995</v>
      </c>
      <c r="AJ195" s="503">
        <f t="shared" si="43"/>
        <v>0.91535047595051022</v>
      </c>
      <c r="AK195" s="319">
        <f t="shared" si="51"/>
        <v>278.56028065668761</v>
      </c>
      <c r="AL195" s="317">
        <f t="shared" si="52"/>
        <v>50.018549700000001</v>
      </c>
      <c r="AM195" s="504">
        <f t="shared" si="53"/>
        <v>0.76625250760411079</v>
      </c>
      <c r="AN195" s="321">
        <f t="shared" si="54"/>
        <v>213.83080789825695</v>
      </c>
      <c r="AO195" s="542"/>
      <c r="AP195" s="321">
        <f t="shared" si="55"/>
        <v>-688.5</v>
      </c>
      <c r="AQ195" s="506"/>
      <c r="AR195" s="506">
        <f t="shared" si="56"/>
        <v>492.39108855494453</v>
      </c>
      <c r="AS195" s="507">
        <f t="shared" si="64"/>
        <v>-213.83080789825695</v>
      </c>
      <c r="AT195" s="507"/>
      <c r="AU195" s="507">
        <f t="shared" si="63"/>
        <v>213.83080789825695</v>
      </c>
      <c r="AV195" s="509">
        <f t="shared" si="57"/>
        <v>-389.50492340343862</v>
      </c>
      <c r="AW195" s="509">
        <f t="shared" si="58"/>
        <v>-298.99507659656149</v>
      </c>
      <c r="AX195" s="510">
        <f t="shared" si="59"/>
        <v>-29.781395055653853</v>
      </c>
      <c r="AY195" s="510">
        <f t="shared" si="60"/>
        <v>-33.445366772688196</v>
      </c>
      <c r="AZ195" s="513">
        <f t="shared" si="61"/>
        <v>29.781395055653853</v>
      </c>
      <c r="BA195" s="513">
        <f t="shared" si="61"/>
        <v>33.445366772688196</v>
      </c>
      <c r="BE195" s="329">
        <v>13</v>
      </c>
      <c r="BF195" s="330">
        <f t="shared" si="68"/>
        <v>43</v>
      </c>
      <c r="BG195" s="45">
        <f t="shared" si="69"/>
        <v>43</v>
      </c>
      <c r="BH195" s="332">
        <f t="shared" si="65"/>
        <v>-230.73862283333295</v>
      </c>
      <c r="BI195" s="333">
        <f t="shared" si="66"/>
        <v>230.73862283333295</v>
      </c>
      <c r="BJ195" s="333">
        <f t="shared" si="70"/>
        <v>15.738622833332954</v>
      </c>
      <c r="BK195" s="333" t="b">
        <f t="shared" si="67"/>
        <v>0</v>
      </c>
      <c r="BL195" s="335">
        <v>13</v>
      </c>
      <c r="DE195" s="225"/>
      <c r="DF195" s="345"/>
      <c r="DG195" s="345"/>
      <c r="DH195" s="345"/>
      <c r="DI195" s="345"/>
      <c r="DJ195" s="345"/>
      <c r="DK195" s="345"/>
      <c r="DL195" s="225"/>
      <c r="DM195" s="225"/>
      <c r="DN195" s="225"/>
      <c r="DO195" s="225"/>
      <c r="DP195" s="345"/>
      <c r="DQ195" s="345"/>
      <c r="DR195" s="345"/>
      <c r="DS195" s="345"/>
      <c r="DT195" s="225"/>
      <c r="DU195" s="225"/>
      <c r="DV195" s="225"/>
      <c r="DW195" s="225"/>
      <c r="DX195" s="345"/>
      <c r="DY195" s="345"/>
      <c r="DZ195" s="345"/>
      <c r="EA195" s="345"/>
      <c r="EB195" s="345"/>
      <c r="EC195" s="345"/>
      <c r="ED195" s="225"/>
    </row>
    <row r="196" spans="2:134" ht="21" thickBot="1" x14ac:dyDescent="0.45">
      <c r="B196" s="307">
        <v>20</v>
      </c>
      <c r="C196" s="308"/>
      <c r="D196" s="27">
        <v>0</v>
      </c>
      <c r="E196" s="309" t="s">
        <v>130</v>
      </c>
      <c r="F196" s="288"/>
      <c r="G196" s="288">
        <f t="shared" si="44"/>
        <v>0</v>
      </c>
      <c r="H196" s="312">
        <v>279.06049999999999</v>
      </c>
      <c r="I196" s="313">
        <v>79.962900599999998</v>
      </c>
      <c r="J196" s="537">
        <f t="shared" si="45"/>
        <v>79.962900599999998</v>
      </c>
      <c r="K196" s="537">
        <f t="shared" si="46"/>
        <v>39.981450299999999</v>
      </c>
      <c r="L196" s="537">
        <f t="shared" si="36"/>
        <v>0.64253956655634092</v>
      </c>
      <c r="M196" s="537">
        <f t="shared" si="37"/>
        <v>179.30741271299578</v>
      </c>
      <c r="N196" s="537">
        <f t="shared" si="38"/>
        <v>358.61482542599157</v>
      </c>
      <c r="O196" s="537">
        <f>+C177+D178+D179+D180+D181+D182+D183+D184+D185+D186+D187+D188+D189+D190+D191+D192+D193+D194+D195+(D196/2)</f>
        <v>0</v>
      </c>
      <c r="P196" s="537">
        <f t="shared" si="39"/>
        <v>0</v>
      </c>
      <c r="Q196" s="537">
        <f t="shared" si="40"/>
        <v>0</v>
      </c>
      <c r="R196" s="537">
        <f t="shared" si="47"/>
        <v>213.83080000000001</v>
      </c>
      <c r="S196" s="537">
        <f t="shared" si="62"/>
        <v>213.83080000000001</v>
      </c>
      <c r="T196" s="539">
        <f t="shared" si="41"/>
        <v>213.83080000000001</v>
      </c>
      <c r="V196" s="499">
        <f t="shared" si="42"/>
        <v>0</v>
      </c>
      <c r="W196" s="499"/>
      <c r="X196" s="499"/>
      <c r="Y196" s="499"/>
      <c r="Z196" s="499"/>
      <c r="AA196" s="499"/>
      <c r="AB196" s="540" t="str">
        <f t="shared" si="48"/>
        <v>use the locking pin</v>
      </c>
      <c r="AC196" s="541"/>
      <c r="AD196" s="541"/>
      <c r="AE196" s="541"/>
      <c r="AF196" s="499">
        <f t="shared" si="49"/>
        <v>0</v>
      </c>
      <c r="AG196" s="512">
        <f>SUM(D178:D196)+$C$177</f>
        <v>0</v>
      </c>
      <c r="AH196" s="512"/>
      <c r="AI196" s="317">
        <f t="shared" si="50"/>
        <v>66.255548399999995</v>
      </c>
      <c r="AJ196" s="503">
        <f t="shared" si="43"/>
        <v>0.91535047595051022</v>
      </c>
      <c r="AK196" s="319">
        <f t="shared" si="51"/>
        <v>278.56028065668761</v>
      </c>
      <c r="AL196" s="317">
        <f t="shared" si="52"/>
        <v>50.018549700000001</v>
      </c>
      <c r="AM196" s="504">
        <f t="shared" si="53"/>
        <v>0.76625250760411079</v>
      </c>
      <c r="AN196" s="321">
        <f t="shared" si="54"/>
        <v>213.83080789825695</v>
      </c>
      <c r="AO196" s="542"/>
      <c r="AP196" s="321">
        <f t="shared" si="55"/>
        <v>-729</v>
      </c>
      <c r="AQ196" s="506"/>
      <c r="AR196" s="506">
        <f t="shared" si="56"/>
        <v>492.39108855494453</v>
      </c>
      <c r="AS196" s="507">
        <f t="shared" si="64"/>
        <v>-213.83080789825695</v>
      </c>
      <c r="AT196" s="507"/>
      <c r="AU196" s="507">
        <f t="shared" si="63"/>
        <v>213.83080789825695</v>
      </c>
      <c r="AV196" s="509">
        <f t="shared" si="57"/>
        <v>-412.41697772128794</v>
      </c>
      <c r="AW196" s="509">
        <f t="shared" si="58"/>
        <v>-316.58302227871212</v>
      </c>
      <c r="AX196" s="510">
        <f t="shared" si="59"/>
        <v>-28.126873108117529</v>
      </c>
      <c r="AY196" s="510">
        <f t="shared" si="60"/>
        <v>-31.587290840872189</v>
      </c>
      <c r="AZ196" s="513">
        <f t="shared" si="61"/>
        <v>28.126873108117529</v>
      </c>
      <c r="BA196" s="513">
        <f t="shared" si="61"/>
        <v>31.587290840872189</v>
      </c>
      <c r="BE196" s="329">
        <v>14</v>
      </c>
      <c r="BF196" s="330">
        <f t="shared" si="68"/>
        <v>86</v>
      </c>
      <c r="BG196" s="45">
        <f t="shared" si="69"/>
        <v>86</v>
      </c>
      <c r="BH196" s="332">
        <f t="shared" si="65"/>
        <v>-187.73862283333295</v>
      </c>
      <c r="BI196" s="333">
        <f t="shared" si="66"/>
        <v>187.73862283333295</v>
      </c>
      <c r="BJ196" s="333">
        <f t="shared" si="70"/>
        <v>15.738622833332954</v>
      </c>
      <c r="BK196" s="333" t="b">
        <f t="shared" si="67"/>
        <v>0</v>
      </c>
      <c r="BL196" s="335">
        <v>14</v>
      </c>
      <c r="DE196" s="225"/>
      <c r="DF196" s="225"/>
      <c r="DG196" s="225"/>
      <c r="DH196" s="225"/>
      <c r="DI196" s="225"/>
      <c r="DJ196" s="225"/>
      <c r="DK196" s="225"/>
      <c r="DL196" s="225"/>
      <c r="DM196" s="225"/>
      <c r="DN196" s="225"/>
      <c r="DO196" s="225"/>
      <c r="DP196" s="225"/>
      <c r="DQ196" s="225"/>
      <c r="DR196" s="225"/>
      <c r="DS196" s="225"/>
      <c r="DT196" s="225"/>
      <c r="DU196" s="225"/>
      <c r="DV196" s="225"/>
      <c r="DW196" s="225"/>
      <c r="DX196" s="225"/>
      <c r="DY196" s="225"/>
      <c r="DZ196" s="225"/>
      <c r="EA196" s="225"/>
      <c r="EB196" s="225"/>
      <c r="EC196" s="225"/>
      <c r="ED196" s="225"/>
    </row>
    <row r="197" spans="2:134" ht="20.25" x14ac:dyDescent="0.4">
      <c r="BE197" s="329">
        <v>15</v>
      </c>
      <c r="BF197" s="330">
        <f t="shared" si="68"/>
        <v>129</v>
      </c>
      <c r="BG197" s="45">
        <f t="shared" si="69"/>
        <v>129</v>
      </c>
      <c r="BH197" s="332">
        <f t="shared" si="65"/>
        <v>-144.73862283333295</v>
      </c>
      <c r="BI197" s="333">
        <f t="shared" si="66"/>
        <v>144.73862283333295</v>
      </c>
      <c r="BJ197" s="333">
        <f t="shared" si="70"/>
        <v>15.738622833332954</v>
      </c>
      <c r="BK197" s="333" t="b">
        <f t="shared" si="67"/>
        <v>0</v>
      </c>
      <c r="BL197" s="335">
        <v>15</v>
      </c>
      <c r="DE197" s="225"/>
      <c r="DF197" s="225"/>
      <c r="DG197" s="225"/>
      <c r="DH197" s="225"/>
      <c r="DI197" s="225"/>
      <c r="DJ197" s="225"/>
      <c r="DK197" s="225"/>
      <c r="DL197" s="225"/>
      <c r="DM197" s="225"/>
      <c r="DN197" s="225"/>
      <c r="DO197" s="225"/>
      <c r="DP197" s="225"/>
      <c r="DQ197" s="225"/>
      <c r="DR197" s="225"/>
      <c r="DS197" s="225"/>
      <c r="DT197" s="225"/>
      <c r="DU197" s="225"/>
      <c r="DV197" s="225"/>
      <c r="DW197" s="225"/>
      <c r="DX197" s="225"/>
      <c r="DY197" s="225"/>
      <c r="DZ197" s="225"/>
      <c r="EA197" s="225"/>
      <c r="EB197" s="225"/>
      <c r="EC197" s="225"/>
      <c r="ED197" s="225"/>
    </row>
    <row r="198" spans="2:134" ht="20.25" x14ac:dyDescent="0.4">
      <c r="BE198" s="329">
        <v>16</v>
      </c>
      <c r="BF198" s="330">
        <f t="shared" si="68"/>
        <v>172</v>
      </c>
      <c r="BG198" s="45">
        <f t="shared" si="69"/>
        <v>172</v>
      </c>
      <c r="BH198" s="332">
        <f t="shared" si="65"/>
        <v>-101.73862283333295</v>
      </c>
      <c r="BI198" s="333">
        <f t="shared" si="66"/>
        <v>101.73862283333295</v>
      </c>
      <c r="BJ198" s="333">
        <f t="shared" si="70"/>
        <v>15.738622833332954</v>
      </c>
      <c r="BK198" s="333" t="b">
        <f t="shared" si="67"/>
        <v>0</v>
      </c>
      <c r="BL198" s="335">
        <v>16</v>
      </c>
    </row>
    <row r="199" spans="2:134" ht="20.25" x14ac:dyDescent="0.4">
      <c r="BE199" s="329">
        <v>17</v>
      </c>
      <c r="BF199" s="330">
        <f t="shared" si="68"/>
        <v>215</v>
      </c>
      <c r="BG199" s="45">
        <f t="shared" si="69"/>
        <v>215</v>
      </c>
      <c r="BH199" s="332">
        <f t="shared" si="65"/>
        <v>-58.738622833332954</v>
      </c>
      <c r="BI199" s="333">
        <f t="shared" si="66"/>
        <v>58.738622833332954</v>
      </c>
      <c r="BJ199" s="333">
        <f t="shared" si="70"/>
        <v>15.738622833332954</v>
      </c>
      <c r="BK199" s="333" t="b">
        <f t="shared" si="67"/>
        <v>0</v>
      </c>
      <c r="BL199" s="335">
        <v>17</v>
      </c>
    </row>
    <row r="200" spans="2:134" ht="20.25" x14ac:dyDescent="0.4">
      <c r="BE200" s="329">
        <v>18</v>
      </c>
      <c r="BF200" s="330">
        <f t="shared" si="68"/>
        <v>258</v>
      </c>
      <c r="BG200" s="45">
        <f t="shared" si="69"/>
        <v>258</v>
      </c>
      <c r="BH200" s="332">
        <f t="shared" si="65"/>
        <v>-15.738622833332954</v>
      </c>
      <c r="BI200" s="333">
        <f t="shared" si="66"/>
        <v>15.738622833332954</v>
      </c>
      <c r="BJ200" s="333">
        <f t="shared" si="70"/>
        <v>15.738622833332954</v>
      </c>
      <c r="BK200" s="333">
        <f t="shared" si="67"/>
        <v>18</v>
      </c>
      <c r="BL200" s="335">
        <v>18</v>
      </c>
    </row>
    <row r="201" spans="2:134" ht="20.25" x14ac:dyDescent="0.4">
      <c r="BE201" s="329">
        <v>19</v>
      </c>
      <c r="BF201" s="330">
        <f t="shared" si="68"/>
        <v>301</v>
      </c>
      <c r="BG201" s="45">
        <f t="shared" si="69"/>
        <v>301</v>
      </c>
      <c r="BH201" s="332">
        <f t="shared" si="65"/>
        <v>27.261377166667046</v>
      </c>
      <c r="BI201" s="333">
        <f t="shared" si="66"/>
        <v>27.261377166667046</v>
      </c>
      <c r="BJ201" s="333">
        <f t="shared" si="70"/>
        <v>15.738622833332954</v>
      </c>
      <c r="BK201" s="333" t="b">
        <f t="shared" si="67"/>
        <v>0</v>
      </c>
      <c r="BL201" s="335">
        <v>19</v>
      </c>
    </row>
    <row r="202" spans="2:134" ht="20.25" x14ac:dyDescent="0.4">
      <c r="BE202" s="329">
        <v>20</v>
      </c>
      <c r="BF202" s="330">
        <f t="shared" si="68"/>
        <v>344</v>
      </c>
      <c r="BG202" s="45">
        <f t="shared" si="69"/>
        <v>344</v>
      </c>
      <c r="BH202" s="332">
        <f t="shared" si="65"/>
        <v>70.261377166667046</v>
      </c>
      <c r="BI202" s="333">
        <f t="shared" si="66"/>
        <v>70.261377166667046</v>
      </c>
      <c r="BJ202" s="333">
        <f t="shared" si="70"/>
        <v>15.738622833332954</v>
      </c>
      <c r="BK202" s="333" t="b">
        <f t="shared" si="67"/>
        <v>0</v>
      </c>
      <c r="BL202" s="335">
        <v>20</v>
      </c>
    </row>
    <row r="203" spans="2:134" ht="20.25" x14ac:dyDescent="0.4">
      <c r="BE203" s="329">
        <v>21</v>
      </c>
      <c r="BF203" s="330">
        <f t="shared" si="68"/>
        <v>387</v>
      </c>
      <c r="BG203" s="45">
        <f t="shared" si="69"/>
        <v>387</v>
      </c>
      <c r="BH203" s="332">
        <f t="shared" si="65"/>
        <v>113.26137716666705</v>
      </c>
      <c r="BI203" s="333">
        <f t="shared" si="66"/>
        <v>113.26137716666705</v>
      </c>
      <c r="BJ203" s="333">
        <f t="shared" si="70"/>
        <v>15.738622833332954</v>
      </c>
      <c r="BK203" s="333" t="b">
        <f t="shared" si="67"/>
        <v>0</v>
      </c>
      <c r="BL203" s="335">
        <v>21</v>
      </c>
    </row>
    <row r="204" spans="2:134" ht="20.25" x14ac:dyDescent="0.4">
      <c r="BE204" s="329">
        <v>22</v>
      </c>
      <c r="BF204" s="330">
        <f t="shared" si="68"/>
        <v>430</v>
      </c>
      <c r="BG204" s="45">
        <f t="shared" si="69"/>
        <v>430</v>
      </c>
      <c r="BH204" s="332">
        <f t="shared" si="65"/>
        <v>156.26137716666705</v>
      </c>
      <c r="BI204" s="333">
        <f t="shared" si="66"/>
        <v>156.26137716666705</v>
      </c>
      <c r="BJ204" s="333">
        <f t="shared" si="70"/>
        <v>15.738622833332954</v>
      </c>
      <c r="BK204" s="333" t="b">
        <f t="shared" si="67"/>
        <v>0</v>
      </c>
      <c r="BL204" s="335">
        <v>22</v>
      </c>
    </row>
    <row r="205" spans="2:134" ht="20.25" x14ac:dyDescent="0.4">
      <c r="BE205" s="329">
        <v>23</v>
      </c>
      <c r="BF205" s="330">
        <f t="shared" si="68"/>
        <v>473</v>
      </c>
      <c r="BG205" s="45">
        <f t="shared" si="69"/>
        <v>473</v>
      </c>
      <c r="BH205" s="332">
        <f t="shared" si="65"/>
        <v>199.26137716666705</v>
      </c>
      <c r="BI205" s="333">
        <f t="shared" si="66"/>
        <v>199.26137716666705</v>
      </c>
      <c r="BJ205" s="333">
        <f t="shared" si="70"/>
        <v>15.738622833332954</v>
      </c>
      <c r="BK205" s="333" t="b">
        <f t="shared" si="67"/>
        <v>0</v>
      </c>
      <c r="BL205" s="335">
        <v>23</v>
      </c>
    </row>
    <row r="206" spans="2:134" ht="20.25" x14ac:dyDescent="0.4">
      <c r="BE206" s="329">
        <v>24</v>
      </c>
      <c r="BF206" s="330">
        <f t="shared" si="68"/>
        <v>516</v>
      </c>
      <c r="BG206" s="45">
        <f t="shared" si="69"/>
        <v>516</v>
      </c>
      <c r="BH206" s="332">
        <f t="shared" si="65"/>
        <v>242.26137716666705</v>
      </c>
      <c r="BI206" s="333">
        <f t="shared" si="66"/>
        <v>242.26137716666705</v>
      </c>
      <c r="BJ206" s="333">
        <f t="shared" si="70"/>
        <v>15.738622833332954</v>
      </c>
      <c r="BK206" s="333" t="b">
        <f t="shared" si="67"/>
        <v>0</v>
      </c>
      <c r="BL206" s="335">
        <v>24</v>
      </c>
    </row>
    <row r="207" spans="2:134" ht="20.25" x14ac:dyDescent="0.4">
      <c r="BE207" s="329">
        <v>25</v>
      </c>
      <c r="BF207" s="330">
        <f t="shared" si="68"/>
        <v>559</v>
      </c>
      <c r="BG207" s="45">
        <f t="shared" si="69"/>
        <v>559</v>
      </c>
      <c r="BH207" s="332">
        <f t="shared" si="65"/>
        <v>285.26137716666705</v>
      </c>
      <c r="BI207" s="333">
        <f t="shared" si="66"/>
        <v>285.26137716666705</v>
      </c>
      <c r="BJ207" s="333">
        <f t="shared" si="70"/>
        <v>15.738622833332954</v>
      </c>
      <c r="BK207" s="333" t="b">
        <f t="shared" si="67"/>
        <v>0</v>
      </c>
      <c r="BL207" s="335">
        <v>25</v>
      </c>
    </row>
    <row r="208" spans="2:134" ht="20.25" x14ac:dyDescent="0.4">
      <c r="BE208" s="329">
        <v>26</v>
      </c>
      <c r="BF208" s="330">
        <f t="shared" si="68"/>
        <v>602</v>
      </c>
      <c r="BG208" s="45">
        <f t="shared" si="69"/>
        <v>602</v>
      </c>
      <c r="BH208" s="332">
        <f t="shared" si="65"/>
        <v>328.26137716666705</v>
      </c>
      <c r="BI208" s="333">
        <f t="shared" si="66"/>
        <v>328.26137716666705</v>
      </c>
      <c r="BJ208" s="333">
        <f t="shared" si="70"/>
        <v>15.738622833332954</v>
      </c>
      <c r="BK208" s="333" t="b">
        <f t="shared" si="67"/>
        <v>0</v>
      </c>
      <c r="BL208" s="335">
        <v>26</v>
      </c>
    </row>
    <row r="209" spans="57:64" ht="20.25" x14ac:dyDescent="0.4">
      <c r="BE209" s="329">
        <v>27</v>
      </c>
      <c r="BF209" s="330">
        <f t="shared" si="68"/>
        <v>645</v>
      </c>
      <c r="BG209" s="45">
        <f t="shared" si="69"/>
        <v>645</v>
      </c>
      <c r="BH209" s="332">
        <f t="shared" si="65"/>
        <v>371.26137716666705</v>
      </c>
      <c r="BI209" s="333">
        <f t="shared" si="66"/>
        <v>371.26137716666705</v>
      </c>
      <c r="BJ209" s="333">
        <f t="shared" si="70"/>
        <v>15.738622833332954</v>
      </c>
      <c r="BK209" s="333" t="b">
        <f t="shared" si="67"/>
        <v>0</v>
      </c>
      <c r="BL209" s="335">
        <v>27</v>
      </c>
    </row>
    <row r="210" spans="57:64" ht="20.25" x14ac:dyDescent="0.4">
      <c r="BE210" s="329">
        <v>28</v>
      </c>
      <c r="BF210" s="330">
        <f t="shared" si="68"/>
        <v>688</v>
      </c>
      <c r="BG210" s="45">
        <f t="shared" si="69"/>
        <v>688</v>
      </c>
      <c r="BH210" s="332">
        <f t="shared" si="65"/>
        <v>414.26137716666705</v>
      </c>
      <c r="BI210" s="333">
        <f t="shared" si="66"/>
        <v>414.26137716666705</v>
      </c>
      <c r="BJ210" s="333">
        <f t="shared" si="70"/>
        <v>15.738622833332954</v>
      </c>
      <c r="BK210" s="333" t="b">
        <f t="shared" si="67"/>
        <v>0</v>
      </c>
      <c r="BL210" s="335">
        <v>28</v>
      </c>
    </row>
    <row r="211" spans="57:64" ht="20.25" x14ac:dyDescent="0.4">
      <c r="BE211" s="329">
        <v>29</v>
      </c>
      <c r="BF211" s="330">
        <f t="shared" si="68"/>
        <v>731</v>
      </c>
      <c r="BG211" s="45">
        <f t="shared" si="69"/>
        <v>731</v>
      </c>
      <c r="BH211" s="332">
        <f t="shared" si="65"/>
        <v>457.26137716666705</v>
      </c>
      <c r="BI211" s="333">
        <f t="shared" si="66"/>
        <v>457.26137716666705</v>
      </c>
      <c r="BJ211" s="333">
        <f t="shared" si="70"/>
        <v>15.738622833332954</v>
      </c>
      <c r="BK211" s="333" t="b">
        <f t="shared" si="67"/>
        <v>0</v>
      </c>
      <c r="BL211" s="335">
        <v>29</v>
      </c>
    </row>
    <row r="212" spans="57:64" ht="20.25" x14ac:dyDescent="0.4">
      <c r="BE212" s="329">
        <v>30</v>
      </c>
      <c r="BF212" s="330">
        <f t="shared" si="68"/>
        <v>774</v>
      </c>
      <c r="BG212" s="45">
        <f t="shared" si="69"/>
        <v>774</v>
      </c>
      <c r="BH212" s="332">
        <f t="shared" si="65"/>
        <v>500.26137716666705</v>
      </c>
      <c r="BI212" s="333">
        <f t="shared" si="66"/>
        <v>500.26137716666705</v>
      </c>
      <c r="BJ212" s="333">
        <f t="shared" si="70"/>
        <v>15.738622833332954</v>
      </c>
      <c r="BK212" s="333" t="b">
        <f t="shared" si="67"/>
        <v>0</v>
      </c>
      <c r="BL212" s="335">
        <v>30</v>
      </c>
    </row>
    <row r="213" spans="57:64" ht="20.25" x14ac:dyDescent="0.4">
      <c r="BE213" s="329">
        <v>31</v>
      </c>
      <c r="BF213" s="330">
        <f t="shared" si="68"/>
        <v>817</v>
      </c>
      <c r="BG213" s="45">
        <f t="shared" si="69"/>
        <v>817</v>
      </c>
      <c r="BH213" s="332">
        <f t="shared" si="65"/>
        <v>543.26137716666699</v>
      </c>
      <c r="BI213" s="333">
        <f t="shared" si="66"/>
        <v>543.26137716666699</v>
      </c>
      <c r="BJ213" s="333">
        <f t="shared" si="70"/>
        <v>15.738622833332954</v>
      </c>
      <c r="BK213" s="333" t="b">
        <f t="shared" si="67"/>
        <v>0</v>
      </c>
      <c r="BL213" s="335">
        <v>31</v>
      </c>
    </row>
    <row r="214" spans="57:64" ht="20.25" x14ac:dyDescent="0.4">
      <c r="BE214" s="329">
        <v>32</v>
      </c>
      <c r="BF214" s="330">
        <f t="shared" si="68"/>
        <v>860</v>
      </c>
      <c r="BG214" s="45">
        <f t="shared" si="69"/>
        <v>860</v>
      </c>
      <c r="BH214" s="332">
        <f t="shared" si="65"/>
        <v>586.26137716666699</v>
      </c>
      <c r="BI214" s="333">
        <f t="shared" si="66"/>
        <v>586.26137716666699</v>
      </c>
      <c r="BJ214" s="333">
        <f t="shared" si="70"/>
        <v>15.738622833332954</v>
      </c>
      <c r="BK214" s="333" t="b">
        <f t="shared" si="67"/>
        <v>0</v>
      </c>
      <c r="BL214" s="335">
        <v>32</v>
      </c>
    </row>
    <row r="215" spans="57:64" ht="20.25" x14ac:dyDescent="0.4">
      <c r="BE215" s="329">
        <v>33</v>
      </c>
      <c r="BF215" s="330">
        <f t="shared" si="68"/>
        <v>903</v>
      </c>
      <c r="BG215" s="45">
        <f t="shared" si="69"/>
        <v>903</v>
      </c>
      <c r="BH215" s="332">
        <f t="shared" si="65"/>
        <v>629.26137716666699</v>
      </c>
      <c r="BI215" s="333">
        <f t="shared" si="66"/>
        <v>629.26137716666699</v>
      </c>
      <c r="BJ215" s="333">
        <f t="shared" si="70"/>
        <v>15.738622833332954</v>
      </c>
      <c r="BK215" s="333" t="b">
        <f t="shared" si="67"/>
        <v>0</v>
      </c>
      <c r="BL215" s="335">
        <v>33</v>
      </c>
    </row>
    <row r="216" spans="57:64" ht="20.25" x14ac:dyDescent="0.4">
      <c r="BE216" s="329">
        <v>34</v>
      </c>
      <c r="BF216" s="330">
        <f t="shared" si="68"/>
        <v>946</v>
      </c>
      <c r="BG216" s="45">
        <f t="shared" si="69"/>
        <v>946</v>
      </c>
      <c r="BH216" s="332">
        <f t="shared" si="65"/>
        <v>672.26137716666699</v>
      </c>
      <c r="BI216" s="333">
        <f t="shared" si="66"/>
        <v>672.26137716666699</v>
      </c>
      <c r="BJ216" s="333">
        <f t="shared" si="70"/>
        <v>15.738622833332954</v>
      </c>
      <c r="BK216" s="333" t="b">
        <f t="shared" si="67"/>
        <v>0</v>
      </c>
      <c r="BL216" s="335">
        <v>34</v>
      </c>
    </row>
    <row r="217" spans="57:64" ht="20.25" x14ac:dyDescent="0.4">
      <c r="BE217" s="329">
        <v>35</v>
      </c>
      <c r="BF217" s="330">
        <f t="shared" si="68"/>
        <v>989</v>
      </c>
      <c r="BG217" s="45">
        <f t="shared" si="69"/>
        <v>989</v>
      </c>
      <c r="BH217" s="332">
        <f t="shared" si="65"/>
        <v>715.26137716666699</v>
      </c>
      <c r="BI217" s="333">
        <f t="shared" si="66"/>
        <v>715.26137716666699</v>
      </c>
      <c r="BJ217" s="333">
        <f t="shared" si="70"/>
        <v>15.738622833332954</v>
      </c>
      <c r="BK217" s="333" t="b">
        <f t="shared" si="67"/>
        <v>0</v>
      </c>
      <c r="BL217" s="335">
        <v>35</v>
      </c>
    </row>
    <row r="218" spans="57:64" ht="20.25" x14ac:dyDescent="0.4">
      <c r="BE218" s="329">
        <v>36</v>
      </c>
      <c r="BF218" s="330">
        <f t="shared" si="68"/>
        <v>1032</v>
      </c>
      <c r="BG218" s="45">
        <f t="shared" si="69"/>
        <v>1032</v>
      </c>
      <c r="BH218" s="332">
        <f t="shared" si="65"/>
        <v>758.26137716666699</v>
      </c>
      <c r="BI218" s="333">
        <f t="shared" si="66"/>
        <v>758.26137716666699</v>
      </c>
      <c r="BJ218" s="333">
        <f t="shared" si="70"/>
        <v>15.738622833332954</v>
      </c>
      <c r="BK218" s="333" t="b">
        <f t="shared" si="67"/>
        <v>0</v>
      </c>
      <c r="BL218" s="335">
        <v>36</v>
      </c>
    </row>
    <row r="219" spans="57:64" ht="20.25" x14ac:dyDescent="0.4">
      <c r="BE219" s="339">
        <v>37</v>
      </c>
      <c r="BF219" s="340">
        <f t="shared" si="68"/>
        <v>1075</v>
      </c>
      <c r="BG219" s="45">
        <f t="shared" si="69"/>
        <v>1075</v>
      </c>
      <c r="BH219" s="332">
        <f t="shared" si="65"/>
        <v>801.26137716666699</v>
      </c>
      <c r="BI219" s="333">
        <f t="shared" si="66"/>
        <v>801.26137716666699</v>
      </c>
      <c r="BJ219" s="333">
        <f t="shared" si="70"/>
        <v>15.738622833332954</v>
      </c>
      <c r="BK219" s="333" t="b">
        <f t="shared" si="67"/>
        <v>0</v>
      </c>
      <c r="BL219" s="341">
        <v>37</v>
      </c>
    </row>
    <row r="220" spans="57:64" x14ac:dyDescent="0.25">
      <c r="BE220" s="225"/>
      <c r="BF220" s="441"/>
      <c r="BG220" s="225"/>
    </row>
    <row r="221" spans="57:64" x14ac:dyDescent="0.25">
      <c r="BE221" s="225"/>
      <c r="BF221" s="441"/>
      <c r="BG221" s="225"/>
    </row>
    <row r="222" spans="57:64" x14ac:dyDescent="0.25">
      <c r="BE222" s="225"/>
      <c r="BF222" s="441"/>
      <c r="BG222" s="225"/>
    </row>
    <row r="223" spans="57:64" x14ac:dyDescent="0.25">
      <c r="BE223" s="225"/>
      <c r="BF223" s="441"/>
      <c r="BG223" s="225"/>
    </row>
    <row r="224" spans="57:64" x14ac:dyDescent="0.25">
      <c r="BE224" s="225"/>
      <c r="BF224" s="441"/>
      <c r="BG224" s="225"/>
    </row>
    <row r="225" spans="57:59" x14ac:dyDescent="0.25">
      <c r="BE225" s="225"/>
      <c r="BF225" s="441"/>
      <c r="BG225" s="225"/>
    </row>
    <row r="226" spans="57:59" x14ac:dyDescent="0.25">
      <c r="BE226" s="225"/>
      <c r="BF226" s="97"/>
      <c r="BG226" s="225"/>
    </row>
    <row r="227" spans="57:59" x14ac:dyDescent="0.25">
      <c r="BE227" s="225"/>
      <c r="BF227" s="97"/>
      <c r="BG227" s="225"/>
    </row>
    <row r="228" spans="57:59" x14ac:dyDescent="0.25">
      <c r="BE228" s="225"/>
      <c r="BF228" s="97"/>
      <c r="BG228" s="225"/>
    </row>
  </sheetData>
  <sheetProtection password="CA11" sheet="1" objects="1" scenarios="1" selectLockedCells="1"/>
  <protectedRanges>
    <protectedRange sqref="B147 B150 D153:D164 B174 D177:D196" name="Range1"/>
  </protectedRanges>
  <mergeCells count="23">
    <mergeCell ref="BV160:BW160"/>
    <mergeCell ref="B145:B146"/>
    <mergeCell ref="W150:AA150"/>
    <mergeCell ref="AZ150:BA150"/>
    <mergeCell ref="AZ174:BA174"/>
    <mergeCell ref="BV158:BX158"/>
    <mergeCell ref="DF82:DG82"/>
    <mergeCell ref="CH160:CI160"/>
    <mergeCell ref="DK165:DM165"/>
    <mergeCell ref="DK170:DL170"/>
    <mergeCell ref="DW170:DX170"/>
    <mergeCell ref="B129:E129"/>
    <mergeCell ref="BQ25:BR25"/>
    <mergeCell ref="CQ26:DA27"/>
    <mergeCell ref="BQ27:BR27"/>
    <mergeCell ref="CO27:CP27"/>
    <mergeCell ref="BQ29:CA30"/>
    <mergeCell ref="CB30:CC30"/>
    <mergeCell ref="CZ30:DA30"/>
    <mergeCell ref="BQ32:CA33"/>
    <mergeCell ref="CS32:DA33"/>
    <mergeCell ref="CB33:CC33"/>
    <mergeCell ref="CQ33:CR33"/>
  </mergeCells>
  <conditionalFormatting sqref="AB26:AE26 U26 AB29:AE31 AB103:AE137 U29:U31 U103:U137">
    <cfRule type="cellIs" dxfId="915" priority="110" stopIfTrue="1" operator="between">
      <formula>"OVERLOAD"</formula>
      <formula>"OVERLOAD"</formula>
    </cfRule>
  </conditionalFormatting>
  <conditionalFormatting sqref="DF191:EC192 DK119:DX122">
    <cfRule type="cellIs" dxfId="914" priority="109" stopIfTrue="1" operator="equal">
      <formula>FALSE</formula>
    </cfRule>
  </conditionalFormatting>
  <conditionalFormatting sqref="DF189:EC189">
    <cfRule type="cellIs" dxfId="913" priority="31" stopIfTrue="1" operator="equal">
      <formula>0</formula>
    </cfRule>
  </conditionalFormatting>
  <conditionalFormatting sqref="D153 K153:O153 T153:V153 AB153 X153">
    <cfRule type="expression" dxfId="912" priority="103" stopIfTrue="1">
      <formula>$B$150&lt;1</formula>
    </cfRule>
  </conditionalFormatting>
  <conditionalFormatting sqref="AX154:BA154 D154 J154:AB154">
    <cfRule type="expression" dxfId="911" priority="101" stopIfTrue="1">
      <formula>$B$150&lt;2</formula>
    </cfRule>
  </conditionalFormatting>
  <conditionalFormatting sqref="AX155:BA155 D155 J155:AB155">
    <cfRule type="expression" dxfId="910" priority="100" stopIfTrue="1">
      <formula>$B$150&lt;3</formula>
    </cfRule>
  </conditionalFormatting>
  <conditionalFormatting sqref="AX156:BA156 D156 J156:AB156">
    <cfRule type="expression" dxfId="909" priority="99" stopIfTrue="1">
      <formula>$B$150&lt;4</formula>
    </cfRule>
  </conditionalFormatting>
  <conditionalFormatting sqref="AX157:BA157 D157 J157:AB157">
    <cfRule type="expression" dxfId="908" priority="98" stopIfTrue="1">
      <formula>$B$150&lt;5</formula>
    </cfRule>
  </conditionalFormatting>
  <conditionalFormatting sqref="AX158:BA158 D158 J158:AB158">
    <cfRule type="expression" dxfId="907" priority="97" stopIfTrue="1">
      <formula>$B$150&lt;6</formula>
    </cfRule>
  </conditionalFormatting>
  <conditionalFormatting sqref="AX159:BA159 D159 J159:AB159">
    <cfRule type="expression" dxfId="906" priority="96" stopIfTrue="1">
      <formula>$B$150&lt;7</formula>
    </cfRule>
  </conditionalFormatting>
  <conditionalFormatting sqref="AX160:BA160 D160 J160:AB160">
    <cfRule type="expression" dxfId="905" priority="95" stopIfTrue="1">
      <formula>$B$150&lt;8</formula>
    </cfRule>
  </conditionalFormatting>
  <conditionalFormatting sqref="AX161:BA161 D161 J161:AB161">
    <cfRule type="expression" dxfId="904" priority="94" stopIfTrue="1">
      <formula>$B$150&lt;9</formula>
    </cfRule>
  </conditionalFormatting>
  <conditionalFormatting sqref="AX162:BA162 D162 J162:AB162">
    <cfRule type="expression" dxfId="903" priority="70" stopIfTrue="1">
      <formula>$B$150&lt;10</formula>
    </cfRule>
  </conditionalFormatting>
  <conditionalFormatting sqref="AX163:BA163 D163 J163:AB163">
    <cfRule type="expression" dxfId="902" priority="57" stopIfTrue="1">
      <formula>$B$150&lt;11</formula>
    </cfRule>
  </conditionalFormatting>
  <conditionalFormatting sqref="AX164:BA164 D164 J164:AB164">
    <cfRule type="expression" dxfId="901" priority="44" stopIfTrue="1">
      <formula>$B$150&lt;12</formula>
    </cfRule>
  </conditionalFormatting>
  <conditionalFormatting sqref="D144:G145">
    <cfRule type="cellIs" dxfId="900" priority="106" stopIfTrue="1" operator="equal">
      <formula>"change the angle of frame or of cabinets"</formula>
    </cfRule>
  </conditionalFormatting>
  <conditionalFormatting sqref="E147:G147">
    <cfRule type="cellIs" dxfId="899" priority="107" stopIfTrue="1" operator="equal">
      <formula>"USE EXBAR VR AT THE BACK"</formula>
    </cfRule>
  </conditionalFormatting>
  <conditionalFormatting sqref="E146:G146 E147">
    <cfRule type="cellIs" dxfId="898" priority="108" stopIfTrue="1" operator="equal">
      <formula>"USE EXBAR VR AT THE FRONT"</formula>
    </cfRule>
  </conditionalFormatting>
  <conditionalFormatting sqref="B153:B164">
    <cfRule type="cellIs" dxfId="897" priority="104" stopIfTrue="1" operator="greaterThan">
      <formula>$B$150</formula>
    </cfRule>
  </conditionalFormatting>
  <conditionalFormatting sqref="B177:B196">
    <cfRule type="cellIs" dxfId="896" priority="92" stopIfTrue="1" operator="greaterThan">
      <formula>$B$174</formula>
    </cfRule>
  </conditionalFormatting>
  <conditionalFormatting sqref="AX177:BA177 AB177:AE177 D177 AX178:AY196 F177:G177">
    <cfRule type="expression" dxfId="895" priority="90" stopIfTrue="1">
      <formula>$B$174&lt;1</formula>
    </cfRule>
  </conditionalFormatting>
  <conditionalFormatting sqref="AX178:BA178 AB178:AE178 D178:G178">
    <cfRule type="expression" dxfId="894" priority="89" stopIfTrue="1">
      <formula>$B$174&lt;2</formula>
    </cfRule>
  </conditionalFormatting>
  <conditionalFormatting sqref="AX179:BA179 AB179:AE179 D179:G179">
    <cfRule type="expression" dxfId="893" priority="88" stopIfTrue="1">
      <formula>$B$174&lt;3</formula>
    </cfRule>
  </conditionalFormatting>
  <conditionalFormatting sqref="AX180:BA180 AB180:AE180 D180:G180">
    <cfRule type="expression" dxfId="892" priority="87" stopIfTrue="1">
      <formula>$B$174&lt;4</formula>
    </cfRule>
  </conditionalFormatting>
  <conditionalFormatting sqref="AX181:BA181 AB181:AE181 D181:G181">
    <cfRule type="expression" dxfId="891" priority="86" stopIfTrue="1">
      <formula>$B$174&lt;5</formula>
    </cfRule>
  </conditionalFormatting>
  <conditionalFormatting sqref="AX182:BA182 AB182:AE182 D182:G182">
    <cfRule type="expression" dxfId="890" priority="85">
      <formula>$B$174&lt;6</formula>
    </cfRule>
  </conditionalFormatting>
  <conditionalFormatting sqref="AX183:BA183 AB183:AE183 D183:G183">
    <cfRule type="expression" dxfId="889" priority="84">
      <formula>$B$174&lt;7</formula>
    </cfRule>
  </conditionalFormatting>
  <conditionalFormatting sqref="AX184:BA184 AB184:AE184 D184:G184">
    <cfRule type="expression" dxfId="888" priority="83">
      <formula>$B$174&lt;8</formula>
    </cfRule>
  </conditionalFormatting>
  <conditionalFormatting sqref="AX185:BA185 AB185:AE185 D185:G185">
    <cfRule type="expression" dxfId="887" priority="82">
      <formula>$B$174&lt;9</formula>
    </cfRule>
  </conditionalFormatting>
  <conditionalFormatting sqref="AX186:BA186 AB186:AE186 D186:G186">
    <cfRule type="expression" dxfId="886" priority="81">
      <formula>$B$174&lt;10</formula>
    </cfRule>
  </conditionalFormatting>
  <conditionalFormatting sqref="AX187:BA187 AB187:AE187 D187:G187">
    <cfRule type="expression" dxfId="885" priority="80">
      <formula>$B$174&lt;11</formula>
    </cfRule>
  </conditionalFormatting>
  <conditionalFormatting sqref="AX188:BA188 AB188:AE188 D188:G188">
    <cfRule type="expression" dxfId="884" priority="79">
      <formula>$B$174&lt;12</formula>
    </cfRule>
  </conditionalFormatting>
  <conditionalFormatting sqref="AX189:BA189 AB189:AE189 D189:G189">
    <cfRule type="expression" dxfId="883" priority="78">
      <formula>$B$174&lt;13</formula>
    </cfRule>
  </conditionalFormatting>
  <conditionalFormatting sqref="AX190:BA190 AB190:AE190 D190:G190">
    <cfRule type="expression" dxfId="882" priority="77">
      <formula>$B$174&lt;14</formula>
    </cfRule>
  </conditionalFormatting>
  <conditionalFormatting sqref="AX191:BA191 AB191:AE191 D191:G191">
    <cfRule type="expression" dxfId="881" priority="76">
      <formula>$B$174&lt;15</formula>
    </cfRule>
  </conditionalFormatting>
  <conditionalFormatting sqref="AX192:BA192 AB192:AE192 D192:G192">
    <cfRule type="expression" dxfId="880" priority="75">
      <formula>$B$174&lt;16</formula>
    </cfRule>
  </conditionalFormatting>
  <conditionalFormatting sqref="AX193:BA193 AB193:AE193 D193:G193">
    <cfRule type="expression" dxfId="879" priority="74">
      <formula>$B$174&lt;17</formula>
    </cfRule>
  </conditionalFormatting>
  <conditionalFormatting sqref="AX194:BA194 AB194:AE194 D194:G194">
    <cfRule type="expression" dxfId="878" priority="73">
      <formula>$B$174&lt;18</formula>
    </cfRule>
  </conditionalFormatting>
  <conditionalFormatting sqref="AX195:BA195 AB195:AE195 D195:G195">
    <cfRule type="expression" dxfId="877" priority="72">
      <formula>$B$174&lt;19</formula>
    </cfRule>
  </conditionalFormatting>
  <conditionalFormatting sqref="AX196:BA196 AB196:AE196 D196:G196">
    <cfRule type="expression" dxfId="876" priority="71">
      <formula>$B$174&lt;20</formula>
    </cfRule>
  </conditionalFormatting>
  <conditionalFormatting sqref="E153">
    <cfRule type="expression" dxfId="875" priority="69" stopIfTrue="1">
      <formula>$B$150&lt;1</formula>
    </cfRule>
  </conditionalFormatting>
  <conditionalFormatting sqref="E154">
    <cfRule type="expression" dxfId="874" priority="68" stopIfTrue="1">
      <formula>$B$150&lt;2</formula>
    </cfRule>
  </conditionalFormatting>
  <conditionalFormatting sqref="E155">
    <cfRule type="expression" dxfId="873" priority="67" stopIfTrue="1">
      <formula>$B$150&lt;3</formula>
    </cfRule>
  </conditionalFormatting>
  <conditionalFormatting sqref="E156">
    <cfRule type="expression" dxfId="872" priority="66" stopIfTrue="1">
      <formula>$B$150&lt;4</formula>
    </cfRule>
  </conditionalFormatting>
  <conditionalFormatting sqref="E157">
    <cfRule type="expression" dxfId="871" priority="65" stopIfTrue="1">
      <formula>$B$150&lt;5</formula>
    </cfRule>
  </conditionalFormatting>
  <conditionalFormatting sqref="E158">
    <cfRule type="expression" dxfId="870" priority="64" stopIfTrue="1">
      <formula>$B$150&lt;6</formula>
    </cfRule>
  </conditionalFormatting>
  <conditionalFormatting sqref="E159">
    <cfRule type="expression" dxfId="869" priority="63" stopIfTrue="1">
      <formula>$B$150&lt;7</formula>
    </cfRule>
  </conditionalFormatting>
  <conditionalFormatting sqref="E160">
    <cfRule type="expression" dxfId="868" priority="62" stopIfTrue="1">
      <formula>$B$150&lt;8</formula>
    </cfRule>
  </conditionalFormatting>
  <conditionalFormatting sqref="E161">
    <cfRule type="expression" dxfId="867" priority="61" stopIfTrue="1">
      <formula>$B$150&lt;9</formula>
    </cfRule>
  </conditionalFormatting>
  <conditionalFormatting sqref="E162">
    <cfRule type="expression" dxfId="866" priority="60" stopIfTrue="1">
      <formula>$B$150&lt;10</formula>
    </cfRule>
  </conditionalFormatting>
  <conditionalFormatting sqref="E163">
    <cfRule type="expression" dxfId="865" priority="59" stopIfTrue="1">
      <formula>$B$150&lt;11</formula>
    </cfRule>
  </conditionalFormatting>
  <conditionalFormatting sqref="E164">
    <cfRule type="expression" dxfId="864" priority="58" stopIfTrue="1">
      <formula>$B$150&lt;12</formula>
    </cfRule>
  </conditionalFormatting>
  <conditionalFormatting sqref="AZ153:BA164">
    <cfRule type="cellIs" dxfId="863" priority="102" stopIfTrue="1" operator="lessThan">
      <formula>10</formula>
    </cfRule>
  </conditionalFormatting>
  <conditionalFormatting sqref="AZ177:BA196">
    <cfRule type="cellIs" dxfId="862" priority="91" stopIfTrue="1" operator="lessThan">
      <formula>10</formula>
    </cfRule>
  </conditionalFormatting>
  <conditionalFormatting sqref="F153:G153">
    <cfRule type="expression" dxfId="861" priority="56" stopIfTrue="1">
      <formula>$B$150&lt;1</formula>
    </cfRule>
  </conditionalFormatting>
  <conditionalFormatting sqref="F154:G154">
    <cfRule type="expression" dxfId="860" priority="55" stopIfTrue="1">
      <formula>$B$150&lt;2</formula>
    </cfRule>
  </conditionalFormatting>
  <conditionalFormatting sqref="F155:G155">
    <cfRule type="expression" dxfId="859" priority="54" stopIfTrue="1">
      <formula>$B$150&lt;3</formula>
    </cfRule>
  </conditionalFormatting>
  <conditionalFormatting sqref="F156:G156">
    <cfRule type="expression" dxfId="858" priority="53" stopIfTrue="1">
      <formula>$B$150&lt;4</formula>
    </cfRule>
  </conditionalFormatting>
  <conditionalFormatting sqref="F157:G157">
    <cfRule type="expression" dxfId="857" priority="52" stopIfTrue="1">
      <formula>$B$150&lt;5</formula>
    </cfRule>
  </conditionalFormatting>
  <conditionalFormatting sqref="F158:G158">
    <cfRule type="expression" dxfId="856" priority="51" stopIfTrue="1">
      <formula>$B$150&lt;6</formula>
    </cfRule>
  </conditionalFormatting>
  <conditionalFormatting sqref="F159:G159">
    <cfRule type="expression" dxfId="855" priority="50" stopIfTrue="1">
      <formula>$B$150&lt;7</formula>
    </cfRule>
  </conditionalFormatting>
  <conditionalFormatting sqref="F160:G160">
    <cfRule type="expression" dxfId="854" priority="49" stopIfTrue="1">
      <formula>$B$150&lt;8</formula>
    </cfRule>
  </conditionalFormatting>
  <conditionalFormatting sqref="F161:G161">
    <cfRule type="expression" dxfId="853" priority="48" stopIfTrue="1">
      <formula>$B$150&lt;9</formula>
    </cfRule>
  </conditionalFormatting>
  <conditionalFormatting sqref="F162:G162">
    <cfRule type="expression" dxfId="852" priority="47" stopIfTrue="1">
      <formula>$B$150&lt;10</formula>
    </cfRule>
  </conditionalFormatting>
  <conditionalFormatting sqref="F163:G163">
    <cfRule type="expression" dxfId="851" priority="46" stopIfTrue="1">
      <formula>$B$150&lt;11</formula>
    </cfRule>
  </conditionalFormatting>
  <conditionalFormatting sqref="F164:G164">
    <cfRule type="expression" dxfId="850" priority="45" stopIfTrue="1">
      <formula>$B$150&lt;12</formula>
    </cfRule>
  </conditionalFormatting>
  <conditionalFormatting sqref="D153:D164">
    <cfRule type="cellIs" dxfId="849" priority="105" stopIfTrue="1" operator="notEqual">
      <formula>0</formula>
    </cfRule>
  </conditionalFormatting>
  <conditionalFormatting sqref="D177:D196">
    <cfRule type="cellIs" dxfId="848" priority="93" stopIfTrue="1" operator="notEqual">
      <formula>0</formula>
    </cfRule>
  </conditionalFormatting>
  <conditionalFormatting sqref="Z153:AA153">
    <cfRule type="expression" dxfId="847" priority="43" stopIfTrue="1">
      <formula>$B$153&lt;1</formula>
    </cfRule>
  </conditionalFormatting>
  <conditionalFormatting sqref="AD154:AD164">
    <cfRule type="expression" dxfId="846" priority="38" stopIfTrue="1">
      <formula>$B$153&lt;1</formula>
    </cfRule>
  </conditionalFormatting>
  <conditionalFormatting sqref="AC153:AD153">
    <cfRule type="expression" dxfId="845" priority="42" stopIfTrue="1">
      <formula>$B$153&lt;1</formula>
    </cfRule>
  </conditionalFormatting>
  <conditionalFormatting sqref="AD153:AD164">
    <cfRule type="expression" dxfId="844" priority="41" stopIfTrue="1">
      <formula>$B$153&lt;1</formula>
    </cfRule>
  </conditionalFormatting>
  <conditionalFormatting sqref="AD154:AD164">
    <cfRule type="expression" dxfId="843" priority="40" stopIfTrue="1">
      <formula>$B$153&lt;1</formula>
    </cfRule>
  </conditionalFormatting>
  <conditionalFormatting sqref="AC154:AC164">
    <cfRule type="expression" dxfId="842" priority="39" stopIfTrue="1">
      <formula>$B$153&lt;1</formula>
    </cfRule>
  </conditionalFormatting>
  <conditionalFormatting sqref="AD154:AD164">
    <cfRule type="expression" dxfId="841" priority="37" stopIfTrue="1">
      <formula>$B$153&lt;1</formula>
    </cfRule>
  </conditionalFormatting>
  <conditionalFormatting sqref="AE153">
    <cfRule type="expression" dxfId="840" priority="36" stopIfTrue="1">
      <formula>$B$153&lt;1</formula>
    </cfRule>
  </conditionalFormatting>
  <conditionalFormatting sqref="AE154:AE164">
    <cfRule type="expression" dxfId="839" priority="35" stopIfTrue="1">
      <formula>$B$153&lt;1</formula>
    </cfRule>
  </conditionalFormatting>
  <conditionalFormatting sqref="C137">
    <cfRule type="cellIs" dxfId="838" priority="34" stopIfTrue="1" operator="between">
      <formula>"OVERLOAD"</formula>
      <formula>"OVERLOAD"</formula>
    </cfRule>
  </conditionalFormatting>
  <conditionalFormatting sqref="D147">
    <cfRule type="cellIs" dxfId="837" priority="32" stopIfTrue="1" operator="equal">
      <formula>"USE EXBAR AR AT THE BACK"</formula>
    </cfRule>
  </conditionalFormatting>
  <conditionalFormatting sqref="D146">
    <cfRule type="cellIs" dxfId="836" priority="33" stopIfTrue="1" operator="equal">
      <formula>"USE EXBAR AR AT THE FRONT"</formula>
    </cfRule>
  </conditionalFormatting>
  <conditionalFormatting sqref="E177">
    <cfRule type="expression" dxfId="835" priority="30" stopIfTrue="1">
      <formula>$B$185&lt;1</formula>
    </cfRule>
  </conditionalFormatting>
  <conditionalFormatting sqref="BV104:CI111 BQ184:CN185 BQ57:DB59">
    <cfRule type="cellIs" dxfId="834" priority="26" stopIfTrue="1" operator="equal">
      <formula>FALSE</formula>
    </cfRule>
  </conditionalFormatting>
  <conditionalFormatting sqref="BK183">
    <cfRule type="cellIs" dxfId="833" priority="28" stopIfTrue="1" operator="equal">
      <formula>FALSE</formula>
    </cfRule>
  </conditionalFormatting>
  <conditionalFormatting sqref="BK184:BK219">
    <cfRule type="cellIs" dxfId="832" priority="23" stopIfTrue="1" operator="equal">
      <formula>FALSE</formula>
    </cfRule>
  </conditionalFormatting>
  <conditionalFormatting sqref="BN27">
    <cfRule type="cellIs" dxfId="831" priority="18" operator="equal">
      <formula>"""OK"""</formula>
    </cfRule>
    <cfRule type="cellIs" dxfId="830" priority="19" stopIfTrue="1" operator="equal">
      <formula>"overload"</formula>
    </cfRule>
  </conditionalFormatting>
  <conditionalFormatting sqref="BN61 BN56 BN101 BN33 BN30">
    <cfRule type="cellIs" dxfId="829" priority="16" operator="equal">
      <formula>"""OK"""</formula>
    </cfRule>
    <cfRule type="cellIs" dxfId="828" priority="17" stopIfTrue="1" operator="equal">
      <formula>"overload"</formula>
    </cfRule>
  </conditionalFormatting>
  <conditionalFormatting sqref="W153">
    <cfRule type="expression" dxfId="827" priority="15" stopIfTrue="1">
      <formula>$B$177&lt;1</formula>
    </cfRule>
  </conditionalFormatting>
  <conditionalFormatting sqref="Y153">
    <cfRule type="expression" dxfId="826" priority="14" stopIfTrue="1">
      <formula>$B$177&lt;1</formula>
    </cfRule>
  </conditionalFormatting>
  <conditionalFormatting sqref="BN26">
    <cfRule type="cellIs" dxfId="825" priority="10" operator="equal">
      <formula>"""OK"""</formula>
    </cfRule>
    <cfRule type="cellIs" dxfId="824" priority="11" stopIfTrue="1" operator="equal">
      <formula>"negative force at the motor"</formula>
    </cfRule>
  </conditionalFormatting>
  <conditionalFormatting sqref="BN29">
    <cfRule type="cellIs" dxfId="823" priority="8" operator="equal">
      <formula>"""OK"""</formula>
    </cfRule>
    <cfRule type="cellIs" dxfId="822" priority="9" stopIfTrue="1" operator="equal">
      <formula>"negative force at the motor"</formula>
    </cfRule>
  </conditionalFormatting>
  <conditionalFormatting sqref="BN32">
    <cfRule type="cellIs" dxfId="821" priority="6" operator="equal">
      <formula>"""OK"""</formula>
    </cfRule>
    <cfRule type="cellIs" dxfId="820" priority="7" stopIfTrue="1" operator="equal">
      <formula>"negative force at the motor"</formula>
    </cfRule>
  </conditionalFormatting>
  <conditionalFormatting sqref="CB55:CR55">
    <cfRule type="cellIs" dxfId="819" priority="5" operator="equal">
      <formula>0</formula>
    </cfRule>
    <cfRule type="expression" dxfId="818" priority="27">
      <formula>$B$147=0</formula>
    </cfRule>
  </conditionalFormatting>
  <conditionalFormatting sqref="CB55:CR55 BQ100:CG100 CK100:DA100">
    <cfRule type="expression" dxfId="817" priority="4">
      <formula>$B$147=0</formula>
    </cfRule>
  </conditionalFormatting>
  <conditionalFormatting sqref="BN101 BN56 BO100:BO101 BO55:BO56">
    <cfRule type="expression" dxfId="816" priority="3">
      <formula>$B$147&lt;&gt;0</formula>
    </cfRule>
  </conditionalFormatting>
  <conditionalFormatting sqref="BQ100:CG100">
    <cfRule type="expression" dxfId="815" priority="2">
      <formula>$B$147=0</formula>
    </cfRule>
  </conditionalFormatting>
  <conditionalFormatting sqref="CK100:DA100">
    <cfRule type="expression" dxfId="814" priority="1">
      <formula>$B$147=0</formula>
    </cfRule>
  </conditionalFormatting>
  <dataValidations count="8">
    <dataValidation type="decimal" allowBlank="1" showInputMessage="1" showErrorMessage="1" sqref="B147">
      <formula1>-89.9</formula1>
      <formula2>89.9</formula2>
    </dataValidation>
    <dataValidation type="custom" allowBlank="1" showInputMessage="1" showErrorMessage="1" sqref="D153:D164">
      <formula1>OR(D153=0,D153=2.5,D153=5)</formula1>
    </dataValidation>
    <dataValidation type="whole" allowBlank="1" showInputMessage="1" showErrorMessage="1" sqref="D177">
      <formula1>-2</formula1>
      <formula2>4</formula2>
    </dataValidation>
    <dataValidation type="whole" allowBlank="1" showInputMessage="1" showErrorMessage="1" errorTitle="Coda Audio" error="YOU HAVE ENTERED A WRONG NUMBER OF CABINETS" promptTitle="Coda Audio" prompt="ENTER THE NUMBER OF CABINETS FROM 1 UP TO 20" sqref="B174">
      <formula1>1</formula1>
      <formula2>20</formula2>
    </dataValidation>
    <dataValidation type="whole" allowBlank="1" showInputMessage="1" showErrorMessage="1" errorTitle="Coda Audio" error="YOU HAVE ENTERED A WRONG NUMBER OF CABINETS" promptTitle="Coda Audio" prompt="ENTER THE NUMBER OF CABINETS FROM 1 UP TO 12" sqref="B150">
      <formula1>1</formula1>
      <formula2>12</formula2>
    </dataValidation>
    <dataValidation type="decimal" allowBlank="1" showInputMessage="1" showErrorMessage="1" sqref="G154:G164 G178:G196 F155:F164 F179:F196">
      <formula1>0</formula1>
      <formula2>8</formula2>
    </dataValidation>
    <dataValidation type="decimal" allowBlank="1" showInputMessage="1" showErrorMessage="1" sqref="F153:G153 F177:G177">
      <formula1>0</formula1>
      <formula2>4</formula2>
    </dataValidation>
    <dataValidation type="custom" allowBlank="1" showInputMessage="1" showErrorMessage="1" sqref="D178:D196">
      <formula1>OR(D178=0,D178=0.5,D178=1,D178=2,D178=2.5,D178=3,D178=4,D178=5,D178=6,D178=7,D178=8)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EN256"/>
  <sheetViews>
    <sheetView topLeftCell="A133" zoomScale="55" zoomScaleNormal="55" workbookViewId="0">
      <selection activeCell="D109" sqref="D109"/>
    </sheetView>
  </sheetViews>
  <sheetFormatPr baseColWidth="10" defaultColWidth="9.140625" defaultRowHeight="18" x14ac:dyDescent="0.25"/>
  <cols>
    <col min="1" max="1" width="1.5703125" style="40" customWidth="1"/>
    <col min="2" max="2" width="35.42578125" style="37" customWidth="1"/>
    <col min="3" max="3" width="19.85546875" style="37" hidden="1" customWidth="1"/>
    <col min="4" max="4" width="40.7109375" style="51" customWidth="1"/>
    <col min="5" max="5" width="29.140625" style="51" customWidth="1"/>
    <col min="6" max="6" width="35" style="51" hidden="1" customWidth="1"/>
    <col min="7" max="7" width="10" style="51" hidden="1" customWidth="1"/>
    <col min="8" max="8" width="13.42578125" style="230" hidden="1" customWidth="1"/>
    <col min="9" max="11" width="17.5703125" style="230" hidden="1" customWidth="1"/>
    <col min="12" max="14" width="19.42578125" style="230" hidden="1" customWidth="1"/>
    <col min="15" max="15" width="8.7109375" style="230" hidden="1" customWidth="1"/>
    <col min="16" max="16" width="19.42578125" style="230" hidden="1" customWidth="1"/>
    <col min="17" max="17" width="19.7109375" style="230" hidden="1" customWidth="1"/>
    <col min="18" max="18" width="28" style="230" hidden="1" customWidth="1"/>
    <col min="19" max="19" width="19.42578125" style="230" hidden="1" customWidth="1"/>
    <col min="20" max="20" width="22.28515625" style="230" hidden="1" customWidth="1"/>
    <col min="21" max="21" width="9.28515625" style="230" hidden="1" customWidth="1"/>
    <col min="22" max="22" width="19.42578125" style="230" hidden="1" customWidth="1"/>
    <col min="23" max="24" width="17.5703125" style="230" hidden="1" customWidth="1"/>
    <col min="25" max="25" width="14.42578125" style="230" hidden="1" customWidth="1"/>
    <col min="26" max="27" width="19.42578125" style="230" hidden="1" customWidth="1"/>
    <col min="28" max="28" width="30.5703125" style="230" customWidth="1"/>
    <col min="29" max="29" width="28.7109375" style="230" hidden="1" customWidth="1"/>
    <col min="30" max="31" width="4.85546875" style="230" hidden="1" customWidth="1"/>
    <col min="32" max="32" width="47.7109375" style="230" hidden="1" customWidth="1"/>
    <col min="33" max="33" width="39.42578125" style="230" hidden="1" customWidth="1"/>
    <col min="34" max="34" width="19.42578125" style="230" hidden="1" customWidth="1"/>
    <col min="35" max="35" width="9.28515625" style="230" hidden="1" customWidth="1"/>
    <col min="36" max="36" width="17.5703125" style="230" hidden="1" customWidth="1"/>
    <col min="37" max="37" width="19.42578125" style="230" hidden="1" customWidth="1"/>
    <col min="38" max="42" width="34.5703125" style="230" hidden="1" customWidth="1"/>
    <col min="43" max="43" width="38.28515625" style="230" hidden="1" customWidth="1"/>
    <col min="44" max="44" width="69.42578125" style="230" hidden="1" customWidth="1"/>
    <col min="45" max="45" width="19.42578125" style="230" hidden="1" customWidth="1"/>
    <col min="46" max="46" width="20.140625" style="230" hidden="1" customWidth="1"/>
    <col min="47" max="47" width="38.5703125" style="230" hidden="1" customWidth="1"/>
    <col min="48" max="48" width="19.42578125" style="230" hidden="1" customWidth="1"/>
    <col min="49" max="50" width="20.140625" style="230" hidden="1" customWidth="1"/>
    <col min="51" max="51" width="38.5703125" style="230" hidden="1" customWidth="1"/>
    <col min="52" max="52" width="11.140625" style="230" hidden="1" customWidth="1"/>
    <col min="53" max="54" width="12.140625" style="230" customWidth="1"/>
    <col min="55" max="55" width="15.140625" style="40" hidden="1" customWidth="1"/>
    <col min="56" max="56" width="9.140625" style="40" hidden="1" customWidth="1"/>
    <col min="57" max="57" width="4.85546875" style="40" hidden="1" customWidth="1"/>
    <col min="58" max="58" width="6.85546875" style="40" hidden="1" customWidth="1"/>
    <col min="59" max="59" width="34.140625" style="40" hidden="1" customWidth="1"/>
    <col min="60" max="60" width="17" style="40" hidden="1" customWidth="1"/>
    <col min="61" max="62" width="16.28515625" style="40" hidden="1" customWidth="1"/>
    <col min="63" max="63" width="9.28515625" style="40" hidden="1" customWidth="1"/>
    <col min="64" max="64" width="38.85546875" style="40" hidden="1" customWidth="1"/>
    <col min="65" max="65" width="9.28515625" style="88" hidden="1" customWidth="1"/>
    <col min="66" max="66" width="24.85546875" style="40" bestFit="1" customWidth="1"/>
    <col min="67" max="67" width="34.28515625" style="40" customWidth="1"/>
    <col min="68" max="68" width="43.7109375" style="40" customWidth="1"/>
    <col min="69" max="105" width="6.42578125" style="40" customWidth="1"/>
    <col min="106" max="106" width="7.7109375" style="40" hidden="1" customWidth="1"/>
    <col min="107" max="107" width="16" style="40" hidden="1" customWidth="1"/>
    <col min="108" max="108" width="41" style="40" hidden="1" customWidth="1"/>
    <col min="109" max="110" width="41.42578125" style="40" customWidth="1"/>
    <col min="111" max="140" width="6.5703125" style="40" customWidth="1"/>
    <col min="141" max="143" width="9.140625" style="40"/>
    <col min="144" max="144" width="11.42578125" style="40" customWidth="1"/>
    <col min="145" max="145" width="9.28515625" style="40" customWidth="1"/>
    <col min="146" max="16384" width="9.140625" style="40"/>
  </cols>
  <sheetData>
    <row r="1" spans="2:108" hidden="1" x14ac:dyDescent="0.25">
      <c r="D1" s="545" t="s">
        <v>104</v>
      </c>
      <c r="E1" s="545" t="s">
        <v>105</v>
      </c>
      <c r="F1" s="545" t="s">
        <v>106</v>
      </c>
    </row>
    <row r="2" spans="2:108" ht="20.25" hidden="1" x14ac:dyDescent="0.3">
      <c r="B2" s="447" t="s">
        <v>26</v>
      </c>
      <c r="C2" s="42">
        <v>688</v>
      </c>
      <c r="D2" s="43">
        <f>+COS(($B$103*-1)*3.14159265358979/180)*C2</f>
        <v>688</v>
      </c>
      <c r="E2" s="44">
        <f>+COS(($B$103*-1)*3.14159265358979/180)*43</f>
        <v>43</v>
      </c>
      <c r="F2" s="45">
        <f>+COS((($B$103*-1)+72.969997)*3.14159265358979/180)*162.1867</f>
        <v>47.500013702602963</v>
      </c>
    </row>
    <row r="3" spans="2:108" ht="20.25" hidden="1" x14ac:dyDescent="0.3">
      <c r="B3" s="41" t="s">
        <v>113</v>
      </c>
      <c r="C3" s="46">
        <f>+C9-47.5</f>
        <v>262.95645668958974</v>
      </c>
      <c r="D3" s="43">
        <f>+C9-F2</f>
        <v>262.95644298698676</v>
      </c>
    </row>
    <row r="4" spans="2:108" ht="54.75" hidden="1" x14ac:dyDescent="0.3">
      <c r="B4" s="47" t="s">
        <v>114</v>
      </c>
      <c r="C4" s="48">
        <v>1075</v>
      </c>
      <c r="D4" s="43">
        <f>+COS(($B$103*-1)*3.14159265358979/180)*C4</f>
        <v>1075</v>
      </c>
    </row>
    <row r="5" spans="2:108" ht="36.75" hidden="1" x14ac:dyDescent="0.3">
      <c r="B5" s="47" t="s">
        <v>115</v>
      </c>
      <c r="C5" s="48">
        <f>+C9+425.5</f>
        <v>735.95645668958969</v>
      </c>
      <c r="D5" s="43">
        <f>+(COS(($B$103*-1)*3.14159265358979/180)*473)+$D$3</f>
        <v>735.95644298698676</v>
      </c>
    </row>
    <row r="6" spans="2:108" hidden="1" x14ac:dyDescent="0.25">
      <c r="B6" s="205"/>
      <c r="C6" s="205"/>
      <c r="BE6" s="51"/>
      <c r="BF6" s="51"/>
      <c r="BG6" s="51"/>
      <c r="BH6" s="51"/>
      <c r="BI6" s="51"/>
      <c r="BJ6" s="51"/>
      <c r="BK6" s="51"/>
      <c r="BL6" s="51"/>
      <c r="BM6" s="448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</row>
    <row r="7" spans="2:108" hidden="1" x14ac:dyDescent="0.25">
      <c r="B7" s="449" t="s">
        <v>18</v>
      </c>
      <c r="C7" s="450">
        <f>+C11+C14+30+4.5+0.5</f>
        <v>281</v>
      </c>
    </row>
    <row r="8" spans="2:108" hidden="1" x14ac:dyDescent="0.25">
      <c r="B8" s="449" t="s">
        <v>19</v>
      </c>
      <c r="C8" s="449">
        <f>+AS109</f>
        <v>492.39108855494453</v>
      </c>
    </row>
    <row r="9" spans="2:108" hidden="1" x14ac:dyDescent="0.25">
      <c r="B9" s="449" t="s">
        <v>14</v>
      </c>
      <c r="C9" s="449">
        <f>+AP105</f>
        <v>310.45645668958974</v>
      </c>
    </row>
    <row r="10" spans="2:108" hidden="1" x14ac:dyDescent="0.25"/>
    <row r="11" spans="2:108" hidden="1" x14ac:dyDescent="0.25">
      <c r="B11" s="546" t="s">
        <v>112</v>
      </c>
      <c r="C11" s="450">
        <f>+B138*72+31</f>
        <v>103</v>
      </c>
      <c r="BE11" s="51"/>
      <c r="BF11" s="51"/>
      <c r="BG11" s="51"/>
      <c r="BH11" s="51"/>
      <c r="BI11" s="51"/>
      <c r="BJ11" s="51"/>
      <c r="BK11" s="51"/>
      <c r="BL11" s="51"/>
      <c r="BM11" s="448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</row>
    <row r="12" spans="2:108" hidden="1" x14ac:dyDescent="0.25">
      <c r="B12" s="546" t="s">
        <v>150</v>
      </c>
      <c r="C12" s="450">
        <v>747</v>
      </c>
      <c r="D12" s="453"/>
    </row>
    <row r="13" spans="2:108" hidden="1" x14ac:dyDescent="0.25">
      <c r="D13" s="453"/>
    </row>
    <row r="14" spans="2:108" hidden="1" x14ac:dyDescent="0.25">
      <c r="B14" s="546" t="s">
        <v>132</v>
      </c>
      <c r="C14" s="450">
        <f>(+B162*40.5)+31+(B106*40.5)+31</f>
        <v>143</v>
      </c>
      <c r="D14" s="453"/>
    </row>
    <row r="15" spans="2:108" hidden="1" x14ac:dyDescent="0.25">
      <c r="B15" s="546" t="s">
        <v>133</v>
      </c>
      <c r="C15" s="450">
        <v>492.4</v>
      </c>
      <c r="D15" s="453"/>
    </row>
    <row r="16" spans="2:108" hidden="1" x14ac:dyDescent="0.25">
      <c r="B16" s="455"/>
      <c r="C16" s="455"/>
      <c r="D16" s="453"/>
    </row>
    <row r="17" spans="2:144" hidden="1" x14ac:dyDescent="0.25">
      <c r="B17" s="455"/>
      <c r="C17" s="455"/>
      <c r="D17" s="453"/>
    </row>
    <row r="18" spans="2:144" ht="36" hidden="1" x14ac:dyDescent="0.25">
      <c r="B18" s="548" t="s">
        <v>76</v>
      </c>
      <c r="C18" s="228">
        <v>5800</v>
      </c>
      <c r="D18" s="228">
        <v>10000</v>
      </c>
    </row>
    <row r="19" spans="2:144" ht="36" hidden="1" x14ac:dyDescent="0.25">
      <c r="B19" s="548" t="s">
        <v>77</v>
      </c>
      <c r="C19" s="228">
        <v>5800</v>
      </c>
      <c r="D19" s="228">
        <v>5800</v>
      </c>
    </row>
    <row r="20" spans="2:144" ht="36" hidden="1" x14ac:dyDescent="0.25">
      <c r="B20" s="548" t="s">
        <v>78</v>
      </c>
      <c r="C20" s="228">
        <v>8000</v>
      </c>
      <c r="D20" s="228">
        <v>8000</v>
      </c>
      <c r="E20" s="53">
        <v>8000</v>
      </c>
    </row>
    <row r="21" spans="2:144" hidden="1" x14ac:dyDescent="0.25">
      <c r="B21" s="228"/>
      <c r="C21" s="228" t="s">
        <v>20</v>
      </c>
      <c r="D21" s="228" t="s">
        <v>21</v>
      </c>
    </row>
    <row r="22" spans="2:144" hidden="1" x14ac:dyDescent="0.25">
      <c r="B22" s="456" t="s">
        <v>64</v>
      </c>
      <c r="C22" s="228">
        <f>+((C8-C9)/C8)*C7</f>
        <v>103.82728839427392</v>
      </c>
      <c r="D22" s="228">
        <f>+(C9/C8)*C7</f>
        <v>177.17271160572608</v>
      </c>
    </row>
    <row r="23" spans="2:144" hidden="1" x14ac:dyDescent="0.25"/>
    <row r="24" spans="2:144" hidden="1" x14ac:dyDescent="0.25">
      <c r="BE24" s="51"/>
      <c r="BF24" s="51"/>
      <c r="BG24" s="51"/>
      <c r="BH24" s="51"/>
      <c r="BI24" s="51"/>
    </row>
    <row r="25" spans="2:144" ht="21" thickBot="1" x14ac:dyDescent="0.35">
      <c r="BE25" s="80"/>
      <c r="BF25" s="80"/>
      <c r="BG25" s="80"/>
      <c r="BH25" s="80"/>
      <c r="BI25" s="51"/>
      <c r="BO25" s="79"/>
      <c r="BP25" s="81" t="s">
        <v>25</v>
      </c>
      <c r="BQ25" s="1088">
        <f>+C7</f>
        <v>281</v>
      </c>
      <c r="BR25" s="1088"/>
      <c r="BS25" s="82" t="s">
        <v>17</v>
      </c>
      <c r="BT25" s="82"/>
      <c r="BU25" s="83" t="s">
        <v>153</v>
      </c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</row>
    <row r="26" spans="2:144" s="79" customFormat="1" ht="44.25" customHeight="1" thickBot="1" x14ac:dyDescent="0.4">
      <c r="B26" s="205"/>
      <c r="C26" s="205"/>
      <c r="D26" s="80"/>
      <c r="E26" s="80"/>
      <c r="F26" s="80"/>
      <c r="G26" s="8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  <c r="AN26" s="230"/>
      <c r="AO26" s="230"/>
      <c r="AP26" s="230"/>
      <c r="AQ26" s="230"/>
      <c r="AR26" s="230"/>
      <c r="AS26" s="230"/>
      <c r="AT26" s="230"/>
      <c r="AU26" s="230"/>
      <c r="AV26" s="230"/>
      <c r="AW26" s="230"/>
      <c r="AX26" s="230"/>
      <c r="AY26" s="230"/>
      <c r="AZ26" s="230"/>
      <c r="BA26" s="230"/>
      <c r="BB26" s="230"/>
      <c r="BD26" s="40"/>
      <c r="BE26" s="93"/>
      <c r="BF26" s="93"/>
      <c r="BG26" s="93"/>
      <c r="BH26" s="93"/>
      <c r="BI26" s="51"/>
      <c r="BJ26" s="40"/>
      <c r="BK26" s="40"/>
      <c r="BL26" s="40"/>
      <c r="BM26" s="88" t="b">
        <f>AND(BQ27&gt;0,CO27&gt;0)</f>
        <v>1</v>
      </c>
      <c r="BN26" s="89" t="str">
        <f>IF(BM26=TRUE,"","negative force at the motor")</f>
        <v/>
      </c>
      <c r="BO26" s="90" t="s">
        <v>128</v>
      </c>
      <c r="BP26" s="841" t="s">
        <v>27</v>
      </c>
      <c r="BQ26" s="877" t="s">
        <v>28</v>
      </c>
      <c r="BR26" s="878"/>
      <c r="BS26" s="878"/>
      <c r="BT26" s="878"/>
      <c r="BU26" s="878"/>
      <c r="BV26" s="878"/>
      <c r="BW26" s="878"/>
      <c r="BX26" s="878"/>
      <c r="BY26" s="878"/>
      <c r="BZ26" s="878"/>
      <c r="CA26" s="878"/>
      <c r="CB26" s="878"/>
      <c r="CC26" s="878"/>
      <c r="CD26" s="878"/>
      <c r="CE26" s="878"/>
      <c r="CF26" s="878"/>
      <c r="CG26" s="878"/>
      <c r="CH26" s="878"/>
      <c r="CI26" s="992"/>
      <c r="CJ26" s="878"/>
      <c r="CK26" s="993"/>
      <c r="CL26" s="993"/>
      <c r="CM26" s="993"/>
      <c r="CN26" s="993"/>
      <c r="CO26" s="878"/>
      <c r="CP26" s="883" t="s">
        <v>29</v>
      </c>
      <c r="CQ26" s="1075"/>
      <c r="CR26" s="1075"/>
      <c r="CS26" s="1075"/>
      <c r="CT26" s="1075"/>
      <c r="CU26" s="1075"/>
      <c r="CV26" s="1075"/>
      <c r="CW26" s="1075"/>
      <c r="CX26" s="1075"/>
      <c r="CY26" s="1075"/>
      <c r="CZ26" s="1075"/>
      <c r="DA26" s="1076"/>
      <c r="DB26" s="85"/>
      <c r="DC26" s="85"/>
      <c r="DD26" s="85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</row>
    <row r="27" spans="2:144" ht="45" customHeight="1" thickBot="1" x14ac:dyDescent="0.4">
      <c r="U27" s="126"/>
      <c r="BE27" s="93"/>
      <c r="BF27" s="93"/>
      <c r="BG27" s="93"/>
      <c r="BH27" s="93"/>
      <c r="BI27" s="51"/>
      <c r="BM27" s="88" t="b">
        <f>AND(BO27&gt;=10,$BA$109&gt;=10,$BB$109&gt;=10)</f>
        <v>1</v>
      </c>
      <c r="BN27" s="92" t="str">
        <f>IF(BM27=TRUE,"O K","OVERLOAD")</f>
        <v>O K</v>
      </c>
      <c r="BO27" s="20">
        <f>+E20/(MAX(BQ27,CO27))</f>
        <v>41.585317307897874</v>
      </c>
      <c r="BP27" s="842" t="s">
        <v>181</v>
      </c>
      <c r="BQ27" s="1083">
        <f>+((D4-D5)/D4)*C7</f>
        <v>88.62440885642485</v>
      </c>
      <c r="BR27" s="1084"/>
      <c r="BS27" s="884"/>
      <c r="BT27" s="884"/>
      <c r="BU27" s="884"/>
      <c r="BV27" s="885"/>
      <c r="BW27" s="885"/>
      <c r="BX27" s="885"/>
      <c r="BY27" s="994"/>
      <c r="BZ27" s="994"/>
      <c r="CA27" s="994"/>
      <c r="CB27" s="994"/>
      <c r="CC27" s="994"/>
      <c r="CD27" s="994"/>
      <c r="CE27" s="994"/>
      <c r="CF27" s="994"/>
      <c r="CG27" s="994"/>
      <c r="CH27" s="994"/>
      <c r="CI27" s="995"/>
      <c r="CJ27" s="884"/>
      <c r="CK27" s="884"/>
      <c r="CL27" s="884"/>
      <c r="CM27" s="885"/>
      <c r="CN27" s="885"/>
      <c r="CO27" s="1073">
        <f>+(D5/D4)*C7</f>
        <v>192.37559114357512</v>
      </c>
      <c r="CP27" s="1074"/>
      <c r="CQ27" s="1077"/>
      <c r="CR27" s="1077"/>
      <c r="CS27" s="1077"/>
      <c r="CT27" s="1077"/>
      <c r="CU27" s="1077"/>
      <c r="CV27" s="1077"/>
      <c r="CW27" s="1077"/>
      <c r="CX27" s="1077"/>
      <c r="CY27" s="1077"/>
      <c r="CZ27" s="1077"/>
      <c r="DA27" s="1078"/>
      <c r="DB27" s="85"/>
      <c r="DC27" s="85"/>
      <c r="DD27" s="85"/>
    </row>
    <row r="28" spans="2:144" ht="15.95" customHeight="1" thickBot="1" x14ac:dyDescent="0.4">
      <c r="BE28" s="93"/>
      <c r="BF28" s="93"/>
      <c r="BG28" s="93"/>
      <c r="BH28" s="93"/>
      <c r="BI28" s="51"/>
      <c r="BN28" s="94"/>
      <c r="BO28" s="93"/>
      <c r="BP28" s="95"/>
      <c r="BQ28" s="96"/>
      <c r="BR28" s="96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7"/>
      <c r="CJ28" s="98"/>
      <c r="CK28" s="98"/>
      <c r="CL28" s="96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85"/>
      <c r="DD28" s="85"/>
    </row>
    <row r="29" spans="2:144" ht="44.25" customHeight="1" thickBot="1" x14ac:dyDescent="0.4">
      <c r="F29" s="549"/>
      <c r="G29" s="549"/>
      <c r="BE29" s="93"/>
      <c r="BF29" s="93"/>
      <c r="BG29" s="93"/>
      <c r="BH29" s="93"/>
      <c r="BI29" s="51"/>
      <c r="BM29" s="88" t="b">
        <f>AND(CB30&gt;0,CZ30&gt;0)</f>
        <v>1</v>
      </c>
      <c r="BN29" s="89" t="str">
        <f>IF(BM29=TRUE,"","negative force at the motor")</f>
        <v/>
      </c>
      <c r="BO29" s="90" t="s">
        <v>128</v>
      </c>
      <c r="BP29" s="843" t="s">
        <v>27</v>
      </c>
      <c r="BQ29" s="1102"/>
      <c r="BR29" s="1103"/>
      <c r="BS29" s="1103"/>
      <c r="BT29" s="1103"/>
      <c r="BU29" s="1103"/>
      <c r="BV29" s="1103"/>
      <c r="BW29" s="1103"/>
      <c r="BX29" s="1103"/>
      <c r="BY29" s="1103"/>
      <c r="BZ29" s="1103"/>
      <c r="CA29" s="1103"/>
      <c r="CB29" s="873" t="s">
        <v>28</v>
      </c>
      <c r="CC29" s="875"/>
      <c r="CD29" s="875"/>
      <c r="CE29" s="875"/>
      <c r="CF29" s="875"/>
      <c r="CG29" s="875"/>
      <c r="CH29" s="875"/>
      <c r="CI29" s="875"/>
      <c r="CJ29" s="875"/>
      <c r="CK29" s="875"/>
      <c r="CL29" s="875"/>
      <c r="CM29" s="875"/>
      <c r="CN29" s="996"/>
      <c r="CO29" s="866"/>
      <c r="CP29" s="866"/>
      <c r="CQ29" s="866"/>
      <c r="CR29" s="866"/>
      <c r="CS29" s="997"/>
      <c r="CT29" s="997"/>
      <c r="CU29" s="996"/>
      <c r="CV29" s="996"/>
      <c r="CW29" s="996"/>
      <c r="CX29" s="996"/>
      <c r="CY29" s="996"/>
      <c r="CZ29" s="866"/>
      <c r="DA29" s="867" t="s">
        <v>29</v>
      </c>
      <c r="DB29" s="100"/>
      <c r="DC29" s="85"/>
      <c r="DD29" s="85"/>
    </row>
    <row r="30" spans="2:144" ht="45" customHeight="1" thickBot="1" x14ac:dyDescent="0.4">
      <c r="H30" s="457"/>
      <c r="I30" s="457"/>
      <c r="J30" s="457"/>
      <c r="K30" s="457"/>
      <c r="L30" s="457"/>
      <c r="M30" s="457"/>
      <c r="N30" s="457"/>
      <c r="O30" s="457"/>
      <c r="P30" s="457"/>
      <c r="Q30" s="457"/>
      <c r="R30" s="457"/>
      <c r="S30" s="457"/>
      <c r="T30" s="457"/>
      <c r="AF30" s="457"/>
      <c r="AG30" s="457"/>
      <c r="AH30" s="457"/>
      <c r="AI30" s="457"/>
      <c r="AJ30" s="457"/>
      <c r="AK30" s="457"/>
      <c r="AL30" s="457"/>
      <c r="AM30" s="457"/>
      <c r="AN30" s="457"/>
      <c r="AO30" s="457"/>
      <c r="AP30" s="457"/>
      <c r="AQ30" s="457"/>
      <c r="AR30" s="457"/>
      <c r="AS30" s="457"/>
      <c r="AT30" s="457"/>
      <c r="AU30" s="457"/>
      <c r="AV30" s="457"/>
      <c r="AW30" s="457"/>
      <c r="AX30" s="457"/>
      <c r="AY30" s="457"/>
      <c r="AZ30" s="457"/>
      <c r="BA30" s="457"/>
      <c r="BB30" s="457"/>
      <c r="BC30" s="51"/>
      <c r="BE30" s="51"/>
      <c r="BF30" s="51"/>
      <c r="BG30" s="51"/>
      <c r="BH30" s="51"/>
      <c r="BI30" s="51"/>
      <c r="BM30" s="88" t="b">
        <f>AND(BO30&gt;=10,$BA$109&gt;=10,$BB$109&gt;=10)</f>
        <v>1</v>
      </c>
      <c r="BN30" s="92" t="str">
        <f>IF(BM30=TRUE,"O K","OVERLOAD")</f>
        <v>O K</v>
      </c>
      <c r="BO30" s="20">
        <f>+$E$20/(MAX(CB30,CZ30))</f>
        <v>37.68884309479872</v>
      </c>
      <c r="BP30" s="844" t="s">
        <v>126</v>
      </c>
      <c r="BQ30" s="1104"/>
      <c r="BR30" s="1105"/>
      <c r="BS30" s="1105"/>
      <c r="BT30" s="1105"/>
      <c r="BU30" s="1105"/>
      <c r="BV30" s="1105"/>
      <c r="BW30" s="1105"/>
      <c r="BX30" s="1105"/>
      <c r="BY30" s="1105"/>
      <c r="BZ30" s="1105"/>
      <c r="CA30" s="1105"/>
      <c r="CB30" s="1113">
        <f>+((D4-D3)/D4)*C7</f>
        <v>212.26440885642486</v>
      </c>
      <c r="CC30" s="1114"/>
      <c r="CD30" s="998"/>
      <c r="CE30" s="998"/>
      <c r="CF30" s="998"/>
      <c r="CG30" s="998"/>
      <c r="CH30" s="998"/>
      <c r="CI30" s="998"/>
      <c r="CJ30" s="998"/>
      <c r="CK30" s="998"/>
      <c r="CL30" s="998"/>
      <c r="CM30" s="998"/>
      <c r="CN30" s="999"/>
      <c r="CO30" s="1000"/>
      <c r="CP30" s="1000"/>
      <c r="CQ30" s="1000"/>
      <c r="CR30" s="1000"/>
      <c r="CS30" s="1001"/>
      <c r="CT30" s="1001"/>
      <c r="CU30" s="990"/>
      <c r="CV30" s="990"/>
      <c r="CW30" s="990"/>
      <c r="CX30" s="990"/>
      <c r="CY30" s="990"/>
      <c r="CZ30" s="1071">
        <f>+(D3/D4)*C7</f>
        <v>68.735591143575149</v>
      </c>
      <c r="DA30" s="1072"/>
      <c r="DB30" s="102"/>
      <c r="DC30" s="85"/>
      <c r="DD30" s="85"/>
    </row>
    <row r="31" spans="2:144" ht="15.95" customHeight="1" thickBot="1" x14ac:dyDescent="0.4">
      <c r="H31" s="457"/>
      <c r="I31" s="457"/>
      <c r="J31" s="457"/>
      <c r="K31" s="457"/>
      <c r="L31" s="457"/>
      <c r="M31" s="457"/>
      <c r="N31" s="457"/>
      <c r="O31" s="457"/>
      <c r="P31" s="457"/>
      <c r="Q31" s="457"/>
      <c r="R31" s="457"/>
      <c r="S31" s="457"/>
      <c r="T31" s="457"/>
      <c r="AF31" s="457"/>
      <c r="AG31" s="457"/>
      <c r="AH31" s="457"/>
      <c r="AI31" s="457"/>
      <c r="AJ31" s="457"/>
      <c r="AK31" s="457"/>
      <c r="AL31" s="457"/>
      <c r="AM31" s="457"/>
      <c r="AN31" s="457"/>
      <c r="AO31" s="457"/>
      <c r="AP31" s="457"/>
      <c r="AQ31" s="457"/>
      <c r="AR31" s="457"/>
      <c r="AS31" s="457"/>
      <c r="AT31" s="457"/>
      <c r="AU31" s="457"/>
      <c r="AV31" s="457"/>
      <c r="AW31" s="457"/>
      <c r="AX31" s="457"/>
      <c r="AY31" s="457"/>
      <c r="AZ31" s="457"/>
      <c r="BA31" s="457"/>
      <c r="BB31" s="457"/>
      <c r="BC31" s="51"/>
      <c r="BD31" s="51"/>
      <c r="BE31" s="51"/>
      <c r="BF31" s="51"/>
      <c r="BG31" s="51"/>
      <c r="BH31" s="51"/>
      <c r="BI31" s="51"/>
      <c r="BN31" s="94"/>
      <c r="BO31" s="18"/>
      <c r="BP31" s="103"/>
      <c r="BQ31" s="103"/>
      <c r="BR31" s="103"/>
      <c r="BS31" s="103"/>
      <c r="BT31" s="103"/>
      <c r="BU31" s="103"/>
      <c r="BV31" s="103"/>
      <c r="BW31" s="103"/>
      <c r="BX31" s="103"/>
      <c r="BY31" s="104"/>
      <c r="BZ31" s="104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6"/>
      <c r="CO31" s="107"/>
      <c r="CP31" s="107"/>
      <c r="CQ31" s="107"/>
      <c r="CR31" s="107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85"/>
      <c r="DD31" s="85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</row>
    <row r="32" spans="2:144" ht="44.25" customHeight="1" thickBot="1" x14ac:dyDescent="0.35">
      <c r="E32" s="453"/>
      <c r="F32" s="453"/>
      <c r="G32" s="453"/>
      <c r="H32" s="457"/>
      <c r="I32" s="457"/>
      <c r="J32" s="457"/>
      <c r="K32" s="457"/>
      <c r="L32" s="457"/>
      <c r="M32" s="457"/>
      <c r="N32" s="457"/>
      <c r="O32" s="457"/>
      <c r="P32" s="457"/>
      <c r="Q32" s="457"/>
      <c r="R32" s="457"/>
      <c r="S32" s="457"/>
      <c r="T32" s="457"/>
      <c r="U32" s="457"/>
      <c r="V32" s="457"/>
      <c r="W32" s="457"/>
      <c r="X32" s="457"/>
      <c r="Y32" s="457"/>
      <c r="Z32" s="457"/>
      <c r="AA32" s="457"/>
      <c r="AB32" s="457"/>
      <c r="AC32" s="457"/>
      <c r="AD32" s="457"/>
      <c r="AE32" s="457"/>
      <c r="AF32" s="457"/>
      <c r="AG32" s="457"/>
      <c r="AH32" s="457"/>
      <c r="AI32" s="457"/>
      <c r="AJ32" s="457"/>
      <c r="AK32" s="457"/>
      <c r="AL32" s="457"/>
      <c r="AM32" s="457"/>
      <c r="AN32" s="457"/>
      <c r="AO32" s="457"/>
      <c r="AP32" s="457"/>
      <c r="AQ32" s="457"/>
      <c r="AR32" s="457"/>
      <c r="AS32" s="457"/>
      <c r="AT32" s="457"/>
      <c r="AU32" s="457"/>
      <c r="AV32" s="457"/>
      <c r="AW32" s="457"/>
      <c r="AX32" s="457"/>
      <c r="AY32" s="457"/>
      <c r="AZ32" s="457"/>
      <c r="BA32" s="457"/>
      <c r="BB32" s="457"/>
      <c r="BC32" s="51"/>
      <c r="BE32" s="51"/>
      <c r="BF32" s="51"/>
      <c r="BG32" s="51"/>
      <c r="BH32" s="51"/>
      <c r="BI32" s="51"/>
      <c r="BM32" s="88" t="b">
        <f>AND(CB33&gt;0,CQ33&gt;0)</f>
        <v>1</v>
      </c>
      <c r="BN32" s="89" t="str">
        <f>IF(BM32=TRUE,"","negative force at the motor")</f>
        <v/>
      </c>
      <c r="BO32" s="90" t="s">
        <v>128</v>
      </c>
      <c r="BP32" s="845" t="s">
        <v>27</v>
      </c>
      <c r="BQ32" s="1096"/>
      <c r="BR32" s="1097"/>
      <c r="BS32" s="1097"/>
      <c r="BT32" s="1097"/>
      <c r="BU32" s="1097"/>
      <c r="BV32" s="1097"/>
      <c r="BW32" s="1097"/>
      <c r="BX32" s="1097"/>
      <c r="BY32" s="1097"/>
      <c r="BZ32" s="1097"/>
      <c r="CA32" s="1097"/>
      <c r="CB32" s="1002" t="s">
        <v>28</v>
      </c>
      <c r="CC32" s="1003"/>
      <c r="CD32" s="1003"/>
      <c r="CE32" s="1003"/>
      <c r="CF32" s="1003"/>
      <c r="CG32" s="1003"/>
      <c r="CH32" s="1003"/>
      <c r="CI32" s="1004"/>
      <c r="CJ32" s="1003"/>
      <c r="CK32" s="1005"/>
      <c r="CL32" s="1005"/>
      <c r="CM32" s="1006"/>
      <c r="CN32" s="1006"/>
      <c r="CO32" s="1006"/>
      <c r="CP32" s="1006"/>
      <c r="CQ32" s="1003"/>
      <c r="CR32" s="1007" t="s">
        <v>29</v>
      </c>
      <c r="CS32" s="1075"/>
      <c r="CT32" s="1075"/>
      <c r="CU32" s="1075"/>
      <c r="CV32" s="1075"/>
      <c r="CW32" s="1075"/>
      <c r="CX32" s="1075"/>
      <c r="CY32" s="1075"/>
      <c r="CZ32" s="1075"/>
      <c r="DA32" s="1076"/>
      <c r="DB32" s="99"/>
      <c r="DC32" s="85"/>
      <c r="DD32" s="85"/>
    </row>
    <row r="33" spans="2:144" ht="45" customHeight="1" thickBot="1" x14ac:dyDescent="0.4">
      <c r="E33" s="453"/>
      <c r="F33" s="453"/>
      <c r="G33" s="453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  <c r="AH33" s="457"/>
      <c r="AI33" s="457"/>
      <c r="AJ33" s="457"/>
      <c r="AK33" s="457"/>
      <c r="AL33" s="457"/>
      <c r="AM33" s="457"/>
      <c r="AN33" s="457"/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457"/>
      <c r="BC33" s="51"/>
      <c r="BE33" s="51"/>
      <c r="BF33" s="51"/>
      <c r="BG33" s="51"/>
      <c r="BH33" s="51"/>
      <c r="BI33" s="51"/>
      <c r="BM33" s="88" t="b">
        <f>AND(BO33&gt;=10,$BA$109&gt;=10,$BB$109&gt;=10)</f>
        <v>1</v>
      </c>
      <c r="BN33" s="92" t="str">
        <f>IF(BM33=TRUE,"O K","OVERLOAD")</f>
        <v>O K</v>
      </c>
      <c r="BO33" s="19">
        <f>+$E$20/(MAX(CB33,CQ33))</f>
        <v>46.082779726737407</v>
      </c>
      <c r="BP33" s="846" t="s">
        <v>123</v>
      </c>
      <c r="BQ33" s="1098"/>
      <c r="BR33" s="1099"/>
      <c r="BS33" s="1099"/>
      <c r="BT33" s="1099"/>
      <c r="BU33" s="1099"/>
      <c r="BV33" s="1099"/>
      <c r="BW33" s="1099"/>
      <c r="BX33" s="1099"/>
      <c r="BY33" s="1099"/>
      <c r="BZ33" s="1099"/>
      <c r="CA33" s="1099"/>
      <c r="CB33" s="1111">
        <f>+((D2-D3)/D2)*C7</f>
        <v>173.60063883816386</v>
      </c>
      <c r="CC33" s="1112"/>
      <c r="CD33" s="1008"/>
      <c r="CE33" s="1008"/>
      <c r="CF33" s="1008"/>
      <c r="CG33" s="1008"/>
      <c r="CH33" s="1008"/>
      <c r="CI33" s="1009"/>
      <c r="CJ33" s="1008"/>
      <c r="CK33" s="1010"/>
      <c r="CL33" s="1010"/>
      <c r="CM33" s="1011"/>
      <c r="CN33" s="1011"/>
      <c r="CO33" s="1011"/>
      <c r="CP33" s="1011"/>
      <c r="CQ33" s="1109">
        <f>+(D3/D2)*C7</f>
        <v>107.39936116183617</v>
      </c>
      <c r="CR33" s="1110"/>
      <c r="CS33" s="1077"/>
      <c r="CT33" s="1077"/>
      <c r="CU33" s="1077"/>
      <c r="CV33" s="1077"/>
      <c r="CW33" s="1077"/>
      <c r="CX33" s="1077"/>
      <c r="CY33" s="1077"/>
      <c r="CZ33" s="1077"/>
      <c r="DA33" s="1078"/>
      <c r="DB33" s="99"/>
      <c r="DC33" s="85"/>
      <c r="DD33" s="85"/>
    </row>
    <row r="34" spans="2:144" ht="15.95" hidden="1" customHeight="1" x14ac:dyDescent="0.35">
      <c r="E34" s="453"/>
      <c r="F34" s="453"/>
      <c r="G34" s="453"/>
      <c r="H34" s="457"/>
      <c r="I34" s="457"/>
      <c r="J34" s="457"/>
      <c r="K34" s="457"/>
      <c r="L34" s="457"/>
      <c r="M34" s="457"/>
      <c r="N34" s="457"/>
      <c r="O34" s="457"/>
      <c r="P34" s="457"/>
      <c r="Q34" s="457"/>
      <c r="R34" s="457"/>
      <c r="S34" s="457"/>
      <c r="T34" s="457"/>
      <c r="U34" s="457"/>
      <c r="V34" s="457"/>
      <c r="W34" s="457"/>
      <c r="X34" s="457"/>
      <c r="Y34" s="457"/>
      <c r="Z34" s="457"/>
      <c r="AA34" s="457"/>
      <c r="AB34" s="457"/>
      <c r="AC34" s="457"/>
      <c r="AD34" s="457"/>
      <c r="AE34" s="457"/>
      <c r="AF34" s="457"/>
      <c r="AG34" s="457"/>
      <c r="AH34" s="457"/>
      <c r="AI34" s="457"/>
      <c r="AJ34" s="457"/>
      <c r="AK34" s="457"/>
      <c r="AL34" s="457"/>
      <c r="AM34" s="457"/>
      <c r="AN34" s="457"/>
      <c r="AO34" s="457"/>
      <c r="AP34" s="457"/>
      <c r="AQ34" s="457"/>
      <c r="AR34" s="457"/>
      <c r="AS34" s="457"/>
      <c r="AT34" s="457"/>
      <c r="AU34" s="457"/>
      <c r="AV34" s="457"/>
      <c r="AW34" s="457"/>
      <c r="AX34" s="457"/>
      <c r="AY34" s="457"/>
      <c r="AZ34" s="457"/>
      <c r="BA34" s="457"/>
      <c r="BB34" s="457"/>
      <c r="BC34" s="51"/>
      <c r="BE34" s="51"/>
      <c r="BF34" s="51"/>
      <c r="BG34" s="51"/>
      <c r="BH34" s="51"/>
      <c r="BI34" s="51"/>
      <c r="BN34" s="94"/>
      <c r="BO34" s="18"/>
      <c r="BP34" s="103"/>
      <c r="BQ34" s="103"/>
      <c r="BR34" s="103"/>
      <c r="BS34" s="103"/>
      <c r="BT34" s="103"/>
      <c r="BU34" s="103"/>
      <c r="BV34" s="103"/>
      <c r="BW34" s="103"/>
      <c r="BX34" s="103"/>
      <c r="BY34" s="104"/>
      <c r="BZ34" s="104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3"/>
      <c r="CL34" s="105"/>
      <c r="CM34" s="105"/>
      <c r="CN34" s="106"/>
      <c r="CO34" s="107"/>
      <c r="CP34" s="107"/>
      <c r="CQ34" s="107"/>
      <c r="CR34" s="107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85"/>
      <c r="DD34" s="85"/>
    </row>
    <row r="35" spans="2:144" ht="15.95" customHeight="1" thickBot="1" x14ac:dyDescent="0.3">
      <c r="B35" s="455"/>
      <c r="C35" s="455"/>
      <c r="D35" s="453"/>
      <c r="E35" s="453"/>
      <c r="F35" s="453"/>
      <c r="G35" s="453"/>
      <c r="H35" s="457"/>
      <c r="I35" s="457"/>
      <c r="J35" s="457"/>
      <c r="K35" s="457"/>
      <c r="L35" s="457"/>
      <c r="M35" s="457"/>
      <c r="N35" s="457"/>
      <c r="O35" s="457"/>
      <c r="P35" s="457"/>
      <c r="Q35" s="457"/>
      <c r="R35" s="457"/>
      <c r="S35" s="457"/>
      <c r="T35" s="457"/>
      <c r="U35" s="126"/>
      <c r="V35" s="457"/>
      <c r="W35" s="457"/>
      <c r="X35" s="457"/>
      <c r="Y35" s="457"/>
      <c r="Z35" s="457"/>
      <c r="AA35" s="457"/>
      <c r="AB35" s="126"/>
      <c r="AC35" s="126"/>
      <c r="AD35" s="126"/>
      <c r="AE35" s="126"/>
      <c r="AF35" s="457"/>
      <c r="AG35" s="457"/>
      <c r="AH35" s="457"/>
      <c r="AI35" s="457"/>
      <c r="AJ35" s="457"/>
      <c r="AK35" s="457"/>
      <c r="AL35" s="457"/>
      <c r="AM35" s="457"/>
      <c r="AN35" s="457"/>
      <c r="AO35" s="457"/>
      <c r="AP35" s="457"/>
      <c r="AQ35" s="457"/>
      <c r="AR35" s="457"/>
      <c r="AS35" s="457"/>
      <c r="AT35" s="457"/>
      <c r="AU35" s="457"/>
      <c r="AV35" s="457"/>
      <c r="AW35" s="457"/>
      <c r="AX35" s="457"/>
      <c r="AY35" s="457"/>
      <c r="AZ35" s="457"/>
      <c r="BA35" s="457"/>
      <c r="BB35" s="457"/>
      <c r="BC35" s="51"/>
      <c r="BE35" s="150"/>
      <c r="BF35" s="150"/>
      <c r="BG35" s="150"/>
      <c r="BH35" s="150"/>
      <c r="BN35" s="94"/>
    </row>
    <row r="36" spans="2:144" hidden="1" x14ac:dyDescent="0.25">
      <c r="B36" s="455"/>
      <c r="C36" s="455"/>
      <c r="D36" s="453"/>
      <c r="E36" s="453"/>
      <c r="F36" s="453"/>
      <c r="G36" s="453"/>
      <c r="H36" s="457"/>
      <c r="I36" s="457"/>
      <c r="J36" s="457"/>
      <c r="K36" s="457"/>
      <c r="L36" s="457"/>
      <c r="M36" s="457"/>
      <c r="N36" s="457"/>
      <c r="O36" s="457"/>
      <c r="P36" s="457"/>
      <c r="Q36" s="457"/>
      <c r="R36" s="457"/>
      <c r="S36" s="457"/>
      <c r="T36" s="457"/>
      <c r="U36" s="126"/>
      <c r="V36" s="457"/>
      <c r="W36" s="457"/>
      <c r="X36" s="457"/>
      <c r="Y36" s="457"/>
      <c r="Z36" s="457"/>
      <c r="AA36" s="457"/>
      <c r="AB36" s="126"/>
      <c r="AC36" s="126"/>
      <c r="AD36" s="126"/>
      <c r="AE36" s="126"/>
      <c r="AF36" s="457"/>
      <c r="AG36" s="457"/>
      <c r="AH36" s="457"/>
      <c r="AI36" s="457"/>
      <c r="AJ36" s="457"/>
      <c r="AK36" s="457"/>
      <c r="AL36" s="457"/>
      <c r="AM36" s="457"/>
      <c r="AN36" s="457"/>
      <c r="AO36" s="457"/>
      <c r="AP36" s="457"/>
      <c r="AQ36" s="457"/>
      <c r="AR36" s="457"/>
      <c r="AS36" s="457"/>
      <c r="AT36" s="457"/>
      <c r="AU36" s="457"/>
      <c r="AV36" s="457"/>
      <c r="AW36" s="457"/>
      <c r="AX36" s="457"/>
      <c r="AY36" s="457"/>
      <c r="AZ36" s="457"/>
      <c r="BA36" s="457"/>
      <c r="BB36" s="457"/>
      <c r="BC36" s="51"/>
      <c r="BE36" s="150"/>
      <c r="BF36" s="150"/>
      <c r="BG36" s="150"/>
      <c r="BH36" s="150"/>
      <c r="BN36" s="94"/>
    </row>
    <row r="37" spans="2:144" ht="23.25" hidden="1" x14ac:dyDescent="0.35">
      <c r="B37" s="455"/>
      <c r="C37" s="455"/>
      <c r="D37" s="453"/>
      <c r="E37" s="453"/>
      <c r="F37" s="453"/>
      <c r="G37" s="453"/>
      <c r="H37" s="457"/>
      <c r="I37" s="457"/>
      <c r="J37" s="457"/>
      <c r="K37" s="457"/>
      <c r="L37" s="457"/>
      <c r="M37" s="457"/>
      <c r="N37" s="457"/>
      <c r="O37" s="457"/>
      <c r="P37" s="457"/>
      <c r="Q37" s="457"/>
      <c r="R37" s="457"/>
      <c r="S37" s="457"/>
      <c r="T37" s="457"/>
      <c r="U37" s="126"/>
      <c r="V37" s="457"/>
      <c r="W37" s="457"/>
      <c r="X37" s="457"/>
      <c r="Y37" s="457"/>
      <c r="Z37" s="457"/>
      <c r="AA37" s="457"/>
      <c r="AB37" s="126"/>
      <c r="AC37" s="126"/>
      <c r="AD37" s="126"/>
      <c r="AE37" s="126"/>
      <c r="AF37" s="457"/>
      <c r="AG37" s="457"/>
      <c r="AH37" s="457"/>
      <c r="AI37" s="457"/>
      <c r="AJ37" s="457"/>
      <c r="AK37" s="457"/>
      <c r="AL37" s="457"/>
      <c r="AM37" s="457"/>
      <c r="AN37" s="457"/>
      <c r="AO37" s="457"/>
      <c r="AP37" s="457"/>
      <c r="AQ37" s="457"/>
      <c r="AR37" s="457"/>
      <c r="AS37" s="457"/>
      <c r="AT37" s="457"/>
      <c r="AU37" s="457"/>
      <c r="AV37" s="457"/>
      <c r="AW37" s="457"/>
      <c r="AX37" s="457"/>
      <c r="AY37" s="457"/>
      <c r="AZ37" s="457"/>
      <c r="BA37" s="457"/>
      <c r="BB37" s="457"/>
      <c r="BC37" s="51"/>
      <c r="BE37" s="150"/>
      <c r="BF37" s="150"/>
      <c r="BG37" s="150"/>
      <c r="BH37" s="150"/>
      <c r="BN37" s="94"/>
      <c r="BO37" s="17"/>
      <c r="BP37" s="193"/>
      <c r="BQ37" s="194"/>
      <c r="BR37" s="194"/>
      <c r="BS37" s="194"/>
      <c r="BT37" s="194"/>
      <c r="BU37" s="194"/>
      <c r="BV37" s="194"/>
      <c r="BW37" s="194"/>
      <c r="BX37" s="194"/>
      <c r="BY37" s="195"/>
      <c r="BZ37" s="195"/>
      <c r="CA37" s="196"/>
      <c r="CB37" s="196"/>
      <c r="CC37" s="196"/>
      <c r="CD37" s="196"/>
      <c r="CE37" s="196"/>
      <c r="CF37" s="196"/>
      <c r="CG37" s="196"/>
      <c r="CH37" s="196"/>
      <c r="CI37" s="106"/>
      <c r="CJ37" s="105"/>
      <c r="CK37" s="197"/>
      <c r="CL37" s="197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194"/>
      <c r="CX37" s="194"/>
      <c r="CY37" s="194"/>
      <c r="CZ37" s="194"/>
      <c r="DA37" s="194"/>
      <c r="DB37" s="198"/>
      <c r="DC37" s="194"/>
      <c r="DD37" s="194"/>
    </row>
    <row r="38" spans="2:144" ht="24" hidden="1" thickBot="1" x14ac:dyDescent="0.4">
      <c r="B38" s="455"/>
      <c r="C38" s="455"/>
      <c r="D38" s="453"/>
      <c r="E38" s="453"/>
      <c r="F38" s="453"/>
      <c r="G38" s="453"/>
      <c r="H38" s="457"/>
      <c r="I38" s="457"/>
      <c r="J38" s="457"/>
      <c r="K38" s="457"/>
      <c r="L38" s="457"/>
      <c r="M38" s="457"/>
      <c r="N38" s="457"/>
      <c r="O38" s="457"/>
      <c r="P38" s="457"/>
      <c r="Q38" s="457"/>
      <c r="R38" s="457"/>
      <c r="S38" s="457"/>
      <c r="T38" s="457"/>
      <c r="U38" s="126"/>
      <c r="V38" s="457"/>
      <c r="W38" s="457"/>
      <c r="X38" s="457"/>
      <c r="Y38" s="457"/>
      <c r="Z38" s="457"/>
      <c r="AA38" s="457"/>
      <c r="AB38" s="126"/>
      <c r="AC38" s="126"/>
      <c r="AD38" s="126"/>
      <c r="AE38" s="126"/>
      <c r="AF38" s="457"/>
      <c r="AG38" s="457"/>
      <c r="AH38" s="457"/>
      <c r="AI38" s="457"/>
      <c r="AJ38" s="457"/>
      <c r="AK38" s="457"/>
      <c r="AL38" s="457"/>
      <c r="AM38" s="457"/>
      <c r="AN38" s="457"/>
      <c r="AO38" s="457"/>
      <c r="AP38" s="457"/>
      <c r="AQ38" s="457"/>
      <c r="AR38" s="457"/>
      <c r="AS38" s="457"/>
      <c r="AT38" s="457"/>
      <c r="AU38" s="457"/>
      <c r="AV38" s="457"/>
      <c r="AW38" s="457"/>
      <c r="AX38" s="457"/>
      <c r="AY38" s="457"/>
      <c r="AZ38" s="457"/>
      <c r="BA38" s="457"/>
      <c r="BB38" s="457"/>
      <c r="BC38" s="51"/>
      <c r="BE38" s="150"/>
      <c r="BF38" s="150"/>
      <c r="BG38" s="150"/>
      <c r="BH38" s="150"/>
      <c r="BN38" s="94"/>
      <c r="BO38" s="17"/>
      <c r="BP38" s="193"/>
      <c r="BQ38" s="194"/>
      <c r="BR38" s="194"/>
      <c r="BS38" s="194"/>
      <c r="BT38" s="194"/>
      <c r="BU38" s="194"/>
      <c r="BV38" s="194"/>
      <c r="BW38" s="194"/>
      <c r="BX38" s="194"/>
      <c r="BY38" s="195"/>
      <c r="BZ38" s="195"/>
      <c r="CA38" s="196"/>
      <c r="CB38" s="196"/>
      <c r="CC38" s="196"/>
      <c r="CD38" s="196"/>
      <c r="CE38" s="196"/>
      <c r="CF38" s="196"/>
      <c r="CG38" s="196"/>
      <c r="CH38" s="196"/>
      <c r="CI38" s="106"/>
      <c r="CJ38" s="105"/>
      <c r="CK38" s="197"/>
      <c r="CL38" s="197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194"/>
      <c r="CX38" s="194"/>
      <c r="CY38" s="194"/>
      <c r="CZ38" s="194"/>
      <c r="DA38" s="194"/>
      <c r="DB38" s="194"/>
      <c r="DC38" s="194"/>
      <c r="DD38" s="194"/>
    </row>
    <row r="39" spans="2:144" ht="24" hidden="1" thickBot="1" x14ac:dyDescent="0.4">
      <c r="B39" s="455"/>
      <c r="C39" s="455"/>
      <c r="D39" s="453"/>
      <c r="E39" s="453"/>
      <c r="F39" s="453"/>
      <c r="G39" s="453"/>
      <c r="H39" s="457"/>
      <c r="I39" s="457"/>
      <c r="J39" s="457"/>
      <c r="K39" s="457"/>
      <c r="L39" s="457"/>
      <c r="M39" s="457"/>
      <c r="N39" s="457"/>
      <c r="O39" s="457"/>
      <c r="P39" s="457"/>
      <c r="Q39" s="457"/>
      <c r="R39" s="457"/>
      <c r="S39" s="457"/>
      <c r="T39" s="457"/>
      <c r="U39" s="126"/>
      <c r="V39" s="457"/>
      <c r="W39" s="457"/>
      <c r="X39" s="457"/>
      <c r="Y39" s="457"/>
      <c r="Z39" s="457"/>
      <c r="AA39" s="457"/>
      <c r="AB39" s="126"/>
      <c r="AC39" s="126"/>
      <c r="AD39" s="126"/>
      <c r="AE39" s="126"/>
      <c r="AF39" s="457"/>
      <c r="AG39" s="457"/>
      <c r="AH39" s="457"/>
      <c r="AI39" s="457"/>
      <c r="AJ39" s="457"/>
      <c r="AK39" s="457"/>
      <c r="AL39" s="457"/>
      <c r="AM39" s="457"/>
      <c r="AN39" s="457"/>
      <c r="AO39" s="457"/>
      <c r="AP39" s="457"/>
      <c r="AQ39" s="457"/>
      <c r="AR39" s="457"/>
      <c r="AS39" s="457"/>
      <c r="AT39" s="457"/>
      <c r="AU39" s="457"/>
      <c r="AV39" s="457"/>
      <c r="AW39" s="457"/>
      <c r="AX39" s="457"/>
      <c r="AY39" s="457"/>
      <c r="AZ39" s="457"/>
      <c r="BA39" s="457"/>
      <c r="BB39" s="457"/>
      <c r="BC39" s="51"/>
      <c r="BE39" s="150"/>
      <c r="BF39" s="150"/>
      <c r="BG39" s="150"/>
      <c r="BH39" s="150"/>
      <c r="BN39" s="94"/>
      <c r="BO39" s="17"/>
      <c r="BP39" s="193"/>
      <c r="BQ39" s="194"/>
      <c r="BR39" s="194"/>
      <c r="BS39" s="194"/>
      <c r="BT39" s="194"/>
      <c r="BU39" s="194"/>
      <c r="BV39" s="194"/>
      <c r="BW39" s="194"/>
      <c r="BX39" s="194"/>
      <c r="BY39" s="195"/>
      <c r="BZ39" s="195"/>
      <c r="CA39" s="199">
        <v>16</v>
      </c>
      <c r="CB39" s="196"/>
      <c r="CC39" s="196"/>
      <c r="CD39" s="196"/>
      <c r="CE39" s="196"/>
      <c r="CF39" s="196"/>
      <c r="CG39" s="196"/>
      <c r="CH39" s="196"/>
      <c r="CI39" s="106"/>
      <c r="CJ39" s="105"/>
      <c r="CK39" s="197"/>
      <c r="CL39" s="197"/>
      <c r="CM39" s="99"/>
      <c r="CN39" s="99"/>
      <c r="CO39" s="99"/>
      <c r="CP39" s="129" t="b">
        <f>IF(CQ57=27,15)</f>
        <v>0</v>
      </c>
      <c r="CQ39" s="200"/>
      <c r="CR39" s="115" t="b">
        <f>IF(CQ57=27,17)</f>
        <v>0</v>
      </c>
      <c r="CS39" s="99"/>
      <c r="CT39" s="99"/>
      <c r="CU39" s="99"/>
      <c r="CV39" s="99"/>
      <c r="CW39" s="194"/>
      <c r="CX39" s="194"/>
      <c r="CY39" s="194"/>
      <c r="CZ39" s="194"/>
      <c r="DA39" s="194"/>
      <c r="DB39" s="194"/>
      <c r="DC39" s="194"/>
      <c r="DD39" s="194"/>
      <c r="DG39" s="1088"/>
      <c r="DH39" s="1088"/>
      <c r="DI39" s="82"/>
      <c r="DJ39" s="82"/>
      <c r="DK39" s="83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5"/>
      <c r="EF39" s="85"/>
      <c r="EG39" s="85"/>
      <c r="EH39" s="85"/>
      <c r="EI39" s="85"/>
      <c r="EJ39" s="85"/>
      <c r="EK39" s="85"/>
      <c r="EL39" s="85"/>
      <c r="EM39" s="79"/>
      <c r="EN39" s="79"/>
    </row>
    <row r="40" spans="2:144" ht="24" hidden="1" thickBot="1" x14ac:dyDescent="0.4">
      <c r="B40" s="69"/>
      <c r="C40" s="455"/>
      <c r="D40" s="97"/>
      <c r="E40" s="69"/>
      <c r="F40" s="97"/>
      <c r="G40" s="453"/>
      <c r="H40" s="457"/>
      <c r="I40" s="457"/>
      <c r="J40" s="457"/>
      <c r="K40" s="457"/>
      <c r="L40" s="457"/>
      <c r="M40" s="457"/>
      <c r="N40" s="457"/>
      <c r="O40" s="457"/>
      <c r="P40" s="457"/>
      <c r="Q40" s="457"/>
      <c r="R40" s="457"/>
      <c r="S40" s="457"/>
      <c r="T40" s="457"/>
      <c r="U40" s="126"/>
      <c r="V40" s="457"/>
      <c r="W40" s="457"/>
      <c r="X40" s="457"/>
      <c r="Y40" s="457"/>
      <c r="Z40" s="457"/>
      <c r="AA40" s="457"/>
      <c r="AB40" s="126"/>
      <c r="AC40" s="126"/>
      <c r="AD40" s="126"/>
      <c r="AE40" s="126"/>
      <c r="AF40" s="457"/>
      <c r="AG40" s="457"/>
      <c r="AH40" s="457"/>
      <c r="AI40" s="457"/>
      <c r="AJ40" s="457"/>
      <c r="AK40" s="457"/>
      <c r="AL40" s="457"/>
      <c r="AM40" s="457"/>
      <c r="AN40" s="457"/>
      <c r="AO40" s="457"/>
      <c r="AP40" s="457"/>
      <c r="AQ40" s="457"/>
      <c r="AR40" s="457"/>
      <c r="AS40" s="457"/>
      <c r="AT40" s="457"/>
      <c r="AU40" s="457"/>
      <c r="AV40" s="457"/>
      <c r="AW40" s="457"/>
      <c r="AX40" s="457"/>
      <c r="AY40" s="457"/>
      <c r="AZ40" s="457"/>
      <c r="BA40" s="457"/>
      <c r="BB40" s="457"/>
      <c r="BC40" s="51"/>
      <c r="BE40" s="150"/>
      <c r="BF40" s="150"/>
      <c r="BG40" s="150"/>
      <c r="BH40" s="150"/>
      <c r="BN40" s="94"/>
      <c r="BO40" s="17"/>
      <c r="BP40" s="193"/>
      <c r="BQ40" s="194"/>
      <c r="BR40" s="194"/>
      <c r="BS40" s="194"/>
      <c r="BT40" s="194"/>
      <c r="BU40" s="194"/>
      <c r="BV40" s="194"/>
      <c r="BW40" s="194"/>
      <c r="BX40" s="194"/>
      <c r="BY40" s="195"/>
      <c r="BZ40" s="195"/>
      <c r="CA40" s="199">
        <v>15</v>
      </c>
      <c r="CB40" s="196"/>
      <c r="CC40" s="196"/>
      <c r="CD40" s="196"/>
      <c r="CE40" s="196"/>
      <c r="CF40" s="196"/>
      <c r="CG40" s="196"/>
      <c r="CH40" s="196"/>
      <c r="CI40" s="106"/>
      <c r="CJ40" s="105"/>
      <c r="CK40" s="197"/>
      <c r="CL40" s="197"/>
      <c r="CM40" s="99"/>
      <c r="CN40" s="129" t="b">
        <f>IF(CP57=26,13)</f>
        <v>0</v>
      </c>
      <c r="CO40" s="200"/>
      <c r="CP40" s="200"/>
      <c r="CQ40" s="200"/>
      <c r="CR40" s="115" t="b">
        <f>IF(CP57=26,17)</f>
        <v>0</v>
      </c>
      <c r="CS40" s="99"/>
      <c r="CT40" s="99"/>
      <c r="CU40" s="99"/>
      <c r="CV40" s="99"/>
      <c r="CW40" s="194"/>
      <c r="CX40" s="194"/>
      <c r="CY40" s="194"/>
      <c r="CZ40" s="194"/>
      <c r="DA40" s="194"/>
      <c r="DB40" s="194"/>
      <c r="DC40" s="194"/>
      <c r="DD40" s="194"/>
      <c r="EK40" s="85"/>
      <c r="EL40" s="85"/>
    </row>
    <row r="41" spans="2:144" ht="30.75" hidden="1" thickBot="1" x14ac:dyDescent="0.45">
      <c r="B41" s="72"/>
      <c r="C41" s="455"/>
      <c r="D41" s="97"/>
      <c r="E41" s="73"/>
      <c r="F41" s="97"/>
      <c r="H41" s="457"/>
      <c r="I41" s="457"/>
      <c r="J41" s="457"/>
      <c r="K41" s="457"/>
      <c r="L41" s="457"/>
      <c r="M41" s="457"/>
      <c r="N41" s="457"/>
      <c r="O41" s="457"/>
      <c r="P41" s="457"/>
      <c r="Q41" s="457"/>
      <c r="R41" s="457"/>
      <c r="S41" s="457"/>
      <c r="T41" s="457"/>
      <c r="U41" s="126"/>
      <c r="V41" s="457"/>
      <c r="W41" s="457"/>
      <c r="X41" s="457"/>
      <c r="Y41" s="457"/>
      <c r="Z41" s="457"/>
      <c r="AA41" s="457"/>
      <c r="AB41" s="126"/>
      <c r="AC41" s="126"/>
      <c r="AD41" s="126"/>
      <c r="AE41" s="126"/>
      <c r="AF41" s="457"/>
      <c r="AG41" s="457"/>
      <c r="AH41" s="457"/>
      <c r="AI41" s="457"/>
      <c r="AJ41" s="457"/>
      <c r="AK41" s="457"/>
      <c r="AL41" s="457"/>
      <c r="AM41" s="457"/>
      <c r="AN41" s="457"/>
      <c r="AO41" s="457"/>
      <c r="AP41" s="457"/>
      <c r="AQ41" s="457"/>
      <c r="AR41" s="457"/>
      <c r="AS41" s="457"/>
      <c r="AT41" s="457"/>
      <c r="AU41" s="457"/>
      <c r="AV41" s="457"/>
      <c r="AW41" s="457"/>
      <c r="AX41" s="457"/>
      <c r="AY41" s="457"/>
      <c r="AZ41" s="457"/>
      <c r="BA41" s="457"/>
      <c r="BB41" s="457"/>
      <c r="BC41" s="51"/>
      <c r="BE41" s="150"/>
      <c r="BF41" s="150"/>
      <c r="BG41" s="150"/>
      <c r="BH41" s="150"/>
      <c r="BN41" s="94"/>
      <c r="BO41" s="17"/>
      <c r="BP41" s="193"/>
      <c r="BQ41" s="194"/>
      <c r="BR41" s="194"/>
      <c r="BS41" s="194"/>
      <c r="BT41" s="194"/>
      <c r="BU41" s="194"/>
      <c r="BV41" s="194"/>
      <c r="BW41" s="194"/>
      <c r="BX41" s="194"/>
      <c r="BY41" s="195"/>
      <c r="BZ41" s="195"/>
      <c r="CA41" s="199">
        <v>14</v>
      </c>
      <c r="CB41" s="196"/>
      <c r="CC41" s="196"/>
      <c r="CD41" s="196"/>
      <c r="CE41" s="196"/>
      <c r="CF41" s="196"/>
      <c r="CG41" s="196"/>
      <c r="CH41" s="196"/>
      <c r="CI41" s="106"/>
      <c r="CJ41" s="105"/>
      <c r="CK41" s="197"/>
      <c r="CL41" s="129" t="b">
        <f>IF(CO57=25,11)</f>
        <v>0</v>
      </c>
      <c r="CM41" s="200"/>
      <c r="CN41" s="201"/>
      <c r="CO41" s="201"/>
      <c r="CP41" s="201"/>
      <c r="CQ41" s="201"/>
      <c r="CR41" s="136" t="b">
        <f>IF(CO57=25,17)</f>
        <v>0</v>
      </c>
      <c r="CS41" s="99"/>
      <c r="CT41" s="99"/>
      <c r="CU41" s="99"/>
      <c r="CV41" s="99"/>
      <c r="CW41" s="194"/>
      <c r="CX41" s="194"/>
      <c r="CY41" s="194"/>
      <c r="CZ41" s="194"/>
      <c r="DA41" s="194"/>
      <c r="DB41" s="194"/>
      <c r="DC41" s="194"/>
      <c r="DD41" s="194"/>
      <c r="EK41" s="85"/>
      <c r="EL41" s="85"/>
    </row>
    <row r="42" spans="2:144" ht="21" hidden="1" thickBot="1" x14ac:dyDescent="0.35">
      <c r="B42" s="550"/>
      <c r="C42" s="550"/>
      <c r="D42" s="550"/>
      <c r="E42" s="550"/>
      <c r="F42" s="97"/>
      <c r="H42" s="457"/>
      <c r="I42" s="457"/>
      <c r="J42" s="457"/>
      <c r="K42" s="457"/>
      <c r="L42" s="457"/>
      <c r="M42" s="457"/>
      <c r="N42" s="457"/>
      <c r="O42" s="457"/>
      <c r="P42" s="457"/>
      <c r="Q42" s="457"/>
      <c r="R42" s="457"/>
      <c r="S42" s="457"/>
      <c r="T42" s="457"/>
      <c r="U42" s="126"/>
      <c r="V42" s="457"/>
      <c r="W42" s="457"/>
      <c r="X42" s="457"/>
      <c r="Y42" s="457"/>
      <c r="Z42" s="457"/>
      <c r="AA42" s="457"/>
      <c r="AB42" s="126"/>
      <c r="AC42" s="126"/>
      <c r="AD42" s="126"/>
      <c r="AE42" s="126"/>
      <c r="AF42" s="457"/>
      <c r="AG42" s="457"/>
      <c r="AH42" s="457"/>
      <c r="AI42" s="457"/>
      <c r="AJ42" s="457"/>
      <c r="AK42" s="457"/>
      <c r="AL42" s="457"/>
      <c r="AM42" s="457"/>
      <c r="AN42" s="457"/>
      <c r="AO42" s="457"/>
      <c r="AP42" s="457"/>
      <c r="AQ42" s="457"/>
      <c r="AR42" s="457"/>
      <c r="AS42" s="457"/>
      <c r="AT42" s="457"/>
      <c r="AU42" s="457"/>
      <c r="AV42" s="457"/>
      <c r="AW42" s="457"/>
      <c r="AX42" s="457"/>
      <c r="AY42" s="457"/>
      <c r="AZ42" s="457"/>
      <c r="BA42" s="457"/>
      <c r="BB42" s="457"/>
      <c r="BC42" s="51"/>
      <c r="BE42" s="150"/>
      <c r="BF42" s="150"/>
      <c r="BG42" s="150"/>
      <c r="BH42" s="150"/>
      <c r="BN42" s="94"/>
      <c r="BO42" s="150"/>
      <c r="BP42" s="193"/>
      <c r="BQ42" s="194"/>
      <c r="BR42" s="194"/>
      <c r="BS42" s="194"/>
      <c r="BT42" s="194"/>
      <c r="BU42" s="194"/>
      <c r="BV42" s="194"/>
      <c r="BW42" s="194"/>
      <c r="BX42" s="194"/>
      <c r="CA42" s="199">
        <v>13</v>
      </c>
      <c r="CB42" s="194"/>
      <c r="CC42" s="193"/>
      <c r="CD42" s="193"/>
      <c r="CE42" s="193"/>
      <c r="CF42" s="193"/>
      <c r="CG42" s="193"/>
      <c r="CH42" s="193"/>
      <c r="CI42" s="193"/>
      <c r="CJ42" s="129" t="b">
        <f>IF(CN57=24,9)</f>
        <v>0</v>
      </c>
      <c r="CK42" s="203"/>
      <c r="CL42" s="204"/>
      <c r="CM42" s="134"/>
      <c r="CN42" s="204"/>
      <c r="CO42" s="134"/>
      <c r="CP42" s="134"/>
      <c r="CQ42" s="133"/>
      <c r="CR42" s="136" t="b">
        <f>IF(CN57=24,17)</f>
        <v>0</v>
      </c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EK42" s="85"/>
      <c r="EL42" s="85"/>
    </row>
    <row r="43" spans="2:144" ht="21" hidden="1" thickBot="1" x14ac:dyDescent="0.35">
      <c r="B43" s="551"/>
      <c r="C43" s="552"/>
      <c r="D43" s="551"/>
      <c r="E43" s="551"/>
      <c r="F43" s="97"/>
      <c r="G43" s="453"/>
      <c r="H43" s="457"/>
      <c r="I43" s="457"/>
      <c r="J43" s="457"/>
      <c r="K43" s="457"/>
      <c r="L43" s="457"/>
      <c r="M43" s="457"/>
      <c r="N43" s="457"/>
      <c r="O43" s="457"/>
      <c r="P43" s="457"/>
      <c r="Q43" s="457"/>
      <c r="R43" s="457"/>
      <c r="S43" s="457"/>
      <c r="T43" s="457"/>
      <c r="U43" s="126"/>
      <c r="V43" s="457"/>
      <c r="W43" s="457"/>
      <c r="X43" s="457"/>
      <c r="Y43" s="457"/>
      <c r="Z43" s="457"/>
      <c r="AA43" s="457"/>
      <c r="AB43" s="126"/>
      <c r="AC43" s="126"/>
      <c r="AD43" s="126"/>
      <c r="AE43" s="126"/>
      <c r="AF43" s="457"/>
      <c r="AG43" s="457"/>
      <c r="AH43" s="457"/>
      <c r="AI43" s="457"/>
      <c r="AJ43" s="457"/>
      <c r="AK43" s="457"/>
      <c r="AL43" s="457"/>
      <c r="AM43" s="457"/>
      <c r="AN43" s="457"/>
      <c r="AO43" s="457"/>
      <c r="AP43" s="457"/>
      <c r="AQ43" s="457"/>
      <c r="AR43" s="457"/>
      <c r="AS43" s="457"/>
      <c r="AT43" s="457"/>
      <c r="AU43" s="457"/>
      <c r="AV43" s="457"/>
      <c r="AW43" s="457"/>
      <c r="AX43" s="457"/>
      <c r="AY43" s="457"/>
      <c r="AZ43" s="457"/>
      <c r="BA43" s="457"/>
      <c r="BB43" s="457"/>
      <c r="BC43" s="51"/>
      <c r="BE43" s="150"/>
      <c r="BF43" s="150"/>
      <c r="BG43" s="150"/>
      <c r="BH43" s="150"/>
      <c r="BN43" s="94"/>
      <c r="BO43" s="150"/>
      <c r="BP43" s="193"/>
      <c r="BQ43" s="193"/>
      <c r="BR43" s="194"/>
      <c r="BS43" s="193"/>
      <c r="BT43" s="193"/>
      <c r="BU43" s="193"/>
      <c r="CA43" s="199">
        <v>12</v>
      </c>
      <c r="CB43" s="194"/>
      <c r="CC43" s="193"/>
      <c r="CD43" s="193"/>
      <c r="CE43" s="193"/>
      <c r="CF43" s="193"/>
      <c r="CG43" s="193"/>
      <c r="CH43" s="129" t="b">
        <f>IF(CM57=23,7)</f>
        <v>0</v>
      </c>
      <c r="CI43" s="203"/>
      <c r="CJ43" s="203"/>
      <c r="CK43" s="130"/>
      <c r="CL43" s="203"/>
      <c r="CM43" s="203"/>
      <c r="CN43" s="203"/>
      <c r="CO43" s="130"/>
      <c r="CP43" s="130"/>
      <c r="CQ43" s="123"/>
      <c r="CR43" s="115" t="b">
        <f>IF(CM57=23,17)</f>
        <v>0</v>
      </c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EK43" s="85"/>
      <c r="EL43" s="85"/>
    </row>
    <row r="44" spans="2:144" ht="21" hidden="1" thickBot="1" x14ac:dyDescent="0.35">
      <c r="B44" s="455"/>
      <c r="C44" s="455"/>
      <c r="D44" s="97"/>
      <c r="E44" s="97"/>
      <c r="F44" s="97"/>
      <c r="G44" s="453"/>
      <c r="H44" s="457"/>
      <c r="I44" s="457"/>
      <c r="J44" s="457"/>
      <c r="K44" s="457"/>
      <c r="L44" s="457"/>
      <c r="M44" s="457"/>
      <c r="N44" s="457"/>
      <c r="O44" s="457"/>
      <c r="P44" s="457"/>
      <c r="Q44" s="457"/>
      <c r="R44" s="457"/>
      <c r="S44" s="457"/>
      <c r="T44" s="457"/>
      <c r="U44" s="126"/>
      <c r="V44" s="457"/>
      <c r="W44" s="457"/>
      <c r="X44" s="457"/>
      <c r="Y44" s="457"/>
      <c r="Z44" s="457"/>
      <c r="AA44" s="457"/>
      <c r="AB44" s="126"/>
      <c r="AC44" s="126"/>
      <c r="AD44" s="126"/>
      <c r="AE44" s="126"/>
      <c r="AF44" s="457"/>
      <c r="AG44" s="457"/>
      <c r="AH44" s="457"/>
      <c r="AI44" s="457"/>
      <c r="AJ44" s="457"/>
      <c r="AK44" s="457"/>
      <c r="AL44" s="457"/>
      <c r="AM44" s="457"/>
      <c r="AN44" s="457"/>
      <c r="AO44" s="457"/>
      <c r="AP44" s="457"/>
      <c r="AQ44" s="457"/>
      <c r="AR44" s="457"/>
      <c r="AS44" s="457"/>
      <c r="AT44" s="457"/>
      <c r="AU44" s="457"/>
      <c r="AV44" s="457"/>
      <c r="AW44" s="457"/>
      <c r="AX44" s="457"/>
      <c r="AY44" s="457"/>
      <c r="AZ44" s="457"/>
      <c r="BA44" s="457"/>
      <c r="BB44" s="457"/>
      <c r="BC44" s="51"/>
      <c r="BE44" s="150"/>
      <c r="BF44" s="150"/>
      <c r="BG44" s="150"/>
      <c r="BH44" s="150"/>
      <c r="BN44" s="94"/>
      <c r="BO44" s="150"/>
      <c r="BP44" s="193"/>
      <c r="BQ44" s="193"/>
      <c r="BR44" s="194"/>
      <c r="BS44" s="193"/>
      <c r="BT44" s="193"/>
      <c r="BU44" s="193"/>
      <c r="CA44" s="199">
        <v>11</v>
      </c>
      <c r="CB44" s="194"/>
      <c r="CC44" s="193"/>
      <c r="CD44" s="193"/>
      <c r="CE44" s="193"/>
      <c r="CF44" s="129" t="b">
        <f>IF(CL57=22,5)</f>
        <v>0</v>
      </c>
      <c r="CG44" s="203"/>
      <c r="CH44" s="203"/>
      <c r="CI44" s="130"/>
      <c r="CJ44" s="203"/>
      <c r="CK44" s="130"/>
      <c r="CL44" s="203"/>
      <c r="CM44" s="130"/>
      <c r="CN44" s="203"/>
      <c r="CO44" s="130"/>
      <c r="CP44" s="130"/>
      <c r="CQ44" s="123"/>
      <c r="CR44" s="115" t="b">
        <f>IF(CL57=22,17)</f>
        <v>0</v>
      </c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G44" s="119"/>
      <c r="DH44" s="119"/>
      <c r="DI44" s="119"/>
      <c r="DJ44" s="119"/>
      <c r="DK44" s="119"/>
      <c r="DL44" s="120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20"/>
      <c r="EE44" s="85"/>
      <c r="EF44" s="85"/>
      <c r="EG44" s="85"/>
      <c r="EH44" s="85"/>
      <c r="EI44" s="85"/>
      <c r="EJ44" s="85"/>
      <c r="EK44" s="85"/>
      <c r="EL44" s="85"/>
    </row>
    <row r="45" spans="2:144" ht="21" hidden="1" thickBot="1" x14ac:dyDescent="0.35">
      <c r="B45" s="553"/>
      <c r="C45" s="455"/>
      <c r="D45" s="554"/>
      <c r="E45" s="555"/>
      <c r="F45" s="453"/>
      <c r="G45" s="453"/>
      <c r="H45" s="457"/>
      <c r="I45" s="457"/>
      <c r="J45" s="457"/>
      <c r="K45" s="457"/>
      <c r="L45" s="457"/>
      <c r="M45" s="457"/>
      <c r="N45" s="457"/>
      <c r="O45" s="457"/>
      <c r="P45" s="457"/>
      <c r="Q45" s="457"/>
      <c r="R45" s="457"/>
      <c r="S45" s="457"/>
      <c r="T45" s="457"/>
      <c r="U45" s="126"/>
      <c r="V45" s="457"/>
      <c r="W45" s="457"/>
      <c r="X45" s="457"/>
      <c r="Y45" s="457"/>
      <c r="Z45" s="457"/>
      <c r="AA45" s="457"/>
      <c r="AB45" s="126"/>
      <c r="AC45" s="126"/>
      <c r="AD45" s="126"/>
      <c r="AE45" s="126"/>
      <c r="AF45" s="457"/>
      <c r="AG45" s="457"/>
      <c r="AH45" s="457"/>
      <c r="AI45" s="457"/>
      <c r="AJ45" s="457"/>
      <c r="AK45" s="457"/>
      <c r="AL45" s="457"/>
      <c r="AM45" s="457"/>
      <c r="AN45" s="457"/>
      <c r="AO45" s="457"/>
      <c r="AP45" s="457"/>
      <c r="AQ45" s="457"/>
      <c r="AR45" s="457"/>
      <c r="AS45" s="457"/>
      <c r="AT45" s="457"/>
      <c r="AU45" s="457"/>
      <c r="AV45" s="457"/>
      <c r="AW45" s="457"/>
      <c r="AX45" s="457"/>
      <c r="AY45" s="457"/>
      <c r="AZ45" s="457"/>
      <c r="BA45" s="457"/>
      <c r="BB45" s="457"/>
      <c r="BC45" s="51"/>
      <c r="BE45" s="150"/>
      <c r="BF45" s="150"/>
      <c r="BG45" s="150"/>
      <c r="BH45" s="150"/>
      <c r="BN45" s="94"/>
      <c r="BO45" s="150"/>
      <c r="BP45" s="193"/>
      <c r="BQ45" s="193"/>
      <c r="BR45" s="194"/>
      <c r="BS45" s="193"/>
      <c r="BT45" s="193"/>
      <c r="BU45" s="193"/>
      <c r="CA45" s="199">
        <v>10</v>
      </c>
      <c r="CB45" s="194"/>
      <c r="CC45" s="193"/>
      <c r="CD45" s="129" t="b">
        <f>IF(CK57=21,3)</f>
        <v>0</v>
      </c>
      <c r="CE45" s="203"/>
      <c r="CF45" s="203"/>
      <c r="CG45" s="130"/>
      <c r="CH45" s="130"/>
      <c r="CI45" s="130"/>
      <c r="CJ45" s="203"/>
      <c r="CK45" s="203"/>
      <c r="CL45" s="203"/>
      <c r="CM45" s="130"/>
      <c r="CN45" s="203"/>
      <c r="CO45" s="130"/>
      <c r="CP45" s="130"/>
      <c r="CQ45" s="123"/>
      <c r="CR45" s="115" t="b">
        <f>IF(CK57=21,17)</f>
        <v>0</v>
      </c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G45" s="119"/>
      <c r="DH45" s="119"/>
      <c r="DI45" s="119"/>
      <c r="DJ45" s="119"/>
      <c r="DK45" s="119"/>
      <c r="DL45" s="120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20"/>
      <c r="EE45" s="85"/>
      <c r="EF45" s="85"/>
      <c r="EG45" s="85"/>
      <c r="EH45" s="85"/>
      <c r="EI45" s="85"/>
      <c r="EJ45" s="85"/>
      <c r="EK45" s="85"/>
      <c r="EL45" s="85"/>
    </row>
    <row r="46" spans="2:144" ht="21" hidden="1" thickBot="1" x14ac:dyDescent="0.35">
      <c r="B46" s="551"/>
      <c r="C46" s="455"/>
      <c r="D46" s="551"/>
      <c r="E46" s="22"/>
      <c r="F46" s="453"/>
      <c r="G46" s="453"/>
      <c r="H46" s="457"/>
      <c r="I46" s="457"/>
      <c r="J46" s="457"/>
      <c r="K46" s="457"/>
      <c r="L46" s="457"/>
      <c r="M46" s="457"/>
      <c r="N46" s="457"/>
      <c r="O46" s="457"/>
      <c r="P46" s="457"/>
      <c r="Q46" s="457"/>
      <c r="R46" s="457"/>
      <c r="S46" s="457"/>
      <c r="T46" s="457"/>
      <c r="U46" s="126"/>
      <c r="V46" s="457"/>
      <c r="W46" s="457"/>
      <c r="X46" s="457"/>
      <c r="Y46" s="457"/>
      <c r="Z46" s="457"/>
      <c r="AA46" s="457"/>
      <c r="AB46" s="126"/>
      <c r="AC46" s="126"/>
      <c r="AD46" s="126"/>
      <c r="AE46" s="126"/>
      <c r="AF46" s="457"/>
      <c r="AG46" s="457"/>
      <c r="AH46" s="457"/>
      <c r="AI46" s="457"/>
      <c r="AJ46" s="457"/>
      <c r="AK46" s="457"/>
      <c r="AL46" s="457"/>
      <c r="AM46" s="457"/>
      <c r="AN46" s="457"/>
      <c r="AO46" s="457"/>
      <c r="AP46" s="457"/>
      <c r="AQ46" s="457"/>
      <c r="AR46" s="457"/>
      <c r="AS46" s="457"/>
      <c r="AT46" s="457"/>
      <c r="AU46" s="457"/>
      <c r="AV46" s="457"/>
      <c r="AW46" s="457"/>
      <c r="AX46" s="457"/>
      <c r="AY46" s="457"/>
      <c r="AZ46" s="457"/>
      <c r="BA46" s="457"/>
      <c r="BB46" s="457"/>
      <c r="BC46" s="51"/>
      <c r="BE46" s="150"/>
      <c r="BF46" s="150"/>
      <c r="BG46" s="150"/>
      <c r="BH46" s="150"/>
      <c r="BN46" s="94"/>
      <c r="BO46" s="150"/>
      <c r="BP46" s="193"/>
      <c r="BQ46" s="193"/>
      <c r="BR46" s="194"/>
      <c r="BS46" s="193"/>
      <c r="BT46" s="193"/>
      <c r="BU46" s="193"/>
      <c r="CA46" s="199">
        <v>9</v>
      </c>
      <c r="CB46" s="129" t="b">
        <f>IF(CJ57=20,1)</f>
        <v>0</v>
      </c>
      <c r="CC46" s="203"/>
      <c r="CD46" s="203"/>
      <c r="CE46" s="130"/>
      <c r="CF46" s="203"/>
      <c r="CG46" s="203"/>
      <c r="CH46" s="203"/>
      <c r="CI46" s="203"/>
      <c r="CJ46" s="203"/>
      <c r="CK46" s="203"/>
      <c r="CL46" s="203"/>
      <c r="CM46" s="203"/>
      <c r="CN46" s="203"/>
      <c r="CO46" s="130"/>
      <c r="CP46" s="130"/>
      <c r="CQ46" s="123"/>
      <c r="CR46" s="115" t="b">
        <f>IF(CJ57=20,17)</f>
        <v>0</v>
      </c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EK46" s="85"/>
      <c r="EL46" s="85"/>
    </row>
    <row r="47" spans="2:144" ht="21" hidden="1" thickBot="1" x14ac:dyDescent="0.35">
      <c r="B47" s="455"/>
      <c r="C47" s="455"/>
      <c r="D47" s="97"/>
      <c r="E47" s="97"/>
      <c r="F47" s="453"/>
      <c r="G47" s="453"/>
      <c r="H47" s="457"/>
      <c r="I47" s="457"/>
      <c r="J47" s="457"/>
      <c r="K47" s="457"/>
      <c r="L47" s="457"/>
      <c r="M47" s="457"/>
      <c r="N47" s="457"/>
      <c r="O47" s="457"/>
      <c r="P47" s="457"/>
      <c r="Q47" s="457"/>
      <c r="R47" s="457"/>
      <c r="S47" s="457"/>
      <c r="T47" s="457"/>
      <c r="U47" s="126"/>
      <c r="V47" s="457"/>
      <c r="W47" s="457"/>
      <c r="X47" s="457"/>
      <c r="Y47" s="457"/>
      <c r="Z47" s="457"/>
      <c r="AA47" s="457"/>
      <c r="AB47" s="126"/>
      <c r="AC47" s="126"/>
      <c r="AD47" s="126"/>
      <c r="AE47" s="126"/>
      <c r="AF47" s="457"/>
      <c r="AG47" s="457"/>
      <c r="AH47" s="457"/>
      <c r="AI47" s="457"/>
      <c r="AJ47" s="457"/>
      <c r="AK47" s="457"/>
      <c r="AL47" s="457"/>
      <c r="AM47" s="457"/>
      <c r="AN47" s="457"/>
      <c r="AO47" s="457"/>
      <c r="AP47" s="457"/>
      <c r="AQ47" s="457"/>
      <c r="AR47" s="457"/>
      <c r="AS47" s="457"/>
      <c r="AT47" s="457"/>
      <c r="AU47" s="457"/>
      <c r="AV47" s="457"/>
      <c r="AW47" s="457"/>
      <c r="AX47" s="457"/>
      <c r="AY47" s="457"/>
      <c r="AZ47" s="457"/>
      <c r="BA47" s="457"/>
      <c r="BB47" s="457"/>
      <c r="BC47" s="51"/>
      <c r="BE47" s="150"/>
      <c r="BF47" s="150"/>
      <c r="BG47" s="150"/>
      <c r="BH47" s="150"/>
      <c r="BN47" s="94"/>
      <c r="BO47" s="150"/>
      <c r="BP47" s="193"/>
      <c r="BQ47" s="193"/>
      <c r="BR47" s="194"/>
      <c r="BS47" s="193"/>
      <c r="BT47" s="193"/>
      <c r="BU47" s="193"/>
      <c r="CA47" s="199">
        <v>8</v>
      </c>
      <c r="CB47" s="132" t="b">
        <f>IF(CI57=19,1)</f>
        <v>0</v>
      </c>
      <c r="CC47" s="13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134"/>
      <c r="CP47" s="136" t="b">
        <f>IF(CI57=19,15)</f>
        <v>0</v>
      </c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EK47" s="85"/>
      <c r="EL47" s="85"/>
    </row>
    <row r="48" spans="2:144" ht="21" hidden="1" thickBot="1" x14ac:dyDescent="0.35">
      <c r="B48" s="455"/>
      <c r="C48" s="455"/>
      <c r="D48" s="97"/>
      <c r="E48" s="97"/>
      <c r="F48" s="97"/>
      <c r="G48" s="453"/>
      <c r="H48" s="457"/>
      <c r="I48" s="457"/>
      <c r="J48" s="457"/>
      <c r="K48" s="457"/>
      <c r="L48" s="457"/>
      <c r="M48" s="457"/>
      <c r="N48" s="457"/>
      <c r="O48" s="457"/>
      <c r="P48" s="457"/>
      <c r="Q48" s="457"/>
      <c r="R48" s="457"/>
      <c r="S48" s="457"/>
      <c r="T48" s="457"/>
      <c r="U48" s="126"/>
      <c r="V48" s="457"/>
      <c r="W48" s="457"/>
      <c r="X48" s="457"/>
      <c r="Y48" s="457"/>
      <c r="Z48" s="457"/>
      <c r="AA48" s="457"/>
      <c r="AB48" s="126"/>
      <c r="AC48" s="126"/>
      <c r="AD48" s="126"/>
      <c r="AE48" s="126"/>
      <c r="AF48" s="457"/>
      <c r="AG48" s="457"/>
      <c r="AH48" s="457"/>
      <c r="AI48" s="457"/>
      <c r="AJ48" s="457"/>
      <c r="AK48" s="457"/>
      <c r="AL48" s="457"/>
      <c r="AM48" s="457"/>
      <c r="AN48" s="457"/>
      <c r="AO48" s="457"/>
      <c r="AP48" s="457"/>
      <c r="AQ48" s="457"/>
      <c r="AR48" s="457"/>
      <c r="AS48" s="457"/>
      <c r="AT48" s="457"/>
      <c r="AU48" s="457"/>
      <c r="AV48" s="457"/>
      <c r="AW48" s="457"/>
      <c r="AX48" s="457"/>
      <c r="AY48" s="457"/>
      <c r="AZ48" s="457"/>
      <c r="BA48" s="457"/>
      <c r="BB48" s="457"/>
      <c r="BC48" s="51"/>
      <c r="BE48" s="150"/>
      <c r="BF48" s="150"/>
      <c r="BG48" s="150"/>
      <c r="BH48" s="150"/>
      <c r="BN48" s="94"/>
      <c r="BO48" s="150"/>
      <c r="BP48" s="193"/>
      <c r="BQ48" s="193"/>
      <c r="BR48" s="194"/>
      <c r="BS48" s="193"/>
      <c r="BT48" s="193"/>
      <c r="BU48" s="193"/>
      <c r="CA48" s="199">
        <v>7</v>
      </c>
      <c r="CB48" s="132">
        <f>IF(CH57=18,1)</f>
        <v>1</v>
      </c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136">
        <f>IF(CH57=18,13)</f>
        <v>13</v>
      </c>
      <c r="CO48" s="194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EK48" s="85"/>
      <c r="EL48" s="85"/>
    </row>
    <row r="49" spans="2:142" ht="21" hidden="1" thickBot="1" x14ac:dyDescent="0.35">
      <c r="B49" s="68"/>
      <c r="C49" s="68"/>
      <c r="D49" s="97"/>
      <c r="E49" s="97"/>
      <c r="F49" s="97"/>
      <c r="G49" s="453"/>
      <c r="H49" s="457"/>
      <c r="I49" s="457"/>
      <c r="J49" s="457"/>
      <c r="K49" s="457"/>
      <c r="L49" s="457"/>
      <c r="M49" s="457"/>
      <c r="N49" s="457"/>
      <c r="O49" s="457"/>
      <c r="P49" s="457"/>
      <c r="Q49" s="457"/>
      <c r="R49" s="457"/>
      <c r="S49" s="457"/>
      <c r="T49" s="457"/>
      <c r="U49" s="126"/>
      <c r="V49" s="457"/>
      <c r="W49" s="457"/>
      <c r="X49" s="457"/>
      <c r="Y49" s="457"/>
      <c r="Z49" s="457"/>
      <c r="AA49" s="457"/>
      <c r="AB49" s="126"/>
      <c r="AC49" s="126"/>
      <c r="AD49" s="126"/>
      <c r="AE49" s="126"/>
      <c r="AF49" s="457"/>
      <c r="AG49" s="457"/>
      <c r="AH49" s="457"/>
      <c r="AI49" s="457"/>
      <c r="AJ49" s="457"/>
      <c r="AK49" s="457"/>
      <c r="AL49" s="457"/>
      <c r="AM49" s="457"/>
      <c r="AN49" s="457"/>
      <c r="AO49" s="457"/>
      <c r="AP49" s="457"/>
      <c r="AQ49" s="457"/>
      <c r="AR49" s="457"/>
      <c r="AS49" s="457"/>
      <c r="AT49" s="457"/>
      <c r="AU49" s="457"/>
      <c r="AV49" s="457"/>
      <c r="AW49" s="457"/>
      <c r="AX49" s="457"/>
      <c r="AY49" s="457"/>
      <c r="AZ49" s="457"/>
      <c r="BA49" s="457"/>
      <c r="BB49" s="457"/>
      <c r="BC49" s="51"/>
      <c r="BE49" s="150"/>
      <c r="BF49" s="150"/>
      <c r="BG49" s="150"/>
      <c r="BH49" s="150"/>
      <c r="BN49" s="94"/>
      <c r="BO49" s="150"/>
      <c r="BP49" s="193"/>
      <c r="BQ49" s="193"/>
      <c r="BR49" s="194"/>
      <c r="BS49" s="193"/>
      <c r="BT49" s="193"/>
      <c r="BU49" s="193"/>
      <c r="CA49" s="199">
        <v>6</v>
      </c>
      <c r="CB49" s="132" t="b">
        <f>IF(CG57=17,1)</f>
        <v>0</v>
      </c>
      <c r="CC49" s="204"/>
      <c r="CD49" s="204"/>
      <c r="CE49" s="204"/>
      <c r="CF49" s="204"/>
      <c r="CG49" s="204"/>
      <c r="CH49" s="204"/>
      <c r="CI49" s="204"/>
      <c r="CJ49" s="204"/>
      <c r="CK49" s="204"/>
      <c r="CL49" s="136" t="b">
        <f>IF(CG57=17,11)</f>
        <v>0</v>
      </c>
      <c r="CM49" s="193"/>
      <c r="CN49" s="193"/>
      <c r="CO49" s="194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EK49" s="85"/>
      <c r="EL49" s="85"/>
    </row>
    <row r="50" spans="2:142" ht="21" hidden="1" thickBot="1" x14ac:dyDescent="0.35">
      <c r="B50" s="68"/>
      <c r="C50" s="68"/>
      <c r="D50" s="97"/>
      <c r="E50" s="97"/>
      <c r="F50" s="97"/>
      <c r="G50" s="453"/>
      <c r="H50" s="457"/>
      <c r="I50" s="457"/>
      <c r="J50" s="457"/>
      <c r="K50" s="457"/>
      <c r="L50" s="457"/>
      <c r="M50" s="457"/>
      <c r="N50" s="457"/>
      <c r="O50" s="457"/>
      <c r="P50" s="457"/>
      <c r="Q50" s="457"/>
      <c r="R50" s="457"/>
      <c r="S50" s="457"/>
      <c r="T50" s="457"/>
      <c r="U50" s="126"/>
      <c r="V50" s="457"/>
      <c r="W50" s="457"/>
      <c r="X50" s="457"/>
      <c r="Y50" s="457"/>
      <c r="Z50" s="457"/>
      <c r="AA50" s="457"/>
      <c r="AB50" s="126"/>
      <c r="AC50" s="126"/>
      <c r="AD50" s="126"/>
      <c r="AE50" s="126"/>
      <c r="AF50" s="457"/>
      <c r="AG50" s="457"/>
      <c r="AH50" s="457"/>
      <c r="AI50" s="457"/>
      <c r="AJ50" s="457"/>
      <c r="AK50" s="457"/>
      <c r="AL50" s="457"/>
      <c r="AM50" s="457"/>
      <c r="AN50" s="457"/>
      <c r="AO50" s="457"/>
      <c r="AP50" s="457"/>
      <c r="AQ50" s="457"/>
      <c r="AR50" s="457"/>
      <c r="AS50" s="457"/>
      <c r="AT50" s="457"/>
      <c r="AU50" s="457"/>
      <c r="AV50" s="457"/>
      <c r="AW50" s="457"/>
      <c r="AX50" s="457"/>
      <c r="AY50" s="457"/>
      <c r="AZ50" s="457"/>
      <c r="BA50" s="457"/>
      <c r="BB50" s="457"/>
      <c r="BC50" s="51"/>
      <c r="BE50" s="150"/>
      <c r="BF50" s="150"/>
      <c r="BG50" s="150"/>
      <c r="BH50" s="150"/>
      <c r="BN50" s="94"/>
      <c r="BO50" s="150"/>
      <c r="BP50" s="193"/>
      <c r="BQ50" s="193"/>
      <c r="BR50" s="194"/>
      <c r="BS50" s="193"/>
      <c r="BT50" s="193"/>
      <c r="BU50" s="193"/>
      <c r="CA50" s="199">
        <v>5</v>
      </c>
      <c r="CB50" s="129" t="b">
        <f>IF(CF57=16,1)</f>
        <v>0</v>
      </c>
      <c r="CC50" s="203"/>
      <c r="CD50" s="203"/>
      <c r="CE50" s="130"/>
      <c r="CF50" s="203"/>
      <c r="CG50" s="130"/>
      <c r="CH50" s="203"/>
      <c r="CI50" s="203"/>
      <c r="CJ50" s="115" t="b">
        <f>IF(CF57=16,9)</f>
        <v>0</v>
      </c>
      <c r="CK50" s="193"/>
      <c r="CL50" s="193"/>
      <c r="CM50" s="193"/>
      <c r="CN50" s="193"/>
      <c r="CO50" s="194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EK50" s="85"/>
      <c r="EL50" s="85"/>
    </row>
    <row r="51" spans="2:142" ht="21" hidden="1" thickBot="1" x14ac:dyDescent="0.35">
      <c r="B51" s="556"/>
      <c r="C51" s="556"/>
      <c r="D51" s="557"/>
      <c r="E51" s="557"/>
      <c r="F51" s="557"/>
      <c r="G51" s="465"/>
      <c r="BD51" s="138"/>
      <c r="BE51" s="150"/>
      <c r="BF51" s="150"/>
      <c r="BG51" s="150"/>
      <c r="BH51" s="150"/>
      <c r="BN51" s="94"/>
      <c r="BO51" s="150"/>
      <c r="BP51" s="193"/>
      <c r="BQ51" s="193"/>
      <c r="BR51" s="194"/>
      <c r="BS51" s="193"/>
      <c r="BT51" s="193"/>
      <c r="BU51" s="193"/>
      <c r="CA51" s="199">
        <v>4</v>
      </c>
      <c r="CB51" s="129" t="b">
        <f>IF(CE57=15,1)</f>
        <v>0</v>
      </c>
      <c r="CC51" s="130"/>
      <c r="CD51" s="130"/>
      <c r="CE51" s="203"/>
      <c r="CF51" s="130"/>
      <c r="CG51" s="130"/>
      <c r="CH51" s="115" t="b">
        <f>IF(CE57=15,7)</f>
        <v>0</v>
      </c>
      <c r="CI51" s="193"/>
      <c r="CJ51" s="193"/>
      <c r="CK51" s="193"/>
      <c r="CL51" s="193"/>
      <c r="CM51" s="193"/>
      <c r="CN51" s="193"/>
      <c r="CO51" s="194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EK51" s="85"/>
      <c r="EL51" s="85"/>
    </row>
    <row r="52" spans="2:142" ht="21" hidden="1" thickBot="1" x14ac:dyDescent="0.35">
      <c r="BD52" s="138"/>
      <c r="BE52" s="150"/>
      <c r="BF52" s="150"/>
      <c r="BG52" s="150"/>
      <c r="BH52" s="150"/>
      <c r="BN52" s="94"/>
      <c r="BO52" s="150"/>
      <c r="BP52" s="193"/>
      <c r="BQ52" s="193"/>
      <c r="BR52" s="194"/>
      <c r="BS52" s="193"/>
      <c r="BT52" s="193"/>
      <c r="BU52" s="193"/>
      <c r="CA52" s="199">
        <v>3</v>
      </c>
      <c r="CB52" s="132" t="b">
        <f>IF(CD57=14,1)</f>
        <v>0</v>
      </c>
      <c r="CC52" s="204"/>
      <c r="CD52" s="204"/>
      <c r="CE52" s="204"/>
      <c r="CF52" s="136" t="b">
        <f>IF(CD57=14,5)</f>
        <v>0</v>
      </c>
      <c r="CG52" s="193"/>
      <c r="CH52" s="193"/>
      <c r="CI52" s="193"/>
      <c r="CJ52" s="193"/>
      <c r="CK52" s="193"/>
      <c r="CL52" s="193"/>
      <c r="CM52" s="193"/>
      <c r="CN52" s="193"/>
      <c r="CO52" s="194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EK52" s="85"/>
      <c r="EL52" s="85"/>
    </row>
    <row r="53" spans="2:142" ht="21" hidden="1" thickBot="1" x14ac:dyDescent="0.35">
      <c r="B53" s="51"/>
      <c r="BD53" s="138"/>
      <c r="BE53" s="150"/>
      <c r="BF53" s="150"/>
      <c r="BG53" s="150"/>
      <c r="BH53" s="150"/>
      <c r="BN53" s="94"/>
      <c r="BO53" s="150"/>
      <c r="BP53" s="193"/>
      <c r="BQ53" s="193"/>
      <c r="BR53" s="194"/>
      <c r="BS53" s="193"/>
      <c r="BT53" s="193"/>
      <c r="BU53" s="193"/>
      <c r="CA53" s="199">
        <v>2</v>
      </c>
      <c r="CB53" s="132" t="b">
        <f>IF(CC57=13,1)</f>
        <v>0</v>
      </c>
      <c r="CC53" s="204"/>
      <c r="CD53" s="136" t="b">
        <f>IF(CC57=13,3)</f>
        <v>0</v>
      </c>
      <c r="CE53" s="193"/>
      <c r="CF53" s="193"/>
      <c r="CG53" s="193"/>
      <c r="CH53" s="193"/>
      <c r="CI53" s="193"/>
      <c r="CJ53" s="193"/>
      <c r="CK53" s="193"/>
      <c r="CL53" s="193"/>
      <c r="CM53" s="193"/>
      <c r="CN53" s="193"/>
      <c r="CO53" s="194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EK53" s="85"/>
      <c r="EL53" s="85"/>
    </row>
    <row r="54" spans="2:142" ht="21" hidden="1" thickBot="1" x14ac:dyDescent="0.35">
      <c r="B54" s="464"/>
      <c r="C54" s="464"/>
      <c r="D54" s="465"/>
      <c r="E54" s="465"/>
      <c r="F54" s="465"/>
      <c r="G54" s="465"/>
      <c r="BD54" s="138"/>
      <c r="BE54" s="150"/>
      <c r="BF54" s="150"/>
      <c r="BG54" s="150"/>
      <c r="BH54" s="150"/>
      <c r="BN54" s="94"/>
      <c r="BO54" s="150"/>
      <c r="BP54" s="193"/>
      <c r="BQ54" s="193"/>
      <c r="BR54" s="194"/>
      <c r="BS54" s="193"/>
      <c r="BT54" s="193"/>
      <c r="BU54" s="193"/>
      <c r="BV54" s="82"/>
      <c r="BW54" s="193"/>
      <c r="CA54" s="193"/>
      <c r="CB54" s="193"/>
      <c r="CC54" s="193"/>
      <c r="CD54" s="193"/>
      <c r="CE54" s="193"/>
      <c r="CF54" s="193"/>
      <c r="CG54" s="193"/>
      <c r="CH54" s="193"/>
      <c r="CI54" s="193"/>
      <c r="CJ54" s="193"/>
      <c r="CK54" s="193"/>
      <c r="CL54" s="194"/>
      <c r="CM54" s="119"/>
      <c r="CN54" s="119"/>
      <c r="CO54" s="119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EK54" s="85"/>
      <c r="EL54" s="85"/>
    </row>
    <row r="55" spans="2:142" ht="49.5" customHeight="1" thickBot="1" x14ac:dyDescent="0.4">
      <c r="B55" s="464"/>
      <c r="C55" s="464"/>
      <c r="D55" s="465"/>
      <c r="E55" s="465"/>
      <c r="F55" s="465"/>
      <c r="G55" s="465"/>
      <c r="H55" s="458"/>
      <c r="I55" s="458"/>
      <c r="J55" s="458"/>
      <c r="K55" s="458"/>
      <c r="L55" s="458"/>
      <c r="M55" s="458"/>
      <c r="N55" s="458"/>
      <c r="O55" s="458"/>
      <c r="P55" s="458"/>
      <c r="Q55" s="458"/>
      <c r="R55" s="458"/>
      <c r="AB55" s="458"/>
      <c r="AC55" s="458"/>
      <c r="AD55" s="458"/>
      <c r="AE55" s="458"/>
      <c r="AF55" s="458"/>
      <c r="AG55" s="458"/>
      <c r="AH55" s="458"/>
      <c r="AI55" s="458"/>
      <c r="AJ55" s="458"/>
      <c r="AK55" s="458"/>
      <c r="AL55" s="458"/>
      <c r="AM55" s="458"/>
      <c r="AN55" s="458"/>
      <c r="AO55" s="458"/>
      <c r="AP55" s="458"/>
      <c r="AQ55" s="458"/>
      <c r="AR55" s="458"/>
      <c r="AS55" s="458"/>
      <c r="AT55" s="458"/>
      <c r="AU55" s="458"/>
      <c r="AV55" s="458"/>
      <c r="AW55" s="458"/>
      <c r="AX55" s="458"/>
      <c r="AY55" s="458"/>
      <c r="AZ55" s="458"/>
      <c r="BA55" s="458"/>
      <c r="BB55" s="458"/>
      <c r="BC55" s="225"/>
      <c r="BD55" s="138"/>
      <c r="BE55" s="150"/>
      <c r="BF55" s="150"/>
      <c r="BG55" s="150"/>
      <c r="BH55" s="150"/>
      <c r="BI55" s="150"/>
      <c r="BK55" s="150"/>
      <c r="BL55" s="150"/>
      <c r="BM55" s="460"/>
      <c r="BN55" s="206"/>
      <c r="BO55" s="90" t="s">
        <v>128</v>
      </c>
      <c r="BP55" s="847" t="s">
        <v>125</v>
      </c>
      <c r="BQ55" s="208"/>
      <c r="BR55" s="209"/>
      <c r="BS55" s="209"/>
      <c r="BT55" s="209"/>
      <c r="BU55" s="209"/>
      <c r="BV55" s="209"/>
      <c r="BW55" s="209"/>
      <c r="BX55" s="209"/>
      <c r="BY55" s="209"/>
      <c r="BZ55" s="209"/>
      <c r="CA55" s="209"/>
      <c r="CB55" s="859">
        <f>SUM(CB39:CB54)</f>
        <v>1</v>
      </c>
      <c r="CC55" s="860">
        <f t="shared" ref="CC55:CR55" si="0">SUM(CC39:CC54)</f>
        <v>0</v>
      </c>
      <c r="CD55" s="860">
        <f t="shared" si="0"/>
        <v>0</v>
      </c>
      <c r="CE55" s="860">
        <f t="shared" si="0"/>
        <v>0</v>
      </c>
      <c r="CF55" s="860">
        <f t="shared" si="0"/>
        <v>0</v>
      </c>
      <c r="CG55" s="860">
        <f t="shared" si="0"/>
        <v>0</v>
      </c>
      <c r="CH55" s="860">
        <f t="shared" si="0"/>
        <v>0</v>
      </c>
      <c r="CI55" s="860">
        <f t="shared" si="0"/>
        <v>0</v>
      </c>
      <c r="CJ55" s="860">
        <f t="shared" si="0"/>
        <v>0</v>
      </c>
      <c r="CK55" s="860">
        <f t="shared" si="0"/>
        <v>0</v>
      </c>
      <c r="CL55" s="860">
        <f t="shared" si="0"/>
        <v>0</v>
      </c>
      <c r="CM55" s="860">
        <f t="shared" si="0"/>
        <v>0</v>
      </c>
      <c r="CN55" s="860">
        <f t="shared" si="0"/>
        <v>13</v>
      </c>
      <c r="CO55" s="860">
        <f t="shared" si="0"/>
        <v>0</v>
      </c>
      <c r="CP55" s="860">
        <f t="shared" si="0"/>
        <v>0</v>
      </c>
      <c r="CQ55" s="860">
        <f t="shared" si="0"/>
        <v>0</v>
      </c>
      <c r="CR55" s="861">
        <f t="shared" si="0"/>
        <v>0</v>
      </c>
      <c r="CS55" s="209"/>
      <c r="CT55" s="209"/>
      <c r="CU55" s="210"/>
      <c r="CV55" s="210"/>
      <c r="CW55" s="210"/>
      <c r="CX55" s="210"/>
      <c r="CY55" s="210"/>
      <c r="CZ55" s="210"/>
      <c r="DA55" s="211"/>
      <c r="DB55" s="99"/>
      <c r="DC55" s="85"/>
      <c r="DD55" s="85"/>
      <c r="EK55" s="85"/>
      <c r="EL55" s="85"/>
    </row>
    <row r="56" spans="2:142" ht="45" customHeight="1" thickBot="1" x14ac:dyDescent="0.4">
      <c r="B56" s="68"/>
      <c r="C56" s="68"/>
      <c r="E56" s="97"/>
      <c r="F56" s="97"/>
      <c r="G56" s="97"/>
      <c r="H56" s="458"/>
      <c r="I56" s="458"/>
      <c r="J56" s="458"/>
      <c r="K56" s="458"/>
      <c r="L56" s="458"/>
      <c r="M56" s="458"/>
      <c r="N56" s="458"/>
      <c r="O56" s="458"/>
      <c r="P56" s="458"/>
      <c r="Q56" s="458"/>
      <c r="R56" s="458"/>
      <c r="AF56" s="458"/>
      <c r="AG56" s="458"/>
      <c r="AH56" s="458"/>
      <c r="AI56" s="458"/>
      <c r="AJ56" s="458"/>
      <c r="AK56" s="458"/>
      <c r="AL56" s="458"/>
      <c r="AM56" s="458"/>
      <c r="AN56" s="458"/>
      <c r="AO56" s="458"/>
      <c r="AP56" s="458"/>
      <c r="AQ56" s="458"/>
      <c r="AR56" s="458"/>
      <c r="AS56" s="458"/>
      <c r="AT56" s="458"/>
      <c r="AU56" s="458"/>
      <c r="AV56" s="458"/>
      <c r="AW56" s="458"/>
      <c r="AX56" s="458"/>
      <c r="AY56" s="458"/>
      <c r="AZ56" s="458"/>
      <c r="BA56" s="458"/>
      <c r="BB56" s="458"/>
      <c r="BC56" s="225"/>
      <c r="BD56" s="150"/>
      <c r="BE56" s="150"/>
      <c r="BF56" s="150"/>
      <c r="BG56" s="150"/>
      <c r="BH56" s="150"/>
      <c r="BI56" s="150"/>
      <c r="BJ56" s="150"/>
      <c r="BK56" s="150"/>
      <c r="BL56" s="150"/>
      <c r="BM56" s="88" t="b">
        <f>AND(BO56&gt;=10,$BA$109&gt;=10,$BB$109&gt;=10)</f>
        <v>1</v>
      </c>
      <c r="BN56" s="92" t="str">
        <f>IF(BM56=TRUE,"O K","OVERLOAD")</f>
        <v>O K</v>
      </c>
      <c r="BO56" s="20">
        <f>+$E$20/(BQ25/2)</f>
        <v>56.939501779359432</v>
      </c>
      <c r="BP56" s="213"/>
      <c r="BQ56" s="119"/>
      <c r="BR56" s="120"/>
      <c r="BS56" s="119"/>
      <c r="BT56" s="119"/>
      <c r="BU56" s="119"/>
      <c r="BV56" s="120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EK56" s="85"/>
      <c r="EL56" s="85"/>
    </row>
    <row r="57" spans="2:142" ht="20.25" hidden="1" x14ac:dyDescent="0.3">
      <c r="B57" s="466"/>
      <c r="C57" s="466"/>
      <c r="D57" s="97"/>
      <c r="E57" s="97"/>
      <c r="F57" s="97"/>
      <c r="G57" s="97"/>
      <c r="H57" s="458"/>
      <c r="I57" s="458"/>
      <c r="J57" s="458"/>
      <c r="K57" s="458"/>
      <c r="L57" s="458"/>
      <c r="M57" s="458"/>
      <c r="N57" s="458"/>
      <c r="O57" s="458"/>
      <c r="P57" s="458"/>
      <c r="Q57" s="458"/>
      <c r="R57" s="458"/>
      <c r="U57" s="558"/>
      <c r="V57" s="558"/>
      <c r="W57" s="558"/>
      <c r="X57" s="558"/>
      <c r="Y57" s="558"/>
      <c r="Z57" s="558"/>
      <c r="AA57" s="558"/>
      <c r="AF57" s="558"/>
      <c r="AG57" s="558"/>
      <c r="AH57" s="558"/>
      <c r="AI57" s="558"/>
      <c r="AJ57" s="558"/>
      <c r="AK57" s="558"/>
      <c r="AL57" s="558"/>
      <c r="AM57" s="558"/>
      <c r="AN57" s="558"/>
      <c r="AO57" s="558"/>
      <c r="AP57" s="558"/>
      <c r="AQ57" s="558"/>
      <c r="AR57" s="558"/>
      <c r="AS57" s="558"/>
      <c r="AT57" s="558"/>
      <c r="AU57" s="558"/>
      <c r="AV57" s="558"/>
      <c r="AW57" s="558"/>
      <c r="AX57" s="558"/>
      <c r="AY57" s="558"/>
      <c r="AZ57" s="558"/>
      <c r="BA57" s="558"/>
      <c r="BB57" s="558"/>
      <c r="BC57" s="226"/>
      <c r="BD57" s="150"/>
      <c r="BE57" s="150"/>
      <c r="BF57" s="150"/>
      <c r="BG57" s="150"/>
      <c r="BH57" s="150"/>
      <c r="BI57" s="150"/>
      <c r="BJ57" s="150"/>
      <c r="BK57" s="150"/>
      <c r="BL57" s="150"/>
      <c r="BM57" s="460"/>
      <c r="BN57" s="206"/>
      <c r="BO57" s="150"/>
      <c r="BP57" s="82"/>
      <c r="BQ57" s="214" t="b">
        <f>+BK134</f>
        <v>0</v>
      </c>
      <c r="BR57" s="214" t="b">
        <f>+BK135</f>
        <v>0</v>
      </c>
      <c r="BS57" s="214" t="b">
        <f>+BK136</f>
        <v>0</v>
      </c>
      <c r="BT57" s="214" t="b">
        <f>+BK137</f>
        <v>0</v>
      </c>
      <c r="BU57" s="214" t="b">
        <f>+BK138</f>
        <v>0</v>
      </c>
      <c r="BV57" s="214" t="b">
        <f>+BK139</f>
        <v>0</v>
      </c>
      <c r="BW57" s="214" t="b">
        <f>+BK140</f>
        <v>0</v>
      </c>
      <c r="BX57" s="214" t="b">
        <f>+BK141</f>
        <v>0</v>
      </c>
      <c r="BY57" s="214" t="b">
        <f>+BK142</f>
        <v>0</v>
      </c>
      <c r="BZ57" s="214" t="b">
        <f>+BK143</f>
        <v>0</v>
      </c>
      <c r="CA57" s="214" t="b">
        <f>+BK144</f>
        <v>0</v>
      </c>
      <c r="CB57" s="214" t="b">
        <f>+BK145</f>
        <v>0</v>
      </c>
      <c r="CC57" s="214" t="b">
        <f>+BK146</f>
        <v>0</v>
      </c>
      <c r="CD57" s="214" t="b">
        <f>+BK147</f>
        <v>0</v>
      </c>
      <c r="CE57" s="214" t="b">
        <f>+BK148</f>
        <v>0</v>
      </c>
      <c r="CF57" s="214" t="b">
        <f>+BK149</f>
        <v>0</v>
      </c>
      <c r="CG57" s="214" t="b">
        <f>+BK150</f>
        <v>0</v>
      </c>
      <c r="CH57" s="214">
        <f>+BK151</f>
        <v>18</v>
      </c>
      <c r="CI57" s="214" t="b">
        <f>+BK152</f>
        <v>0</v>
      </c>
      <c r="CJ57" s="214" t="b">
        <f>+BK153</f>
        <v>0</v>
      </c>
      <c r="CK57" s="214" t="b">
        <f>+BK154</f>
        <v>0</v>
      </c>
      <c r="CL57" s="214" t="b">
        <f>+BK155</f>
        <v>0</v>
      </c>
      <c r="CM57" s="214" t="b">
        <f>+BK159</f>
        <v>0</v>
      </c>
      <c r="CN57" s="214" t="b">
        <f>+BK160</f>
        <v>0</v>
      </c>
      <c r="CO57" s="214" t="b">
        <f>+BK161</f>
        <v>0</v>
      </c>
      <c r="CP57" s="214" t="b">
        <f>+BK162</f>
        <v>0</v>
      </c>
      <c r="CQ57" s="214" t="b">
        <f>+BK163</f>
        <v>0</v>
      </c>
      <c r="CR57" s="214" t="b">
        <f>+BK164</f>
        <v>0</v>
      </c>
      <c r="CS57" s="214" t="b">
        <f>+BK165</f>
        <v>0</v>
      </c>
      <c r="CT57" s="214" t="b">
        <f>+BK166</f>
        <v>0</v>
      </c>
      <c r="CU57" s="214" t="b">
        <f>+BK167</f>
        <v>0</v>
      </c>
      <c r="CV57" s="214" t="b">
        <f>+BK168</f>
        <v>0</v>
      </c>
      <c r="CW57" s="214" t="b">
        <f>+BK169</f>
        <v>0</v>
      </c>
      <c r="CX57" s="214" t="b">
        <f>+BK170</f>
        <v>0</v>
      </c>
      <c r="CY57" s="214" t="b">
        <f>+BK171</f>
        <v>0</v>
      </c>
      <c r="CZ57" s="214" t="b">
        <f>+BK172</f>
        <v>0</v>
      </c>
      <c r="DA57" s="214" t="b">
        <f>+BK173</f>
        <v>0</v>
      </c>
      <c r="DB57" s="215"/>
      <c r="DC57" s="85"/>
      <c r="DD57" s="85"/>
      <c r="EK57" s="85"/>
      <c r="EL57" s="85"/>
    </row>
    <row r="58" spans="2:142" ht="45.75" hidden="1" customHeight="1" x14ac:dyDescent="0.3">
      <c r="E58" s="234"/>
      <c r="F58" s="234"/>
      <c r="G58" s="234"/>
      <c r="H58" s="458"/>
      <c r="I58" s="458"/>
      <c r="J58" s="458"/>
      <c r="K58" s="458"/>
      <c r="L58" s="458"/>
      <c r="M58" s="458"/>
      <c r="N58" s="458"/>
      <c r="O58" s="458"/>
      <c r="P58" s="458"/>
      <c r="Q58" s="458"/>
      <c r="R58" s="458"/>
      <c r="S58" s="458"/>
      <c r="T58" s="458"/>
      <c r="V58" s="458"/>
      <c r="W58" s="458"/>
      <c r="X58" s="458"/>
      <c r="Y58" s="458"/>
      <c r="Z58" s="458"/>
      <c r="AA58" s="458"/>
      <c r="AF58" s="458"/>
      <c r="AG58" s="458"/>
      <c r="AH58" s="458"/>
      <c r="AI58" s="458"/>
      <c r="AJ58" s="458"/>
      <c r="AK58" s="458"/>
      <c r="AL58" s="458"/>
      <c r="AM58" s="458"/>
      <c r="AN58" s="458"/>
      <c r="AO58" s="458"/>
      <c r="AP58" s="458"/>
      <c r="AQ58" s="458"/>
      <c r="AR58" s="458"/>
      <c r="AS58" s="458"/>
      <c r="AT58" s="458"/>
      <c r="AU58" s="458"/>
      <c r="AV58" s="458"/>
      <c r="AW58" s="458"/>
      <c r="AX58" s="458"/>
      <c r="AY58" s="458"/>
      <c r="AZ58" s="458"/>
      <c r="BA58" s="458"/>
      <c r="BB58" s="458"/>
      <c r="BC58" s="225"/>
      <c r="BD58" s="150"/>
      <c r="BE58" s="150"/>
      <c r="BF58" s="150"/>
      <c r="BG58" s="150"/>
      <c r="BH58" s="150"/>
      <c r="BI58" s="150"/>
      <c r="BJ58" s="150"/>
      <c r="BK58" s="150"/>
      <c r="BL58" s="150"/>
      <c r="BM58" s="460"/>
      <c r="BN58" s="206"/>
      <c r="BO58" s="150"/>
      <c r="BP58" s="84"/>
      <c r="BQ58" s="215" t="b">
        <f>+BQ57</f>
        <v>0</v>
      </c>
      <c r="BR58" s="215" t="b">
        <f t="shared" ref="BR58:CI58" si="1">+BR57</f>
        <v>0</v>
      </c>
      <c r="BS58" s="215" t="b">
        <f t="shared" si="1"/>
        <v>0</v>
      </c>
      <c r="BT58" s="215" t="b">
        <f t="shared" si="1"/>
        <v>0</v>
      </c>
      <c r="BU58" s="215" t="b">
        <f t="shared" si="1"/>
        <v>0</v>
      </c>
      <c r="BV58" s="215" t="b">
        <f t="shared" si="1"/>
        <v>0</v>
      </c>
      <c r="BW58" s="215" t="b">
        <f>+BW57</f>
        <v>0</v>
      </c>
      <c r="BX58" s="215" t="b">
        <f t="shared" si="1"/>
        <v>0</v>
      </c>
      <c r="BY58" s="215" t="b">
        <f t="shared" si="1"/>
        <v>0</v>
      </c>
      <c r="BZ58" s="215" t="b">
        <f t="shared" si="1"/>
        <v>0</v>
      </c>
      <c r="CA58" s="215" t="b">
        <f t="shared" si="1"/>
        <v>0</v>
      </c>
      <c r="CB58" s="215" t="b">
        <f>+CB57</f>
        <v>0</v>
      </c>
      <c r="CC58" s="215" t="b">
        <f>+CC57</f>
        <v>0</v>
      </c>
      <c r="CD58" s="215" t="b">
        <f>+CD57</f>
        <v>0</v>
      </c>
      <c r="CE58" s="215" t="b">
        <f>+CE57</f>
        <v>0</v>
      </c>
      <c r="CF58" s="215" t="b">
        <f>+CF57</f>
        <v>0</v>
      </c>
      <c r="CG58" s="215" t="b">
        <f t="shared" si="1"/>
        <v>0</v>
      </c>
      <c r="CH58" s="215">
        <f t="shared" si="1"/>
        <v>18</v>
      </c>
      <c r="CI58" s="215" t="b">
        <f t="shared" si="1"/>
        <v>0</v>
      </c>
      <c r="CJ58" s="215" t="b">
        <f>+CJ57</f>
        <v>0</v>
      </c>
      <c r="CK58" s="215" t="b">
        <f>+CK57</f>
        <v>0</v>
      </c>
      <c r="CL58" s="215" t="b">
        <f t="shared" ref="CL58:DA58" si="2">+CL57</f>
        <v>0</v>
      </c>
      <c r="CM58" s="215" t="b">
        <f t="shared" si="2"/>
        <v>0</v>
      </c>
      <c r="CN58" s="215" t="b">
        <f t="shared" si="2"/>
        <v>0</v>
      </c>
      <c r="CO58" s="215" t="b">
        <f t="shared" si="2"/>
        <v>0</v>
      </c>
      <c r="CP58" s="215" t="b">
        <f t="shared" si="2"/>
        <v>0</v>
      </c>
      <c r="CQ58" s="215" t="b">
        <f t="shared" si="2"/>
        <v>0</v>
      </c>
      <c r="CR58" s="215" t="b">
        <f t="shared" si="2"/>
        <v>0</v>
      </c>
      <c r="CS58" s="215" t="b">
        <f t="shared" si="2"/>
        <v>0</v>
      </c>
      <c r="CT58" s="215" t="b">
        <f t="shared" si="2"/>
        <v>0</v>
      </c>
      <c r="CU58" s="215" t="b">
        <f t="shared" si="2"/>
        <v>0</v>
      </c>
      <c r="CV58" s="215" t="b">
        <f t="shared" si="2"/>
        <v>0</v>
      </c>
      <c r="CW58" s="215" t="b">
        <f t="shared" si="2"/>
        <v>0</v>
      </c>
      <c r="CX58" s="215" t="b">
        <f t="shared" si="2"/>
        <v>0</v>
      </c>
      <c r="CY58" s="215" t="b">
        <f t="shared" si="2"/>
        <v>0</v>
      </c>
      <c r="CZ58" s="215" t="b">
        <f t="shared" si="2"/>
        <v>0</v>
      </c>
      <c r="DA58" s="215" t="b">
        <f t="shared" si="2"/>
        <v>0</v>
      </c>
      <c r="DB58" s="215"/>
      <c r="DC58" s="85"/>
      <c r="DD58" s="85"/>
      <c r="EK58" s="85"/>
      <c r="EL58" s="85"/>
    </row>
    <row r="59" spans="2:142" ht="21.75" customHeight="1" thickBot="1" x14ac:dyDescent="0.35">
      <c r="E59" s="234"/>
      <c r="F59" s="234"/>
      <c r="G59" s="234"/>
      <c r="H59" s="458"/>
      <c r="I59" s="458"/>
      <c r="J59" s="458"/>
      <c r="K59" s="458"/>
      <c r="L59" s="458"/>
      <c r="M59" s="458"/>
      <c r="N59" s="458"/>
      <c r="O59" s="458"/>
      <c r="P59" s="458"/>
      <c r="Q59" s="458"/>
      <c r="R59" s="458"/>
      <c r="S59" s="458"/>
      <c r="T59" s="458"/>
      <c r="V59" s="468"/>
      <c r="W59" s="468"/>
      <c r="X59" s="468"/>
      <c r="Y59" s="468"/>
      <c r="Z59" s="468"/>
      <c r="AA59" s="468"/>
      <c r="AF59" s="459"/>
      <c r="AG59" s="459"/>
      <c r="AH59" s="459"/>
      <c r="AI59" s="459"/>
      <c r="AJ59" s="459"/>
      <c r="AK59" s="459"/>
      <c r="AL59" s="459"/>
      <c r="AM59" s="459"/>
      <c r="AN59" s="459"/>
      <c r="AO59" s="459"/>
      <c r="AP59" s="459"/>
      <c r="AQ59" s="459"/>
      <c r="AR59" s="459"/>
      <c r="AS59" s="459"/>
      <c r="AT59" s="459"/>
      <c r="AU59" s="459"/>
      <c r="AV59" s="459"/>
      <c r="AW59" s="459"/>
      <c r="AX59" s="459"/>
      <c r="AY59" s="459"/>
      <c r="AZ59" s="459"/>
      <c r="BA59" s="459"/>
      <c r="BB59" s="459"/>
      <c r="BC59" s="159"/>
      <c r="BD59" s="150"/>
      <c r="BE59" s="150"/>
      <c r="BF59" s="150"/>
      <c r="BG59" s="150"/>
      <c r="BH59" s="150"/>
      <c r="BI59" s="150"/>
      <c r="BJ59" s="150"/>
      <c r="BK59" s="150"/>
      <c r="BL59" s="150"/>
      <c r="BM59" s="460"/>
      <c r="BN59" s="206"/>
      <c r="BO59" s="150"/>
      <c r="BP59" s="84"/>
      <c r="BQ59" s="215"/>
      <c r="BR59" s="215"/>
      <c r="BS59" s="215"/>
      <c r="BT59" s="215"/>
      <c r="BU59" s="215"/>
      <c r="BV59" s="215"/>
      <c r="BW59" s="215"/>
      <c r="BX59" s="215"/>
      <c r="BY59" s="215"/>
      <c r="BZ59" s="215"/>
      <c r="CA59" s="215"/>
      <c r="CB59" s="215"/>
      <c r="CC59" s="215"/>
      <c r="CD59" s="215"/>
      <c r="CE59" s="215"/>
      <c r="CF59" s="215"/>
      <c r="CG59" s="215"/>
      <c r="CH59" s="215"/>
      <c r="CI59" s="215"/>
      <c r="CJ59" s="215"/>
      <c r="CK59" s="215"/>
      <c r="CL59" s="215"/>
      <c r="CM59" s="215"/>
      <c r="CN59" s="215"/>
      <c r="CO59" s="215"/>
      <c r="CP59" s="215"/>
      <c r="CQ59" s="215"/>
      <c r="CR59" s="215"/>
      <c r="CS59" s="215"/>
      <c r="CT59" s="215"/>
      <c r="CU59" s="215"/>
      <c r="CV59" s="215"/>
      <c r="CW59" s="215"/>
      <c r="CX59" s="215"/>
      <c r="CY59" s="215"/>
      <c r="CZ59" s="215"/>
      <c r="DA59" s="215"/>
      <c r="DB59" s="215"/>
      <c r="DC59" s="85"/>
      <c r="DD59" s="85"/>
      <c r="EK59" s="85"/>
      <c r="EL59" s="85"/>
    </row>
    <row r="60" spans="2:142" ht="48.75" customHeight="1" thickBot="1" x14ac:dyDescent="0.4">
      <c r="E60" s="234"/>
      <c r="F60" s="234"/>
      <c r="G60" s="234"/>
      <c r="H60" s="458"/>
      <c r="I60" s="458"/>
      <c r="J60" s="458"/>
      <c r="K60" s="458"/>
      <c r="L60" s="458"/>
      <c r="M60" s="458"/>
      <c r="N60" s="458"/>
      <c r="O60" s="458"/>
      <c r="P60" s="458"/>
      <c r="Q60" s="458"/>
      <c r="R60" s="458"/>
      <c r="S60" s="458"/>
      <c r="T60" s="458"/>
      <c r="AF60" s="458"/>
      <c r="AG60" s="458"/>
      <c r="AH60" s="458"/>
      <c r="AI60" s="458"/>
      <c r="AJ60" s="458"/>
      <c r="AK60" s="458"/>
      <c r="AL60" s="458"/>
      <c r="AM60" s="458"/>
      <c r="AN60" s="458"/>
      <c r="AO60" s="458"/>
      <c r="AP60" s="458"/>
      <c r="AQ60" s="458"/>
      <c r="AR60" s="458"/>
      <c r="AS60" s="458"/>
      <c r="AT60" s="458"/>
      <c r="AU60" s="458"/>
      <c r="AV60" s="458"/>
      <c r="AW60" s="458"/>
      <c r="AX60" s="458"/>
      <c r="AY60" s="458"/>
      <c r="AZ60" s="458"/>
      <c r="BA60" s="458"/>
      <c r="BB60" s="458"/>
      <c r="BC60" s="225"/>
      <c r="BD60" s="150"/>
      <c r="BE60" s="150"/>
      <c r="BF60" s="150"/>
      <c r="BG60" s="150"/>
      <c r="BH60" s="150"/>
      <c r="BI60" s="150"/>
      <c r="BJ60" s="150"/>
      <c r="BK60" s="150"/>
      <c r="BL60" s="150"/>
      <c r="BM60" s="460"/>
      <c r="BN60" s="206"/>
      <c r="BO60" s="90" t="s">
        <v>128</v>
      </c>
      <c r="BP60" s="216" t="s">
        <v>129</v>
      </c>
      <c r="BQ60" s="849" t="str">
        <f>IF(BQ58=1,"17","")</f>
        <v/>
      </c>
      <c r="BR60" s="850" t="str">
        <f>IF(BR58=2,"16","")</f>
        <v/>
      </c>
      <c r="BS60" s="850" t="str">
        <f>IF(BS58=3,"15","")</f>
        <v/>
      </c>
      <c r="BT60" s="850" t="str">
        <f>IF(BT58=4,"14","")</f>
        <v/>
      </c>
      <c r="BU60" s="850" t="str">
        <f>IF(BU58=5,"13","")</f>
        <v/>
      </c>
      <c r="BV60" s="850" t="str">
        <f>IF(BV58=6,"12","")</f>
        <v/>
      </c>
      <c r="BW60" s="850" t="str">
        <f>IF(BW58=7,"11","")</f>
        <v/>
      </c>
      <c r="BX60" s="850" t="str">
        <f>IF(BX58=8,"10","")</f>
        <v/>
      </c>
      <c r="BY60" s="850" t="str">
        <f>IF(BY58=9,"9","")</f>
        <v/>
      </c>
      <c r="BZ60" s="850" t="str">
        <f>IF(BZ58=10,"8","")</f>
        <v/>
      </c>
      <c r="CA60" s="850" t="str">
        <f>IF(CA58=11,"7","")</f>
        <v/>
      </c>
      <c r="CB60" s="1038" t="str">
        <f>IF(CB58=12,"1","")</f>
        <v/>
      </c>
      <c r="CC60" s="848" t="str">
        <f>IF(CC58=13,"2","")</f>
        <v/>
      </c>
      <c r="CD60" s="848" t="str">
        <f>IF(CD58=14,"3","")</f>
        <v/>
      </c>
      <c r="CE60" s="848" t="str">
        <f>IF(CE58=15,"4","")</f>
        <v/>
      </c>
      <c r="CF60" s="848" t="str">
        <f>IF(CF58=16,"5","")</f>
        <v/>
      </c>
      <c r="CG60" s="848" t="str">
        <f>IF(CG58=17,"6","")</f>
        <v/>
      </c>
      <c r="CH60" s="848" t="str">
        <f>IF(CH58=18,"7","")</f>
        <v>7</v>
      </c>
      <c r="CI60" s="848" t="str">
        <f>IF(CI58=19,"8","")</f>
        <v/>
      </c>
      <c r="CJ60" s="848" t="str">
        <f>IF(CJ58=20,"9","")</f>
        <v/>
      </c>
      <c r="CK60" s="848" t="str">
        <f>IF(CK58=21,"10","")</f>
        <v/>
      </c>
      <c r="CL60" s="848" t="str">
        <f>IF(CL58=22,"11","")</f>
        <v/>
      </c>
      <c r="CM60" s="848" t="str">
        <f>IF(CM58=23,"12","")</f>
        <v/>
      </c>
      <c r="CN60" s="848" t="str">
        <f>IF(CN58=24,"13","")</f>
        <v/>
      </c>
      <c r="CO60" s="848" t="str">
        <f>IF(CO58=25,"14","")</f>
        <v/>
      </c>
      <c r="CP60" s="848" t="str">
        <f>IF(CP58=26,"15","")</f>
        <v/>
      </c>
      <c r="CQ60" s="848" t="str">
        <f>IF(CQ58=27,"16","")</f>
        <v/>
      </c>
      <c r="CR60" s="1039" t="str">
        <f>IF(CR58=28,"17","")</f>
        <v/>
      </c>
      <c r="CS60" s="857" t="str">
        <f>IF(CS58=29,"9","")</f>
        <v/>
      </c>
      <c r="CT60" s="857" t="str">
        <f>IF(CT58=30,"10","")</f>
        <v/>
      </c>
      <c r="CU60" s="857" t="str">
        <f>IF(CU58=31,"11","")</f>
        <v/>
      </c>
      <c r="CV60" s="857" t="str">
        <f>IF(CV58=32,"12","")</f>
        <v/>
      </c>
      <c r="CW60" s="857" t="str">
        <f>IF(CW58=33,"13","")</f>
        <v/>
      </c>
      <c r="CX60" s="857" t="str">
        <f>IF(CX58=34,"14","")</f>
        <v/>
      </c>
      <c r="CY60" s="857" t="str">
        <f>IF(CY58=35,"15","")</f>
        <v/>
      </c>
      <c r="CZ60" s="857" t="str">
        <f>IF(CZ58=36,"16","")</f>
        <v/>
      </c>
      <c r="DA60" s="858" t="str">
        <f>IF(DA58=37,"17","")</f>
        <v/>
      </c>
      <c r="DB60" s="217"/>
      <c r="DC60" s="85"/>
      <c r="DD60" s="85"/>
      <c r="EK60" s="85"/>
      <c r="EL60" s="85"/>
    </row>
    <row r="61" spans="2:142" ht="48.75" customHeight="1" thickBot="1" x14ac:dyDescent="0.4">
      <c r="E61" s="234"/>
      <c r="F61" s="234"/>
      <c r="G61" s="234"/>
      <c r="AF61" s="458"/>
      <c r="AG61" s="458"/>
      <c r="AH61" s="458"/>
      <c r="AI61" s="458"/>
      <c r="AJ61" s="458"/>
      <c r="AK61" s="458"/>
      <c r="AL61" s="940" t="s">
        <v>175</v>
      </c>
      <c r="AM61" s="941"/>
      <c r="AN61" s="941"/>
      <c r="AO61" s="941"/>
      <c r="AP61" s="942" t="s">
        <v>179</v>
      </c>
      <c r="AQ61" s="458"/>
      <c r="AR61" s="458"/>
      <c r="AS61" s="458"/>
      <c r="AT61" s="458"/>
      <c r="AU61" s="458"/>
      <c r="AV61" s="458"/>
      <c r="AW61" s="458"/>
      <c r="AX61" s="458"/>
      <c r="AY61" s="458"/>
      <c r="AZ61" s="458"/>
      <c r="BA61" s="458"/>
      <c r="BB61" s="458"/>
      <c r="BC61" s="225"/>
      <c r="BD61" s="150"/>
      <c r="BE61" s="150"/>
      <c r="BF61" s="150"/>
      <c r="BG61" s="150"/>
      <c r="BH61" s="150"/>
      <c r="BI61" s="150"/>
      <c r="BJ61" s="150"/>
      <c r="BK61" s="150"/>
      <c r="BL61" s="150"/>
      <c r="BM61" s="88" t="b">
        <f>AND(BO61&gt;=10,$BA$109&gt;=10,$BB$109&gt;=10)</f>
        <v>1</v>
      </c>
      <c r="BN61" s="92" t="str">
        <f>IF(BM61=TRUE,"O K","OVERLOAD")</f>
        <v>O K</v>
      </c>
      <c r="BO61" s="20">
        <f>+$E$20/(BQ25)</f>
        <v>28.469750889679716</v>
      </c>
      <c r="BP61" s="889" t="s">
        <v>186</v>
      </c>
      <c r="BQ61" s="890">
        <v>-10</v>
      </c>
      <c r="BR61" s="890">
        <v>-9</v>
      </c>
      <c r="BS61" s="890">
        <v>-8</v>
      </c>
      <c r="BT61" s="890">
        <v>-7</v>
      </c>
      <c r="BU61" s="890">
        <v>-6</v>
      </c>
      <c r="BV61" s="890">
        <v>-5</v>
      </c>
      <c r="BW61" s="890">
        <v>-4</v>
      </c>
      <c r="BX61" s="890">
        <v>-3</v>
      </c>
      <c r="BY61" s="890">
        <v>-2</v>
      </c>
      <c r="BZ61" s="890">
        <v>-1</v>
      </c>
      <c r="CA61" s="890">
        <v>0</v>
      </c>
      <c r="CB61" s="890">
        <v>1</v>
      </c>
      <c r="CC61" s="890">
        <v>2</v>
      </c>
      <c r="CD61" s="890">
        <v>3</v>
      </c>
      <c r="CE61" s="890">
        <v>4</v>
      </c>
      <c r="CF61" s="890">
        <v>5</v>
      </c>
      <c r="CG61" s="890">
        <v>6</v>
      </c>
      <c r="CH61" s="890">
        <v>7</v>
      </c>
      <c r="CI61" s="890">
        <v>8</v>
      </c>
      <c r="CJ61" s="890">
        <v>9</v>
      </c>
      <c r="CK61" s="890">
        <v>10</v>
      </c>
      <c r="CL61" s="890">
        <v>11</v>
      </c>
      <c r="CM61" s="890">
        <v>12</v>
      </c>
      <c r="CN61" s="890">
        <v>13</v>
      </c>
      <c r="CO61" s="890">
        <v>14</v>
      </c>
      <c r="CP61" s="890">
        <v>15</v>
      </c>
      <c r="CQ61" s="890">
        <v>16</v>
      </c>
      <c r="CR61" s="890">
        <v>17</v>
      </c>
      <c r="CS61" s="890">
        <v>18</v>
      </c>
      <c r="CT61" s="890">
        <v>19</v>
      </c>
      <c r="CU61" s="890">
        <v>20</v>
      </c>
      <c r="CV61" s="890">
        <v>21</v>
      </c>
      <c r="CW61" s="890">
        <v>22</v>
      </c>
      <c r="CX61" s="890">
        <v>23</v>
      </c>
      <c r="CY61" s="890">
        <v>24</v>
      </c>
      <c r="CZ61" s="890">
        <v>25</v>
      </c>
      <c r="DA61" s="892">
        <v>26</v>
      </c>
      <c r="DB61" s="217"/>
      <c r="DC61" s="85"/>
      <c r="DD61" s="85"/>
      <c r="EK61" s="85"/>
      <c r="EL61" s="85"/>
    </row>
    <row r="62" spans="2:142" ht="86.25" customHeight="1" thickBot="1" x14ac:dyDescent="0.4">
      <c r="AF62" s="458"/>
      <c r="AG62" s="458"/>
      <c r="AH62" s="458"/>
      <c r="AI62" s="458"/>
      <c r="AJ62" s="458"/>
      <c r="AK62" s="458"/>
      <c r="AL62" s="943" t="s">
        <v>176</v>
      </c>
      <c r="AM62" s="940" t="s">
        <v>177</v>
      </c>
      <c r="AN62" s="940" t="s">
        <v>178</v>
      </c>
      <c r="AO62" s="944" t="s">
        <v>182</v>
      </c>
      <c r="AP62" s="945" t="s">
        <v>180</v>
      </c>
      <c r="AQ62" s="458"/>
      <c r="AR62" s="458"/>
      <c r="AS62" s="458"/>
      <c r="AT62" s="458"/>
      <c r="AU62" s="458"/>
      <c r="AV62" s="458"/>
      <c r="AW62" s="458"/>
      <c r="AX62" s="458"/>
      <c r="AY62" s="458"/>
      <c r="AZ62" s="458"/>
      <c r="BA62" s="458"/>
      <c r="BB62" s="458"/>
      <c r="BC62" s="225"/>
      <c r="BD62" s="150"/>
      <c r="BE62" s="150"/>
      <c r="BF62" s="150"/>
      <c r="BG62" s="150"/>
      <c r="BH62" s="150"/>
      <c r="BI62" s="150"/>
      <c r="BJ62" s="150"/>
      <c r="BK62" s="150"/>
      <c r="BL62" s="150"/>
      <c r="BM62" s="460"/>
      <c r="BN62" s="150"/>
      <c r="BP62" s="85"/>
      <c r="BQ62" s="218"/>
      <c r="BR62" s="218"/>
      <c r="BS62" s="218"/>
      <c r="BT62" s="218"/>
      <c r="BU62" s="218"/>
      <c r="BV62" s="218"/>
      <c r="BW62" s="218"/>
      <c r="BX62" s="218"/>
      <c r="BY62" s="218"/>
      <c r="BZ62" s="218"/>
      <c r="CA62" s="218"/>
      <c r="CB62" s="218"/>
      <c r="CC62" s="218"/>
      <c r="CD62" s="218"/>
      <c r="CE62" s="218"/>
      <c r="CF62" s="218"/>
      <c r="CG62" s="218"/>
      <c r="CH62" s="218"/>
      <c r="CI62" s="218"/>
      <c r="CJ62" s="218"/>
      <c r="CK62" s="218"/>
      <c r="CL62" s="218"/>
      <c r="CM62" s="218"/>
      <c r="CN62" s="218"/>
      <c r="CO62" s="218"/>
      <c r="CP62" s="218"/>
      <c r="CQ62" s="218"/>
      <c r="CR62" s="218"/>
      <c r="CS62" s="218"/>
      <c r="CT62" s="218"/>
      <c r="CU62" s="218"/>
      <c r="CV62" s="218"/>
      <c r="CW62" s="218"/>
      <c r="CX62" s="218"/>
      <c r="CY62" s="218"/>
      <c r="CZ62" s="218"/>
      <c r="DA62" s="218"/>
      <c r="DB62" s="218"/>
      <c r="DC62" s="85"/>
      <c r="DD62" s="85"/>
      <c r="EK62" s="85"/>
      <c r="EL62" s="85"/>
    </row>
    <row r="63" spans="2:142" ht="24" hidden="1" thickBot="1" x14ac:dyDescent="0.4">
      <c r="E63" s="453"/>
      <c r="F63" s="453"/>
      <c r="G63" s="453"/>
      <c r="H63" s="457"/>
      <c r="I63" s="457"/>
      <c r="J63" s="457"/>
      <c r="K63" s="457"/>
      <c r="L63" s="457"/>
      <c r="M63" s="457"/>
      <c r="N63" s="457"/>
      <c r="O63" s="457"/>
      <c r="P63" s="457"/>
      <c r="Q63" s="457"/>
      <c r="R63" s="457"/>
      <c r="S63" s="457"/>
      <c r="T63" s="457"/>
      <c r="U63" s="457"/>
      <c r="V63" s="457"/>
      <c r="W63" s="457"/>
      <c r="X63" s="457"/>
      <c r="Y63" s="457"/>
      <c r="Z63" s="457"/>
      <c r="AA63" s="457"/>
      <c r="AB63" s="457"/>
      <c r="AC63" s="457"/>
      <c r="AD63" s="457"/>
      <c r="AE63" s="457"/>
      <c r="AF63" s="457"/>
      <c r="AG63" s="457"/>
      <c r="AH63" s="457"/>
      <c r="AI63" s="457"/>
      <c r="AJ63" s="457"/>
      <c r="AK63" s="457"/>
      <c r="AL63" s="457"/>
      <c r="AM63" s="457"/>
      <c r="AN63" s="457"/>
      <c r="AO63" s="457"/>
      <c r="AP63" s="457"/>
      <c r="AQ63" s="457"/>
      <c r="AR63" s="457"/>
      <c r="AS63" s="457"/>
      <c r="AT63" s="457"/>
      <c r="AU63" s="457"/>
      <c r="AV63" s="457"/>
      <c r="AW63" s="457"/>
      <c r="AX63" s="457"/>
      <c r="AY63" s="457"/>
      <c r="AZ63" s="457"/>
      <c r="BA63" s="457"/>
      <c r="BB63" s="457"/>
      <c r="BC63" s="51"/>
      <c r="BE63" s="51"/>
      <c r="BF63" s="51"/>
      <c r="BG63" s="51"/>
      <c r="BH63" s="51"/>
      <c r="BI63" s="51"/>
      <c r="BN63" s="94"/>
      <c r="BO63" s="18"/>
      <c r="BP63" s="108"/>
      <c r="BQ63" s="109"/>
      <c r="BR63" s="109"/>
      <c r="BS63" s="109"/>
      <c r="BT63" s="109"/>
      <c r="BU63" s="109"/>
      <c r="BV63" s="109"/>
      <c r="BW63" s="109"/>
      <c r="BX63" s="109"/>
      <c r="BY63" s="104"/>
      <c r="BZ63" s="104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6"/>
      <c r="CO63" s="107"/>
      <c r="CP63" s="107"/>
      <c r="CQ63" s="107"/>
      <c r="CR63" s="107"/>
      <c r="CS63" s="102"/>
      <c r="CT63" s="102"/>
      <c r="CU63" s="102"/>
      <c r="CV63" s="102"/>
      <c r="CW63" s="102"/>
      <c r="CX63" s="102"/>
      <c r="CY63" s="102"/>
      <c r="CZ63" s="102"/>
      <c r="DA63" s="102"/>
      <c r="DB63" s="102"/>
      <c r="DC63" s="17"/>
      <c r="DD63" s="85"/>
    </row>
    <row r="64" spans="2:142" ht="24" hidden="1" thickBot="1" x14ac:dyDescent="0.4">
      <c r="E64" s="453"/>
      <c r="F64" s="453"/>
      <c r="G64" s="453"/>
      <c r="H64" s="457"/>
      <c r="I64" s="457"/>
      <c r="J64" s="457"/>
      <c r="K64" s="457"/>
      <c r="L64" s="457"/>
      <c r="M64" s="457"/>
      <c r="N64" s="457"/>
      <c r="O64" s="457"/>
      <c r="P64" s="457"/>
      <c r="Q64" s="457"/>
      <c r="R64" s="457"/>
      <c r="S64" s="457"/>
      <c r="T64" s="457"/>
      <c r="U64" s="457"/>
      <c r="V64" s="457"/>
      <c r="W64" s="457"/>
      <c r="X64" s="457"/>
      <c r="Y64" s="457"/>
      <c r="Z64" s="457"/>
      <c r="AA64" s="457"/>
      <c r="AB64" s="457"/>
      <c r="AC64" s="457"/>
      <c r="AD64" s="457"/>
      <c r="AE64" s="457"/>
      <c r="AF64" s="457"/>
      <c r="AG64" s="457"/>
      <c r="AH64" s="457"/>
      <c r="AI64" s="457"/>
      <c r="AJ64" s="457"/>
      <c r="AK64" s="457"/>
      <c r="AL64" s="457"/>
      <c r="AM64" s="457"/>
      <c r="AN64" s="457"/>
      <c r="AO64" s="457"/>
      <c r="AP64" s="457"/>
      <c r="AQ64" s="457"/>
      <c r="AR64" s="457"/>
      <c r="AS64" s="457"/>
      <c r="AT64" s="457"/>
      <c r="AU64" s="457"/>
      <c r="AV64" s="457"/>
      <c r="AW64" s="457"/>
      <c r="AX64" s="457"/>
      <c r="AY64" s="457"/>
      <c r="AZ64" s="457"/>
      <c r="BA64" s="457"/>
      <c r="BB64" s="457"/>
      <c r="BC64" s="51"/>
      <c r="BE64" s="51"/>
      <c r="BF64" s="51"/>
      <c r="BG64" s="51"/>
      <c r="BH64" s="51"/>
      <c r="BI64" s="51"/>
      <c r="BN64" s="94"/>
      <c r="BO64" s="18"/>
      <c r="BP64" s="108">
        <v>36</v>
      </c>
      <c r="BQ64" s="109"/>
      <c r="BR64" s="109"/>
      <c r="BS64" s="109"/>
      <c r="BT64" s="109"/>
      <c r="BU64" s="109"/>
      <c r="BV64" s="109"/>
      <c r="BW64" s="109"/>
      <c r="BX64" s="109"/>
      <c r="BY64" s="104"/>
      <c r="BZ64" s="104"/>
      <c r="CA64" s="105"/>
      <c r="CB64" s="105"/>
      <c r="CC64" s="105"/>
      <c r="CD64" s="105"/>
      <c r="CE64" s="105"/>
      <c r="CF64" s="105"/>
      <c r="CG64" s="105"/>
      <c r="CH64" s="110"/>
      <c r="CI64" s="111"/>
      <c r="CJ64" s="112"/>
      <c r="CK64" s="105"/>
      <c r="CL64" s="105"/>
      <c r="CM64" s="105"/>
      <c r="CN64" s="106"/>
      <c r="CO64" s="107"/>
      <c r="CP64" s="107"/>
      <c r="CQ64" s="107"/>
      <c r="CR64" s="107"/>
      <c r="CS64" s="102"/>
      <c r="CT64" s="102"/>
      <c r="CU64" s="102"/>
      <c r="CV64" s="102"/>
      <c r="CW64" s="102"/>
      <c r="CX64" s="102"/>
      <c r="CY64" s="113" t="b">
        <f>IF(CZ57=36,35)</f>
        <v>0</v>
      </c>
      <c r="CZ64" s="114"/>
      <c r="DA64" s="115" t="b">
        <f>IF(CZ57=36,37)</f>
        <v>0</v>
      </c>
      <c r="DB64" s="102"/>
      <c r="DC64" s="17"/>
      <c r="DD64" s="85"/>
    </row>
    <row r="65" spans="5:108" ht="24" hidden="1" thickBot="1" x14ac:dyDescent="0.4">
      <c r="E65" s="453"/>
      <c r="F65" s="453"/>
      <c r="G65" s="453"/>
      <c r="H65" s="457"/>
      <c r="I65" s="457"/>
      <c r="J65" s="457"/>
      <c r="K65" s="457"/>
      <c r="L65" s="457"/>
      <c r="M65" s="457"/>
      <c r="N65" s="457"/>
      <c r="O65" s="457"/>
      <c r="P65" s="457"/>
      <c r="Q65" s="457"/>
      <c r="R65" s="457"/>
      <c r="S65" s="457"/>
      <c r="T65" s="457"/>
      <c r="U65" s="457"/>
      <c r="V65" s="457"/>
      <c r="W65" s="457"/>
      <c r="X65" s="457"/>
      <c r="Y65" s="457"/>
      <c r="Z65" s="457"/>
      <c r="AA65" s="457"/>
      <c r="AB65" s="457"/>
      <c r="AC65" s="457"/>
      <c r="AD65" s="457"/>
      <c r="AE65" s="457"/>
      <c r="AF65" s="457"/>
      <c r="AG65" s="457"/>
      <c r="AH65" s="457"/>
      <c r="AI65" s="457"/>
      <c r="AJ65" s="457"/>
      <c r="AK65" s="457"/>
      <c r="AL65" s="457"/>
      <c r="AM65" s="457"/>
      <c r="AN65" s="457"/>
      <c r="AO65" s="457"/>
      <c r="AP65" s="457"/>
      <c r="AQ65" s="457"/>
      <c r="AR65" s="457"/>
      <c r="AS65" s="457"/>
      <c r="AT65" s="457"/>
      <c r="AU65" s="457"/>
      <c r="AV65" s="457"/>
      <c r="AW65" s="457"/>
      <c r="AX65" s="457"/>
      <c r="AY65" s="457"/>
      <c r="AZ65" s="457"/>
      <c r="BA65" s="457"/>
      <c r="BB65" s="457"/>
      <c r="BC65" s="51"/>
      <c r="BE65" s="51"/>
      <c r="BF65" s="51"/>
      <c r="BG65" s="51"/>
      <c r="BH65" s="51"/>
      <c r="BI65" s="51"/>
      <c r="BN65" s="94"/>
      <c r="BO65" s="18"/>
      <c r="BP65" s="108">
        <v>35</v>
      </c>
      <c r="BQ65" s="109"/>
      <c r="BR65" s="109"/>
      <c r="BS65" s="109"/>
      <c r="BT65" s="109"/>
      <c r="BU65" s="109"/>
      <c r="BV65" s="109"/>
      <c r="BW65" s="109"/>
      <c r="BX65" s="109"/>
      <c r="BY65" s="104"/>
      <c r="BZ65" s="104"/>
      <c r="CA65" s="105"/>
      <c r="CB65" s="105"/>
      <c r="CC65" s="105"/>
      <c r="CD65" s="105"/>
      <c r="CE65" s="105"/>
      <c r="CF65" s="105"/>
      <c r="CG65" s="105"/>
      <c r="CH65" s="116"/>
      <c r="CI65" s="105"/>
      <c r="CJ65" s="117"/>
      <c r="CK65" s="105"/>
      <c r="CL65" s="105"/>
      <c r="CM65" s="105"/>
      <c r="CN65" s="106"/>
      <c r="CO65" s="107"/>
      <c r="CP65" s="107"/>
      <c r="CQ65" s="107"/>
      <c r="CR65" s="107"/>
      <c r="CS65" s="102"/>
      <c r="CT65" s="102"/>
      <c r="CU65" s="102"/>
      <c r="CV65" s="102"/>
      <c r="CW65" s="113" t="b">
        <f>IF(CY57=35,33)</f>
        <v>0</v>
      </c>
      <c r="CX65" s="114"/>
      <c r="CY65" s="114"/>
      <c r="CZ65" s="114"/>
      <c r="DA65" s="115" t="b">
        <f>IF(CY57=35,37)</f>
        <v>0</v>
      </c>
      <c r="DB65" s="102"/>
      <c r="DC65" s="17"/>
      <c r="DD65" s="85"/>
    </row>
    <row r="66" spans="5:108" ht="24" hidden="1" thickBot="1" x14ac:dyDescent="0.4">
      <c r="E66" s="453"/>
      <c r="F66" s="453"/>
      <c r="G66" s="453"/>
      <c r="H66" s="457"/>
      <c r="I66" s="457"/>
      <c r="J66" s="457"/>
      <c r="K66" s="457"/>
      <c r="L66" s="457"/>
      <c r="M66" s="457"/>
      <c r="N66" s="457"/>
      <c r="O66" s="457"/>
      <c r="P66" s="457"/>
      <c r="Q66" s="457"/>
      <c r="R66" s="457"/>
      <c r="S66" s="457"/>
      <c r="T66" s="457"/>
      <c r="U66" s="457"/>
      <c r="V66" s="457"/>
      <c r="W66" s="457"/>
      <c r="X66" s="457"/>
      <c r="Y66" s="457"/>
      <c r="Z66" s="457"/>
      <c r="AA66" s="457"/>
      <c r="AB66" s="457"/>
      <c r="AC66" s="457"/>
      <c r="AD66" s="457"/>
      <c r="AE66" s="457"/>
      <c r="AF66" s="457"/>
      <c r="AG66" s="457"/>
      <c r="AH66" s="457"/>
      <c r="AI66" s="457"/>
      <c r="AJ66" s="457"/>
      <c r="AK66" s="457"/>
      <c r="AL66" s="457"/>
      <c r="AM66" s="457"/>
      <c r="AN66" s="457"/>
      <c r="AO66" s="457"/>
      <c r="AP66" s="457"/>
      <c r="AQ66" s="457"/>
      <c r="AR66" s="457"/>
      <c r="AS66" s="457"/>
      <c r="AT66" s="457"/>
      <c r="AU66" s="457"/>
      <c r="AV66" s="457"/>
      <c r="AW66" s="457"/>
      <c r="AX66" s="457"/>
      <c r="AY66" s="457"/>
      <c r="AZ66" s="457"/>
      <c r="BA66" s="457"/>
      <c r="BB66" s="457"/>
      <c r="BC66" s="51"/>
      <c r="BE66" s="51"/>
      <c r="BF66" s="51"/>
      <c r="BG66" s="51"/>
      <c r="BH66" s="51"/>
      <c r="BI66" s="51"/>
      <c r="BN66" s="94"/>
      <c r="BO66" s="18"/>
      <c r="BP66" s="108">
        <v>34</v>
      </c>
      <c r="BQ66" s="109"/>
      <c r="BR66" s="109"/>
      <c r="BS66" s="109"/>
      <c r="BT66" s="109"/>
      <c r="BU66" s="109"/>
      <c r="BV66" s="109"/>
      <c r="BW66" s="109"/>
      <c r="BX66" s="109"/>
      <c r="BY66" s="104"/>
      <c r="BZ66" s="104"/>
      <c r="CA66" s="105"/>
      <c r="CB66" s="105"/>
      <c r="CC66" s="105"/>
      <c r="CD66" s="105"/>
      <c r="CE66" s="105"/>
      <c r="CF66" s="105"/>
      <c r="CG66" s="105"/>
      <c r="CH66" s="116"/>
      <c r="CI66" s="105"/>
      <c r="CJ66" s="117"/>
      <c r="CK66" s="105"/>
      <c r="CL66" s="105"/>
      <c r="CM66" s="105"/>
      <c r="CN66" s="106"/>
      <c r="CO66" s="107"/>
      <c r="CP66" s="107"/>
      <c r="CQ66" s="107"/>
      <c r="CR66" s="107"/>
      <c r="CS66" s="102"/>
      <c r="CT66" s="102"/>
      <c r="CU66" s="113" t="b">
        <f>IF(CX57=34,31)</f>
        <v>0</v>
      </c>
      <c r="CV66" s="114"/>
      <c r="CW66" s="114"/>
      <c r="CX66" s="114"/>
      <c r="CY66" s="114"/>
      <c r="CZ66" s="114"/>
      <c r="DA66" s="115" t="b">
        <f>IF(CX57=34,37)</f>
        <v>0</v>
      </c>
      <c r="DB66" s="102"/>
      <c r="DC66" s="17"/>
      <c r="DD66" s="85"/>
    </row>
    <row r="67" spans="5:108" ht="24" hidden="1" thickBot="1" x14ac:dyDescent="0.4">
      <c r="E67" s="453"/>
      <c r="F67" s="453"/>
      <c r="G67" s="453"/>
      <c r="H67" s="457"/>
      <c r="I67" s="457"/>
      <c r="J67" s="457"/>
      <c r="K67" s="457"/>
      <c r="L67" s="457"/>
      <c r="M67" s="457"/>
      <c r="N67" s="457"/>
      <c r="O67" s="457"/>
      <c r="P67" s="457"/>
      <c r="Q67" s="457"/>
      <c r="R67" s="457"/>
      <c r="S67" s="457"/>
      <c r="T67" s="457"/>
      <c r="U67" s="457"/>
      <c r="V67" s="457"/>
      <c r="W67" s="457"/>
      <c r="X67" s="457"/>
      <c r="Y67" s="457"/>
      <c r="Z67" s="457"/>
      <c r="AA67" s="457"/>
      <c r="AB67" s="457"/>
      <c r="AC67" s="457"/>
      <c r="AD67" s="457"/>
      <c r="AE67" s="457"/>
      <c r="AF67" s="457"/>
      <c r="AG67" s="457"/>
      <c r="AH67" s="457"/>
      <c r="AI67" s="457"/>
      <c r="AJ67" s="457"/>
      <c r="AK67" s="457"/>
      <c r="AL67" s="457"/>
      <c r="AM67" s="457"/>
      <c r="AN67" s="457"/>
      <c r="AO67" s="457"/>
      <c r="AP67" s="457"/>
      <c r="AQ67" s="457"/>
      <c r="AR67" s="457"/>
      <c r="AS67" s="457"/>
      <c r="AT67" s="457"/>
      <c r="AU67" s="457"/>
      <c r="AV67" s="457"/>
      <c r="AW67" s="457"/>
      <c r="AX67" s="457"/>
      <c r="AY67" s="457"/>
      <c r="AZ67" s="457"/>
      <c r="BA67" s="457"/>
      <c r="BB67" s="457"/>
      <c r="BC67" s="51"/>
      <c r="BE67" s="51"/>
      <c r="BF67" s="51"/>
      <c r="BG67" s="51"/>
      <c r="BH67" s="51"/>
      <c r="BI67" s="51"/>
      <c r="BN67" s="94"/>
      <c r="BO67" s="18"/>
      <c r="BP67" s="108">
        <v>33</v>
      </c>
      <c r="BQ67" s="109"/>
      <c r="BR67" s="109"/>
      <c r="BS67" s="109"/>
      <c r="BT67" s="109"/>
      <c r="BU67" s="109"/>
      <c r="BV67" s="109"/>
      <c r="BW67" s="109"/>
      <c r="BX67" s="109"/>
      <c r="BY67" s="104"/>
      <c r="BZ67" s="104"/>
      <c r="CA67" s="105"/>
      <c r="CB67" s="105"/>
      <c r="CC67" s="105"/>
      <c r="CD67" s="105"/>
      <c r="CE67" s="105"/>
      <c r="CF67" s="105"/>
      <c r="CG67" s="105"/>
      <c r="CH67" s="116"/>
      <c r="CI67" s="105"/>
      <c r="CJ67" s="117"/>
      <c r="CK67" s="105"/>
      <c r="CL67" s="105"/>
      <c r="CM67" s="105"/>
      <c r="CN67" s="106"/>
      <c r="CO67" s="107"/>
      <c r="CP67" s="107"/>
      <c r="CQ67" s="107"/>
      <c r="CR67" s="107"/>
      <c r="CS67" s="113" t="b">
        <f>IF(CW57=33,29)</f>
        <v>0</v>
      </c>
      <c r="CT67" s="114"/>
      <c r="CU67" s="114"/>
      <c r="CV67" s="114"/>
      <c r="CW67" s="114"/>
      <c r="CX67" s="114"/>
      <c r="CY67" s="114"/>
      <c r="CZ67" s="114"/>
      <c r="DA67" s="115" t="b">
        <f>IF(CW57=33,37)</f>
        <v>0</v>
      </c>
      <c r="DB67" s="102"/>
      <c r="DC67" s="17"/>
      <c r="DD67" s="85"/>
    </row>
    <row r="68" spans="5:108" ht="21" hidden="1" thickBot="1" x14ac:dyDescent="0.35">
      <c r="E68" s="453"/>
      <c r="F68" s="453"/>
      <c r="G68" s="453"/>
      <c r="H68" s="457"/>
      <c r="I68" s="457"/>
      <c r="J68" s="457"/>
      <c r="K68" s="457"/>
      <c r="L68" s="457"/>
      <c r="M68" s="457"/>
      <c r="N68" s="457"/>
      <c r="O68" s="457"/>
      <c r="P68" s="457"/>
      <c r="Q68" s="457"/>
      <c r="R68" s="457"/>
      <c r="S68" s="457"/>
      <c r="T68" s="457"/>
      <c r="U68" s="457"/>
      <c r="V68" s="457"/>
      <c r="W68" s="457"/>
      <c r="X68" s="457"/>
      <c r="Y68" s="457"/>
      <c r="Z68" s="457"/>
      <c r="AA68" s="457"/>
      <c r="AB68" s="457"/>
      <c r="AC68" s="457"/>
      <c r="AD68" s="457"/>
      <c r="AE68" s="457"/>
      <c r="AF68" s="457"/>
      <c r="AG68" s="457"/>
      <c r="AH68" s="457"/>
      <c r="AI68" s="457"/>
      <c r="AJ68" s="457"/>
      <c r="AK68" s="457"/>
      <c r="AL68" s="457"/>
      <c r="AM68" s="457"/>
      <c r="AN68" s="457"/>
      <c r="AO68" s="457"/>
      <c r="AP68" s="457"/>
      <c r="AQ68" s="457"/>
      <c r="AR68" s="457"/>
      <c r="AS68" s="457"/>
      <c r="AT68" s="457"/>
      <c r="AU68" s="457"/>
      <c r="AV68" s="457"/>
      <c r="AW68" s="457"/>
      <c r="AX68" s="457"/>
      <c r="AY68" s="457"/>
      <c r="AZ68" s="457"/>
      <c r="BA68" s="457"/>
      <c r="BB68" s="457"/>
      <c r="BC68" s="51"/>
      <c r="BE68" s="51"/>
      <c r="BF68" s="51"/>
      <c r="BG68" s="51"/>
      <c r="BH68" s="51"/>
      <c r="BI68" s="51"/>
      <c r="BN68" s="94"/>
      <c r="BO68" s="51"/>
      <c r="BP68" s="108">
        <v>32</v>
      </c>
      <c r="BQ68" s="119"/>
      <c r="BR68" s="119"/>
      <c r="BS68" s="119"/>
      <c r="BT68" s="119"/>
      <c r="BU68" s="119"/>
      <c r="BV68" s="120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21"/>
      <c r="CI68" s="119"/>
      <c r="CJ68" s="122"/>
      <c r="CK68" s="119"/>
      <c r="CL68" s="119"/>
      <c r="CM68" s="119"/>
      <c r="CN68" s="120"/>
      <c r="CO68" s="85"/>
      <c r="CP68" s="85"/>
      <c r="CQ68" s="113" t="b">
        <f>IF(CV57=32,27)</f>
        <v>0</v>
      </c>
      <c r="CR68" s="123"/>
      <c r="CS68" s="123"/>
      <c r="CT68" s="123"/>
      <c r="CU68" s="123"/>
      <c r="CV68" s="123"/>
      <c r="CW68" s="123"/>
      <c r="CX68" s="123"/>
      <c r="CY68" s="123"/>
      <c r="CZ68" s="123"/>
      <c r="DA68" s="115" t="b">
        <f>IF(CV57=32,37)</f>
        <v>0</v>
      </c>
      <c r="DB68" s="85"/>
      <c r="DC68" s="85"/>
      <c r="DD68" s="85"/>
    </row>
    <row r="69" spans="5:108" ht="21" hidden="1" thickBot="1" x14ac:dyDescent="0.35">
      <c r="E69" s="453"/>
      <c r="F69" s="453"/>
      <c r="G69" s="453"/>
      <c r="H69" s="457"/>
      <c r="I69" s="457"/>
      <c r="J69" s="457"/>
      <c r="K69" s="457"/>
      <c r="L69" s="457"/>
      <c r="M69" s="457"/>
      <c r="N69" s="457"/>
      <c r="O69" s="457"/>
      <c r="P69" s="457"/>
      <c r="Q69" s="457"/>
      <c r="R69" s="457"/>
      <c r="S69" s="457"/>
      <c r="T69" s="457"/>
      <c r="U69" s="457"/>
      <c r="V69" s="457"/>
      <c r="W69" s="457"/>
      <c r="X69" s="457"/>
      <c r="Y69" s="457"/>
      <c r="Z69" s="457"/>
      <c r="AA69" s="457"/>
      <c r="AB69" s="457"/>
      <c r="AC69" s="457"/>
      <c r="AD69" s="457"/>
      <c r="AE69" s="457"/>
      <c r="AF69" s="457"/>
      <c r="AG69" s="457"/>
      <c r="AH69" s="457"/>
      <c r="AI69" s="457"/>
      <c r="AJ69" s="457"/>
      <c r="AK69" s="457"/>
      <c r="AL69" s="457"/>
      <c r="AM69" s="457"/>
      <c r="AN69" s="457"/>
      <c r="AO69" s="457"/>
      <c r="AP69" s="457"/>
      <c r="AQ69" s="457"/>
      <c r="AR69" s="457"/>
      <c r="AS69" s="457"/>
      <c r="AT69" s="457"/>
      <c r="AU69" s="457"/>
      <c r="AV69" s="457"/>
      <c r="AW69" s="457"/>
      <c r="AX69" s="457"/>
      <c r="AY69" s="457"/>
      <c r="AZ69" s="457"/>
      <c r="BA69" s="457"/>
      <c r="BB69" s="457"/>
      <c r="BC69" s="51"/>
      <c r="BE69" s="51"/>
      <c r="BF69" s="51"/>
      <c r="BG69" s="51"/>
      <c r="BH69" s="51"/>
      <c r="BI69" s="51"/>
      <c r="BN69" s="94"/>
      <c r="BO69" s="51"/>
      <c r="BP69" s="108">
        <v>31</v>
      </c>
      <c r="BQ69" s="119"/>
      <c r="BR69" s="119"/>
      <c r="BS69" s="119"/>
      <c r="BT69" s="119"/>
      <c r="BU69" s="119"/>
      <c r="BV69" s="120"/>
      <c r="BW69" s="119"/>
      <c r="BX69" s="119"/>
      <c r="BY69" s="119"/>
      <c r="BZ69" s="119"/>
      <c r="CA69" s="119"/>
      <c r="CB69" s="119"/>
      <c r="CC69" s="119"/>
      <c r="CD69" s="119"/>
      <c r="CE69" s="119"/>
      <c r="CF69" s="119"/>
      <c r="CG69" s="119"/>
      <c r="CH69" s="121"/>
      <c r="CI69" s="119"/>
      <c r="CJ69" s="122"/>
      <c r="CK69" s="119"/>
      <c r="CL69" s="119"/>
      <c r="CM69" s="119"/>
      <c r="CN69" s="120"/>
      <c r="CO69" s="113" t="b">
        <f>IF(CU57=31,25)</f>
        <v>0</v>
      </c>
      <c r="CP69" s="123"/>
      <c r="CQ69" s="123"/>
      <c r="CR69" s="123"/>
      <c r="CS69" s="123"/>
      <c r="CT69" s="123"/>
      <c r="CU69" s="123"/>
      <c r="CV69" s="123"/>
      <c r="CW69" s="123"/>
      <c r="CX69" s="123"/>
      <c r="CY69" s="123"/>
      <c r="CZ69" s="123"/>
      <c r="DA69" s="115" t="b">
        <f>IF(CU57=31,37)</f>
        <v>0</v>
      </c>
      <c r="DB69" s="85"/>
      <c r="DC69" s="85"/>
      <c r="DD69" s="85"/>
    </row>
    <row r="70" spans="5:108" ht="21" hidden="1" thickBot="1" x14ac:dyDescent="0.35">
      <c r="E70" s="453"/>
      <c r="F70" s="453"/>
      <c r="G70" s="453"/>
      <c r="H70" s="457"/>
      <c r="I70" s="457"/>
      <c r="J70" s="457"/>
      <c r="K70" s="457"/>
      <c r="L70" s="457"/>
      <c r="M70" s="457"/>
      <c r="N70" s="457"/>
      <c r="O70" s="457"/>
      <c r="P70" s="457"/>
      <c r="Q70" s="457"/>
      <c r="R70" s="457"/>
      <c r="S70" s="457"/>
      <c r="T70" s="457"/>
      <c r="U70" s="457"/>
      <c r="V70" s="457"/>
      <c r="W70" s="457"/>
      <c r="X70" s="457"/>
      <c r="Y70" s="457"/>
      <c r="Z70" s="457"/>
      <c r="AA70" s="457"/>
      <c r="AB70" s="457"/>
      <c r="AC70" s="457"/>
      <c r="AD70" s="457"/>
      <c r="AE70" s="457"/>
      <c r="AF70" s="457"/>
      <c r="AG70" s="457"/>
      <c r="AH70" s="457"/>
      <c r="AI70" s="457"/>
      <c r="AJ70" s="457"/>
      <c r="AK70" s="457"/>
      <c r="AL70" s="457"/>
      <c r="AM70" s="457"/>
      <c r="AN70" s="457"/>
      <c r="AO70" s="457"/>
      <c r="AP70" s="457"/>
      <c r="AQ70" s="457"/>
      <c r="AR70" s="457"/>
      <c r="AS70" s="457"/>
      <c r="AT70" s="457"/>
      <c r="AU70" s="457"/>
      <c r="AV70" s="457"/>
      <c r="AW70" s="457"/>
      <c r="AX70" s="457"/>
      <c r="AY70" s="457"/>
      <c r="AZ70" s="457"/>
      <c r="BA70" s="457"/>
      <c r="BB70" s="457"/>
      <c r="BC70" s="51"/>
      <c r="BE70" s="51"/>
      <c r="BF70" s="51"/>
      <c r="BG70" s="51"/>
      <c r="BH70" s="51"/>
      <c r="BI70" s="51"/>
      <c r="BN70" s="94"/>
      <c r="BO70" s="51"/>
      <c r="BP70" s="108">
        <v>30</v>
      </c>
      <c r="BQ70" s="119"/>
      <c r="BR70" s="119"/>
      <c r="BS70" s="119"/>
      <c r="BT70" s="119"/>
      <c r="BU70" s="119"/>
      <c r="BV70" s="120"/>
      <c r="BW70" s="119"/>
      <c r="BX70" s="119"/>
      <c r="BY70" s="119"/>
      <c r="BZ70" s="119"/>
      <c r="CA70" s="119"/>
      <c r="CB70" s="119"/>
      <c r="CC70" s="119"/>
      <c r="CD70" s="119"/>
      <c r="CE70" s="119"/>
      <c r="CF70" s="119"/>
      <c r="CG70" s="119"/>
      <c r="CH70" s="121"/>
      <c r="CI70" s="119"/>
      <c r="CJ70" s="122"/>
      <c r="CK70" s="119"/>
      <c r="CL70" s="119"/>
      <c r="CM70" s="113" t="b">
        <f>IF(CT57=30,23)</f>
        <v>0</v>
      </c>
      <c r="CN70" s="124"/>
      <c r="CO70" s="123"/>
      <c r="CP70" s="123"/>
      <c r="CQ70" s="123"/>
      <c r="CR70" s="123"/>
      <c r="CS70" s="123"/>
      <c r="CT70" s="123"/>
      <c r="CU70" s="123"/>
      <c r="CV70" s="123"/>
      <c r="CW70" s="123"/>
      <c r="CX70" s="123"/>
      <c r="CY70" s="123"/>
      <c r="CZ70" s="123"/>
      <c r="DA70" s="115" t="b">
        <f>IF(CT57=30,37)</f>
        <v>0</v>
      </c>
      <c r="DB70" s="85"/>
      <c r="DC70" s="85"/>
      <c r="DD70" s="85"/>
    </row>
    <row r="71" spans="5:108" ht="21" hidden="1" thickBot="1" x14ac:dyDescent="0.35">
      <c r="E71" s="453"/>
      <c r="F71" s="453"/>
      <c r="G71" s="453"/>
      <c r="H71" s="457"/>
      <c r="I71" s="457"/>
      <c r="J71" s="457"/>
      <c r="K71" s="457"/>
      <c r="L71" s="457"/>
      <c r="M71" s="457"/>
      <c r="N71" s="457"/>
      <c r="O71" s="457"/>
      <c r="P71" s="457"/>
      <c r="Q71" s="457"/>
      <c r="R71" s="457"/>
      <c r="S71" s="457"/>
      <c r="T71" s="457"/>
      <c r="U71" s="457"/>
      <c r="V71" s="457"/>
      <c r="W71" s="457"/>
      <c r="X71" s="457"/>
      <c r="Y71" s="457"/>
      <c r="Z71" s="457"/>
      <c r="AA71" s="457"/>
      <c r="AB71" s="457"/>
      <c r="AC71" s="457"/>
      <c r="AD71" s="457"/>
      <c r="AE71" s="457"/>
      <c r="AF71" s="457"/>
      <c r="AG71" s="457"/>
      <c r="AH71" s="457"/>
      <c r="AI71" s="457"/>
      <c r="AJ71" s="457"/>
      <c r="AK71" s="457"/>
      <c r="AL71" s="457"/>
      <c r="AM71" s="457"/>
      <c r="AN71" s="457"/>
      <c r="AO71" s="457"/>
      <c r="AP71" s="457"/>
      <c r="AQ71" s="457"/>
      <c r="AR71" s="457"/>
      <c r="AS71" s="457"/>
      <c r="AT71" s="457"/>
      <c r="AU71" s="457"/>
      <c r="AV71" s="457"/>
      <c r="AW71" s="457"/>
      <c r="AX71" s="457"/>
      <c r="AY71" s="457"/>
      <c r="AZ71" s="457"/>
      <c r="BA71" s="457"/>
      <c r="BB71" s="457"/>
      <c r="BC71" s="51"/>
      <c r="BE71" s="126"/>
      <c r="BF71" s="126"/>
      <c r="BG71" s="126"/>
      <c r="BH71" s="126"/>
      <c r="BI71" s="51"/>
      <c r="BN71" s="94"/>
      <c r="BO71" s="126"/>
      <c r="BP71" s="108">
        <v>29</v>
      </c>
      <c r="BQ71" s="85"/>
      <c r="BR71" s="85"/>
      <c r="BS71" s="85"/>
      <c r="BT71" s="85"/>
      <c r="BU71" s="85"/>
      <c r="BV71" s="85"/>
      <c r="BW71" s="85"/>
      <c r="BX71" s="85"/>
      <c r="BY71" s="85"/>
      <c r="BZ71" s="85"/>
      <c r="CA71" s="85"/>
      <c r="CB71" s="85"/>
      <c r="CC71" s="85"/>
      <c r="CD71" s="85"/>
      <c r="CE71" s="85"/>
      <c r="CF71" s="85"/>
      <c r="CG71" s="85"/>
      <c r="CH71" s="127"/>
      <c r="CI71" s="84"/>
      <c r="CJ71" s="128"/>
      <c r="CK71" s="129" t="b">
        <f>IF(CS57=29,21)</f>
        <v>0</v>
      </c>
      <c r="CL71" s="123"/>
      <c r="CM71" s="123"/>
      <c r="CN71" s="123"/>
      <c r="CO71" s="123"/>
      <c r="CP71" s="123"/>
      <c r="CQ71" s="123"/>
      <c r="CR71" s="130"/>
      <c r="CS71" s="123"/>
      <c r="CT71" s="130"/>
      <c r="CU71" s="131"/>
      <c r="CV71" s="131"/>
      <c r="CW71" s="131"/>
      <c r="CX71" s="131"/>
      <c r="CY71" s="131"/>
      <c r="CZ71" s="131"/>
      <c r="DA71" s="115" t="b">
        <f>IF(CS57=29,37)</f>
        <v>0</v>
      </c>
      <c r="DB71" s="82"/>
      <c r="DC71" s="85"/>
      <c r="DD71" s="85"/>
    </row>
    <row r="72" spans="5:108" ht="21" hidden="1" thickBot="1" x14ac:dyDescent="0.35">
      <c r="E72" s="453"/>
      <c r="F72" s="453"/>
      <c r="G72" s="453"/>
      <c r="H72" s="457"/>
      <c r="I72" s="457"/>
      <c r="J72" s="457"/>
      <c r="K72" s="457"/>
      <c r="L72" s="457"/>
      <c r="M72" s="457"/>
      <c r="N72" s="457"/>
      <c r="O72" s="457"/>
      <c r="P72" s="457"/>
      <c r="Q72" s="457"/>
      <c r="R72" s="457"/>
      <c r="S72" s="457"/>
      <c r="T72" s="457"/>
      <c r="U72" s="457"/>
      <c r="V72" s="457"/>
      <c r="W72" s="457"/>
      <c r="X72" s="457"/>
      <c r="Y72" s="457"/>
      <c r="Z72" s="457"/>
      <c r="AA72" s="457"/>
      <c r="AB72" s="457"/>
      <c r="AC72" s="457"/>
      <c r="AD72" s="457"/>
      <c r="AE72" s="457"/>
      <c r="AF72" s="457"/>
      <c r="AG72" s="457"/>
      <c r="AH72" s="457"/>
      <c r="AI72" s="457"/>
      <c r="AJ72" s="457"/>
      <c r="AK72" s="457"/>
      <c r="AL72" s="457"/>
      <c r="AM72" s="457"/>
      <c r="AN72" s="457"/>
      <c r="AO72" s="457"/>
      <c r="AP72" s="457"/>
      <c r="AQ72" s="457"/>
      <c r="AR72" s="457"/>
      <c r="AS72" s="457"/>
      <c r="AT72" s="457"/>
      <c r="AU72" s="457"/>
      <c r="AV72" s="457"/>
      <c r="AW72" s="457"/>
      <c r="AX72" s="457"/>
      <c r="AY72" s="457"/>
      <c r="AZ72" s="457"/>
      <c r="BA72" s="457"/>
      <c r="BB72" s="457"/>
      <c r="BC72" s="51"/>
      <c r="BE72" s="126"/>
      <c r="BF72" s="126"/>
      <c r="BG72" s="126"/>
      <c r="BH72" s="126"/>
      <c r="BI72" s="51"/>
      <c r="BN72" s="94"/>
      <c r="BO72" s="126"/>
      <c r="BP72" s="108">
        <v>28</v>
      </c>
      <c r="BQ72" s="85"/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127"/>
      <c r="CI72" s="84"/>
      <c r="CJ72" s="128"/>
      <c r="CK72" s="132" t="b">
        <f>IF(CR57=28,21)</f>
        <v>0</v>
      </c>
      <c r="CL72" s="133"/>
      <c r="CM72" s="133"/>
      <c r="CN72" s="133"/>
      <c r="CO72" s="133"/>
      <c r="CP72" s="134"/>
      <c r="CQ72" s="133"/>
      <c r="CR72" s="133"/>
      <c r="CS72" s="133"/>
      <c r="CT72" s="134"/>
      <c r="CU72" s="135"/>
      <c r="CV72" s="135"/>
      <c r="CW72" s="135"/>
      <c r="CX72" s="135"/>
      <c r="CY72" s="136" t="b">
        <f>IF(CR57=28,35)</f>
        <v>0</v>
      </c>
      <c r="CZ72" s="82"/>
      <c r="DA72" s="82"/>
      <c r="DB72" s="82"/>
      <c r="DC72" s="85"/>
      <c r="DD72" s="85"/>
    </row>
    <row r="73" spans="5:108" ht="21" hidden="1" thickBot="1" x14ac:dyDescent="0.35">
      <c r="E73" s="453"/>
      <c r="F73" s="453"/>
      <c r="G73" s="453"/>
      <c r="H73" s="457"/>
      <c r="I73" s="457"/>
      <c r="J73" s="457"/>
      <c r="K73" s="457"/>
      <c r="L73" s="457"/>
      <c r="M73" s="457"/>
      <c r="N73" s="457"/>
      <c r="O73" s="457"/>
      <c r="P73" s="457"/>
      <c r="Q73" s="457"/>
      <c r="R73" s="457"/>
      <c r="S73" s="457"/>
      <c r="AF73" s="457"/>
      <c r="AG73" s="457"/>
      <c r="AH73" s="457"/>
      <c r="AI73" s="457"/>
      <c r="AJ73" s="457"/>
      <c r="AK73" s="457"/>
      <c r="AL73" s="457"/>
      <c r="AM73" s="457"/>
      <c r="AN73" s="457"/>
      <c r="AO73" s="457"/>
      <c r="AP73" s="457"/>
      <c r="AQ73" s="457"/>
      <c r="AR73" s="457"/>
      <c r="AS73" s="457"/>
      <c r="AT73" s="457"/>
      <c r="AU73" s="457"/>
      <c r="AV73" s="457"/>
      <c r="AW73" s="457"/>
      <c r="AX73" s="457"/>
      <c r="AY73" s="457"/>
      <c r="AZ73" s="457"/>
      <c r="BA73" s="457"/>
      <c r="BB73" s="457"/>
      <c r="BC73" s="51"/>
      <c r="BE73" s="126"/>
      <c r="BF73" s="126"/>
      <c r="BG73" s="126"/>
      <c r="BH73" s="126"/>
      <c r="BI73" s="51"/>
      <c r="BN73" s="94"/>
      <c r="BO73" s="126"/>
      <c r="BP73" s="108">
        <v>27</v>
      </c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127"/>
      <c r="CI73" s="84"/>
      <c r="CJ73" s="128"/>
      <c r="CK73" s="132" t="b">
        <f>IF(CQ57=27,21)</f>
        <v>0</v>
      </c>
      <c r="CL73" s="133"/>
      <c r="CM73" s="133"/>
      <c r="CN73" s="134"/>
      <c r="CO73" s="133"/>
      <c r="CP73" s="133"/>
      <c r="CQ73" s="133"/>
      <c r="CR73" s="133"/>
      <c r="CS73" s="133"/>
      <c r="CT73" s="134"/>
      <c r="CU73" s="135"/>
      <c r="CV73" s="135"/>
      <c r="CW73" s="136" t="b">
        <f>IF(CQ57=27,33)</f>
        <v>0</v>
      </c>
      <c r="CX73" s="82"/>
      <c r="CY73" s="82"/>
      <c r="CZ73" s="82"/>
      <c r="DA73" s="82"/>
      <c r="DB73" s="82"/>
      <c r="DC73" s="85"/>
      <c r="DD73" s="85"/>
    </row>
    <row r="74" spans="5:108" ht="21" hidden="1" thickBot="1" x14ac:dyDescent="0.35">
      <c r="E74" s="453"/>
      <c r="F74" s="453"/>
      <c r="G74" s="453"/>
      <c r="H74" s="457"/>
      <c r="I74" s="457"/>
      <c r="J74" s="457"/>
      <c r="K74" s="457"/>
      <c r="L74" s="457"/>
      <c r="M74" s="457"/>
      <c r="N74" s="457"/>
      <c r="O74" s="457"/>
      <c r="P74" s="457"/>
      <c r="Q74" s="457"/>
      <c r="R74" s="457"/>
      <c r="S74" s="457"/>
      <c r="AF74" s="457"/>
      <c r="AG74" s="457"/>
      <c r="AH74" s="457"/>
      <c r="AI74" s="457"/>
      <c r="AJ74" s="457"/>
      <c r="AK74" s="457"/>
      <c r="AL74" s="457"/>
      <c r="AM74" s="457"/>
      <c r="AN74" s="457"/>
      <c r="AO74" s="457"/>
      <c r="AP74" s="457"/>
      <c r="AQ74" s="457"/>
      <c r="AR74" s="457"/>
      <c r="AS74" s="457"/>
      <c r="AT74" s="457"/>
      <c r="AU74" s="457"/>
      <c r="AV74" s="457"/>
      <c r="AW74" s="457"/>
      <c r="AX74" s="457"/>
      <c r="AY74" s="457"/>
      <c r="AZ74" s="457"/>
      <c r="BA74" s="457"/>
      <c r="BB74" s="457"/>
      <c r="BC74" s="51"/>
      <c r="BE74" s="51"/>
      <c r="BF74" s="51"/>
      <c r="BG74" s="51"/>
      <c r="BH74" s="51"/>
      <c r="BI74" s="51"/>
      <c r="BN74" s="94"/>
      <c r="BO74" s="51"/>
      <c r="BP74" s="108">
        <v>26</v>
      </c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127"/>
      <c r="CI74" s="84"/>
      <c r="CJ74" s="128"/>
      <c r="CK74" s="132" t="b">
        <f>IF(CP57=26,21)</f>
        <v>0</v>
      </c>
      <c r="CL74" s="134"/>
      <c r="CM74" s="133"/>
      <c r="CN74" s="133"/>
      <c r="CO74" s="133"/>
      <c r="CP74" s="133"/>
      <c r="CQ74" s="133"/>
      <c r="CR74" s="133"/>
      <c r="CS74" s="133"/>
      <c r="CT74" s="134"/>
      <c r="CU74" s="136" t="b">
        <f>IF(CP57=26,31)</f>
        <v>0</v>
      </c>
      <c r="CV74" s="82"/>
      <c r="CW74" s="82"/>
      <c r="CX74" s="82"/>
      <c r="CY74" s="82"/>
      <c r="CZ74" s="82"/>
      <c r="DA74" s="82"/>
      <c r="DB74" s="82"/>
      <c r="DC74" s="85"/>
      <c r="DD74" s="85"/>
    </row>
    <row r="75" spans="5:108" ht="21" hidden="1" thickBot="1" x14ac:dyDescent="0.35">
      <c r="E75" s="453"/>
      <c r="F75" s="453"/>
      <c r="G75" s="453"/>
      <c r="H75" s="457"/>
      <c r="I75" s="457"/>
      <c r="J75" s="457"/>
      <c r="K75" s="457"/>
      <c r="L75" s="457"/>
      <c r="M75" s="457"/>
      <c r="N75" s="457"/>
      <c r="O75" s="457"/>
      <c r="P75" s="457"/>
      <c r="Q75" s="457"/>
      <c r="R75" s="457"/>
      <c r="S75" s="457"/>
      <c r="AF75" s="457"/>
      <c r="AG75" s="457"/>
      <c r="AH75" s="457"/>
      <c r="AI75" s="457"/>
      <c r="AJ75" s="457"/>
      <c r="AK75" s="457"/>
      <c r="AL75" s="457"/>
      <c r="AM75" s="457"/>
      <c r="AN75" s="457"/>
      <c r="AO75" s="457"/>
      <c r="AP75" s="457"/>
      <c r="AQ75" s="457"/>
      <c r="AR75" s="457"/>
      <c r="AS75" s="457"/>
      <c r="AT75" s="457"/>
      <c r="AU75" s="457"/>
      <c r="AV75" s="457"/>
      <c r="AW75" s="457"/>
      <c r="AX75" s="457"/>
      <c r="AY75" s="457"/>
      <c r="AZ75" s="457"/>
      <c r="BA75" s="457"/>
      <c r="BB75" s="457"/>
      <c r="BC75" s="51"/>
      <c r="BE75" s="140"/>
      <c r="BF75" s="140"/>
      <c r="BG75" s="140"/>
      <c r="BH75" s="140"/>
      <c r="BI75" s="51"/>
      <c r="BN75" s="94"/>
      <c r="BO75" s="140"/>
      <c r="BP75" s="108">
        <v>25</v>
      </c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C75" s="85"/>
      <c r="CD75" s="85"/>
      <c r="CE75" s="85"/>
      <c r="CF75" s="85"/>
      <c r="CG75" s="85"/>
      <c r="CH75" s="127"/>
      <c r="CI75" s="84"/>
      <c r="CK75" s="141" t="b">
        <f>IF(CO57=25,21)</f>
        <v>0</v>
      </c>
      <c r="CL75" s="133"/>
      <c r="CM75" s="133"/>
      <c r="CN75" s="133"/>
      <c r="CO75" s="133"/>
      <c r="CP75" s="133"/>
      <c r="CQ75" s="133"/>
      <c r="CR75" s="133"/>
      <c r="CS75" s="136" t="b">
        <f>IF(CO57=25,29)</f>
        <v>0</v>
      </c>
      <c r="CU75" s="82"/>
      <c r="CV75" s="82"/>
      <c r="CW75" s="82"/>
      <c r="CX75" s="82"/>
      <c r="CY75" s="82"/>
      <c r="CZ75" s="82"/>
      <c r="DA75" s="82"/>
      <c r="DB75" s="82"/>
      <c r="DC75" s="85"/>
      <c r="DD75" s="85"/>
    </row>
    <row r="76" spans="5:108" ht="21" hidden="1" thickBot="1" x14ac:dyDescent="0.35">
      <c r="E76" s="453"/>
      <c r="F76" s="453"/>
      <c r="G76" s="453"/>
      <c r="H76" s="457"/>
      <c r="I76" s="457"/>
      <c r="J76" s="457"/>
      <c r="K76" s="457"/>
      <c r="L76" s="457"/>
      <c r="M76" s="457"/>
      <c r="N76" s="457"/>
      <c r="O76" s="457"/>
      <c r="P76" s="457"/>
      <c r="Q76" s="457"/>
      <c r="R76" s="457"/>
      <c r="S76" s="457"/>
      <c r="AF76" s="457"/>
      <c r="AG76" s="457"/>
      <c r="AH76" s="457"/>
      <c r="AI76" s="457"/>
      <c r="AJ76" s="457"/>
      <c r="AK76" s="457"/>
      <c r="AL76" s="457"/>
      <c r="AM76" s="457"/>
      <c r="AN76" s="457"/>
      <c r="AO76" s="457"/>
      <c r="AP76" s="457"/>
      <c r="AQ76" s="457"/>
      <c r="AR76" s="457"/>
      <c r="AS76" s="457"/>
      <c r="AT76" s="457"/>
      <c r="AU76" s="457"/>
      <c r="AV76" s="457"/>
      <c r="AW76" s="457"/>
      <c r="AX76" s="457"/>
      <c r="AY76" s="457"/>
      <c r="AZ76" s="457"/>
      <c r="BA76" s="457"/>
      <c r="BB76" s="457"/>
      <c r="BC76" s="51"/>
      <c r="BE76" s="140"/>
      <c r="BF76" s="140"/>
      <c r="BG76" s="140"/>
      <c r="BH76" s="140"/>
      <c r="BI76" s="51"/>
      <c r="BN76" s="94"/>
      <c r="BO76" s="140"/>
      <c r="BP76" s="142">
        <v>24</v>
      </c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129" t="b">
        <f>IF(CN57=24,12)</f>
        <v>0</v>
      </c>
      <c r="CC76" s="123"/>
      <c r="CD76" s="123"/>
      <c r="CE76" s="123"/>
      <c r="CF76" s="123"/>
      <c r="CG76" s="123"/>
      <c r="CH76" s="130"/>
      <c r="CI76" s="123"/>
      <c r="CJ76" s="143"/>
      <c r="CK76" s="123"/>
      <c r="CL76" s="123"/>
      <c r="CM76" s="123"/>
      <c r="CN76" s="123"/>
      <c r="CO76" s="123"/>
      <c r="CP76" s="123"/>
      <c r="CQ76" s="123"/>
      <c r="CR76" s="123"/>
      <c r="CS76" s="123"/>
      <c r="CT76" s="130"/>
      <c r="CU76" s="131"/>
      <c r="CV76" s="131"/>
      <c r="CW76" s="131"/>
      <c r="CX76" s="131"/>
      <c r="CY76" s="131"/>
      <c r="CZ76" s="115" t="b">
        <f>IF(CN57=24,36)</f>
        <v>0</v>
      </c>
      <c r="DA76" s="82"/>
      <c r="DB76" s="82"/>
      <c r="DC76" s="85"/>
      <c r="DD76" s="85"/>
    </row>
    <row r="77" spans="5:108" ht="21" hidden="1" thickBot="1" x14ac:dyDescent="0.35">
      <c r="E77" s="453"/>
      <c r="F77" s="453"/>
      <c r="G77" s="453"/>
      <c r="H77" s="457"/>
      <c r="I77" s="457"/>
      <c r="J77" s="457"/>
      <c r="K77" s="457"/>
      <c r="L77" s="457"/>
      <c r="M77" s="457"/>
      <c r="N77" s="457"/>
      <c r="O77" s="457"/>
      <c r="P77" s="457"/>
      <c r="Q77" s="457"/>
      <c r="R77" s="457"/>
      <c r="S77" s="457"/>
      <c r="AF77" s="457"/>
      <c r="AG77" s="457"/>
      <c r="AH77" s="457"/>
      <c r="AI77" s="457"/>
      <c r="AJ77" s="457"/>
      <c r="AK77" s="457"/>
      <c r="AL77" s="457"/>
      <c r="AM77" s="457"/>
      <c r="AN77" s="457"/>
      <c r="AO77" s="457"/>
      <c r="AP77" s="457"/>
      <c r="AQ77" s="457"/>
      <c r="AR77" s="457"/>
      <c r="AS77" s="457"/>
      <c r="AT77" s="457"/>
      <c r="AU77" s="457"/>
      <c r="AV77" s="457"/>
      <c r="AW77" s="457"/>
      <c r="AX77" s="457"/>
      <c r="AY77" s="457"/>
      <c r="AZ77" s="457"/>
      <c r="BA77" s="457"/>
      <c r="BB77" s="457"/>
      <c r="BC77" s="51"/>
      <c r="BE77" s="140"/>
      <c r="BF77" s="140"/>
      <c r="BG77" s="140"/>
      <c r="BH77" s="140"/>
      <c r="BI77" s="51"/>
      <c r="BN77" s="94"/>
      <c r="BO77" s="140"/>
      <c r="BP77" s="142">
        <v>23</v>
      </c>
      <c r="BQ77" s="85"/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132" t="b">
        <f>IF(CM57=23,12)</f>
        <v>0</v>
      </c>
      <c r="CC77" s="133"/>
      <c r="CD77" s="133"/>
      <c r="CE77" s="133"/>
      <c r="CF77" s="134"/>
      <c r="CG77" s="133"/>
      <c r="CH77" s="146"/>
      <c r="CI77" s="133"/>
      <c r="CJ77" s="147"/>
      <c r="CK77" s="133"/>
      <c r="CL77" s="133"/>
      <c r="CM77" s="133"/>
      <c r="CN77" s="133"/>
      <c r="CO77" s="133"/>
      <c r="CP77" s="133"/>
      <c r="CQ77" s="133"/>
      <c r="CR77" s="133"/>
      <c r="CS77" s="133"/>
      <c r="CT77" s="134"/>
      <c r="CU77" s="135"/>
      <c r="CV77" s="135"/>
      <c r="CW77" s="135"/>
      <c r="CX77" s="136" t="b">
        <f>IF(CM57=23,34)</f>
        <v>0</v>
      </c>
      <c r="CY77" s="82"/>
      <c r="CZ77" s="82"/>
      <c r="DA77" s="82"/>
      <c r="DB77" s="82"/>
      <c r="DC77" s="85"/>
      <c r="DD77" s="85"/>
    </row>
    <row r="78" spans="5:108" ht="21" hidden="1" thickBot="1" x14ac:dyDescent="0.35">
      <c r="E78" s="453"/>
      <c r="F78" s="453"/>
      <c r="G78" s="453"/>
      <c r="H78" s="457"/>
      <c r="I78" s="457"/>
      <c r="J78" s="457"/>
      <c r="K78" s="457"/>
      <c r="L78" s="457"/>
      <c r="M78" s="457"/>
      <c r="N78" s="457"/>
      <c r="O78" s="457"/>
      <c r="P78" s="457"/>
      <c r="Q78" s="457"/>
      <c r="R78" s="457"/>
      <c r="S78" s="457"/>
      <c r="T78" s="457"/>
      <c r="U78" s="126"/>
      <c r="V78" s="457"/>
      <c r="W78" s="457"/>
      <c r="X78" s="457"/>
      <c r="Y78" s="457"/>
      <c r="Z78" s="457"/>
      <c r="AA78" s="457"/>
      <c r="AB78" s="126"/>
      <c r="AC78" s="126"/>
      <c r="AD78" s="126"/>
      <c r="AE78" s="126"/>
      <c r="AF78" s="457"/>
      <c r="AG78" s="457"/>
      <c r="AH78" s="457"/>
      <c r="AI78" s="457"/>
      <c r="AJ78" s="457"/>
      <c r="AK78" s="457"/>
      <c r="AL78" s="457"/>
      <c r="AM78" s="457"/>
      <c r="AN78" s="457"/>
      <c r="AO78" s="457"/>
      <c r="AP78" s="457"/>
      <c r="AQ78" s="457"/>
      <c r="AR78" s="457"/>
      <c r="AS78" s="457"/>
      <c r="AT78" s="457"/>
      <c r="AU78" s="457"/>
      <c r="AV78" s="457"/>
      <c r="AW78" s="457"/>
      <c r="AX78" s="457"/>
      <c r="AY78" s="457"/>
      <c r="AZ78" s="457"/>
      <c r="BA78" s="457"/>
      <c r="BB78" s="457"/>
      <c r="BC78" s="51"/>
      <c r="BE78" s="140"/>
      <c r="BF78" s="140"/>
      <c r="BG78" s="140"/>
      <c r="BH78" s="140"/>
      <c r="BI78" s="51"/>
      <c r="BN78" s="94"/>
      <c r="BO78" s="140"/>
      <c r="BP78" s="142">
        <v>22</v>
      </c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132" t="b">
        <f>IF(CL57=22,12)</f>
        <v>0</v>
      </c>
      <c r="CC78" s="135"/>
      <c r="CD78" s="135"/>
      <c r="CE78" s="135"/>
      <c r="CF78" s="134"/>
      <c r="CG78" s="135"/>
      <c r="CH78" s="148"/>
      <c r="CI78" s="135"/>
      <c r="CJ78" s="149"/>
      <c r="CK78" s="135"/>
      <c r="CL78" s="135"/>
      <c r="CM78" s="135"/>
      <c r="CN78" s="135"/>
      <c r="CO78" s="133"/>
      <c r="CP78" s="133"/>
      <c r="CQ78" s="134"/>
      <c r="CR78" s="133"/>
      <c r="CS78" s="133"/>
      <c r="CT78" s="133"/>
      <c r="CU78" s="133"/>
      <c r="CV78" s="136" t="b">
        <f>IF(CL57=22,32)</f>
        <v>0</v>
      </c>
      <c r="CW78" s="85"/>
      <c r="CX78" s="85"/>
      <c r="CY78" s="85"/>
      <c r="CZ78" s="85"/>
      <c r="DA78" s="85"/>
      <c r="DB78" s="85"/>
      <c r="DC78" s="85"/>
      <c r="DD78" s="85"/>
    </row>
    <row r="79" spans="5:108" ht="21" hidden="1" thickBot="1" x14ac:dyDescent="0.35">
      <c r="E79" s="453"/>
      <c r="F79" s="453"/>
      <c r="G79" s="453"/>
      <c r="H79" s="457"/>
      <c r="I79" s="457"/>
      <c r="J79" s="457"/>
      <c r="K79" s="457"/>
      <c r="L79" s="457"/>
      <c r="M79" s="457"/>
      <c r="N79" s="457"/>
      <c r="O79" s="457"/>
      <c r="P79" s="457"/>
      <c r="Q79" s="457"/>
      <c r="R79" s="457"/>
      <c r="S79" s="69"/>
      <c r="T79" s="458"/>
      <c r="U79" s="458"/>
      <c r="AF79" s="457"/>
      <c r="AG79" s="457"/>
      <c r="AH79" s="457"/>
      <c r="AI79" s="457"/>
      <c r="AJ79" s="457"/>
      <c r="AK79" s="457"/>
      <c r="AL79" s="457"/>
      <c r="AM79" s="457"/>
      <c r="AN79" s="457"/>
      <c r="AO79" s="457"/>
      <c r="AP79" s="457"/>
      <c r="AQ79" s="457"/>
      <c r="AR79" s="457"/>
      <c r="AS79" s="457"/>
      <c r="AT79" s="457"/>
      <c r="AU79" s="457"/>
      <c r="AV79" s="457"/>
      <c r="AW79" s="457"/>
      <c r="AX79" s="457"/>
      <c r="AY79" s="457"/>
      <c r="AZ79" s="457"/>
      <c r="BA79" s="457"/>
      <c r="BB79" s="457"/>
      <c r="BC79" s="51"/>
      <c r="BE79" s="140"/>
      <c r="BF79" s="140"/>
      <c r="BG79" s="140"/>
      <c r="BH79" s="140"/>
      <c r="BI79" s="51"/>
      <c r="BN79" s="94"/>
      <c r="BO79" s="140"/>
      <c r="BP79" s="142">
        <v>21</v>
      </c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132" t="b">
        <f>IF(CK57=21,12)</f>
        <v>0</v>
      </c>
      <c r="CC79" s="133"/>
      <c r="CD79" s="133"/>
      <c r="CE79" s="133"/>
      <c r="CF79" s="133"/>
      <c r="CG79" s="133"/>
      <c r="CH79" s="146"/>
      <c r="CI79" s="133"/>
      <c r="CJ79" s="147"/>
      <c r="CK79" s="133"/>
      <c r="CL79" s="133"/>
      <c r="CM79" s="133"/>
      <c r="CN79" s="133"/>
      <c r="CO79" s="133"/>
      <c r="CP79" s="133"/>
      <c r="CQ79" s="133"/>
      <c r="CR79" s="133"/>
      <c r="CS79" s="133"/>
      <c r="CT79" s="136" t="b">
        <f>IF(CK57=21,30)</f>
        <v>0</v>
      </c>
      <c r="CU79" s="82"/>
      <c r="CV79" s="82"/>
      <c r="CW79" s="82"/>
      <c r="CX79" s="82"/>
      <c r="CY79" s="82"/>
      <c r="CZ79" s="82"/>
      <c r="DA79" s="82"/>
      <c r="DB79" s="82"/>
      <c r="DC79" s="85"/>
      <c r="DD79" s="85"/>
    </row>
    <row r="80" spans="5:108" ht="21" hidden="1" thickBot="1" x14ac:dyDescent="0.35">
      <c r="E80" s="453"/>
      <c r="F80" s="453"/>
      <c r="G80" s="453"/>
      <c r="H80" s="457"/>
      <c r="I80" s="457"/>
      <c r="J80" s="457"/>
      <c r="K80" s="457"/>
      <c r="L80" s="457"/>
      <c r="M80" s="457"/>
      <c r="N80" s="457"/>
      <c r="O80" s="457"/>
      <c r="P80" s="457"/>
      <c r="Q80" s="457"/>
      <c r="R80" s="457"/>
      <c r="S80" s="69"/>
      <c r="T80" s="459"/>
      <c r="U80" s="458"/>
      <c r="AF80" s="457"/>
      <c r="AG80" s="457"/>
      <c r="AH80" s="457"/>
      <c r="AI80" s="457"/>
      <c r="AJ80" s="457"/>
      <c r="AK80" s="457"/>
      <c r="AL80" s="457"/>
      <c r="AM80" s="457"/>
      <c r="AN80" s="457"/>
      <c r="AO80" s="457"/>
      <c r="AP80" s="457"/>
      <c r="AQ80" s="457"/>
      <c r="AR80" s="457"/>
      <c r="AS80" s="457"/>
      <c r="AT80" s="457"/>
      <c r="AU80" s="457"/>
      <c r="AV80" s="457"/>
      <c r="AW80" s="457"/>
      <c r="AX80" s="457"/>
      <c r="AY80" s="457"/>
      <c r="AZ80" s="457"/>
      <c r="BA80" s="457"/>
      <c r="BB80" s="457"/>
      <c r="BC80" s="51"/>
      <c r="BE80" s="151"/>
      <c r="BF80" s="151"/>
      <c r="BG80" s="151"/>
      <c r="BH80" s="151"/>
      <c r="BI80" s="51"/>
      <c r="BN80" s="94"/>
      <c r="BO80" s="151"/>
      <c r="BP80" s="142">
        <v>20</v>
      </c>
      <c r="BQ80" s="85"/>
      <c r="BR80" s="85"/>
      <c r="BS80" s="85"/>
      <c r="BT80" s="85"/>
      <c r="BU80" s="85"/>
      <c r="BV80" s="85"/>
      <c r="BW80" s="85"/>
      <c r="BX80" s="85"/>
      <c r="CA80" s="152"/>
      <c r="CB80" s="129" t="b">
        <f>IF(CJ57=20,12)</f>
        <v>0</v>
      </c>
      <c r="CC80" s="123"/>
      <c r="CD80" s="123"/>
      <c r="CE80" s="123"/>
      <c r="CF80" s="123"/>
      <c r="CG80" s="123"/>
      <c r="CH80" s="153"/>
      <c r="CI80" s="123"/>
      <c r="CJ80" s="143"/>
      <c r="CK80" s="123"/>
      <c r="CL80" s="123"/>
      <c r="CM80" s="123"/>
      <c r="CN80" s="123"/>
      <c r="CO80" s="123"/>
      <c r="CP80" s="123"/>
      <c r="CQ80" s="123"/>
      <c r="CR80" s="115" t="b">
        <f>IF(CJ57=20,28)</f>
        <v>0</v>
      </c>
      <c r="CS80" s="152"/>
      <c r="CU80" s="82"/>
      <c r="CV80" s="82"/>
      <c r="CW80" s="82"/>
      <c r="CX80" s="82"/>
      <c r="CY80" s="82"/>
      <c r="CZ80" s="82"/>
      <c r="DA80" s="82"/>
      <c r="DB80" s="82"/>
      <c r="DC80" s="85"/>
      <c r="DD80" s="85"/>
    </row>
    <row r="81" spans="2:108" ht="21" hidden="1" thickBot="1" x14ac:dyDescent="0.35">
      <c r="E81" s="453"/>
      <c r="F81" s="453"/>
      <c r="G81" s="453"/>
      <c r="H81" s="457"/>
      <c r="I81" s="457"/>
      <c r="J81" s="457"/>
      <c r="K81" s="457"/>
      <c r="L81" s="457"/>
      <c r="M81" s="457"/>
      <c r="N81" s="457"/>
      <c r="O81" s="457"/>
      <c r="P81" s="457"/>
      <c r="Q81" s="457"/>
      <c r="R81" s="457"/>
      <c r="S81" s="69"/>
      <c r="T81" s="69"/>
      <c r="U81" s="126"/>
      <c r="V81" s="457"/>
      <c r="W81" s="457"/>
      <c r="X81" s="457"/>
      <c r="Y81" s="457"/>
      <c r="Z81" s="457"/>
      <c r="AA81" s="457"/>
      <c r="AB81" s="126"/>
      <c r="AC81" s="126"/>
      <c r="AD81" s="126"/>
      <c r="AE81" s="126"/>
      <c r="AF81" s="457"/>
      <c r="AG81" s="457"/>
      <c r="AH81" s="457"/>
      <c r="AI81" s="457"/>
      <c r="AJ81" s="457"/>
      <c r="AK81" s="457"/>
      <c r="AL81" s="457"/>
      <c r="AM81" s="457"/>
      <c r="AN81" s="457"/>
      <c r="AO81" s="457"/>
      <c r="AP81" s="457"/>
      <c r="AQ81" s="457"/>
      <c r="AR81" s="457"/>
      <c r="AS81" s="457"/>
      <c r="AT81" s="457"/>
      <c r="AU81" s="457"/>
      <c r="AV81" s="457"/>
      <c r="AW81" s="457"/>
      <c r="AX81" s="457"/>
      <c r="AY81" s="457"/>
      <c r="AZ81" s="457"/>
      <c r="BA81" s="457"/>
      <c r="BB81" s="457"/>
      <c r="BC81" s="51"/>
      <c r="BE81" s="151"/>
      <c r="BF81" s="151"/>
      <c r="BG81" s="151"/>
      <c r="BH81" s="151"/>
      <c r="BI81" s="51"/>
      <c r="BN81" s="94"/>
      <c r="BO81" s="151"/>
      <c r="BP81" s="142">
        <v>19</v>
      </c>
      <c r="BQ81" s="85"/>
      <c r="BR81" s="85"/>
      <c r="BS81" s="85"/>
      <c r="BT81" s="85"/>
      <c r="BU81" s="85"/>
      <c r="BV81" s="85"/>
      <c r="BW81" s="85"/>
      <c r="BX81" s="85"/>
      <c r="BZ81" s="154"/>
      <c r="CA81" s="154"/>
      <c r="CB81" s="129" t="b">
        <f>IF(CI57=19,12)</f>
        <v>0</v>
      </c>
      <c r="CC81" s="131"/>
      <c r="CD81" s="131"/>
      <c r="CE81" s="130"/>
      <c r="CF81" s="131"/>
      <c r="CG81" s="131"/>
      <c r="CH81" s="155"/>
      <c r="CI81" s="131"/>
      <c r="CJ81" s="156"/>
      <c r="CK81" s="130"/>
      <c r="CL81" s="131"/>
      <c r="CM81" s="131"/>
      <c r="CN81" s="131"/>
      <c r="CO81" s="123"/>
      <c r="CP81" s="115" t="b">
        <f>IF(CI57=19,26)</f>
        <v>0</v>
      </c>
      <c r="CQ81" s="157"/>
      <c r="CR81" s="152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</row>
    <row r="82" spans="2:108" ht="21" hidden="1" thickBot="1" x14ac:dyDescent="0.35">
      <c r="E82" s="453"/>
      <c r="F82" s="453"/>
      <c r="G82" s="453"/>
      <c r="H82" s="457"/>
      <c r="I82" s="457"/>
      <c r="J82" s="457"/>
      <c r="K82" s="457"/>
      <c r="L82" s="457"/>
      <c r="M82" s="457"/>
      <c r="N82" s="457"/>
      <c r="O82" s="457"/>
      <c r="P82" s="457"/>
      <c r="Q82" s="457"/>
      <c r="R82" s="457"/>
      <c r="U82" s="126"/>
      <c r="V82" s="457"/>
      <c r="W82" s="457"/>
      <c r="X82" s="457"/>
      <c r="Y82" s="457"/>
      <c r="Z82" s="457"/>
      <c r="AA82" s="457"/>
      <c r="AB82" s="126"/>
      <c r="AC82" s="126"/>
      <c r="AD82" s="126"/>
      <c r="AE82" s="126"/>
      <c r="AF82" s="457"/>
      <c r="AG82" s="457"/>
      <c r="AH82" s="457"/>
      <c r="AI82" s="457"/>
      <c r="AJ82" s="457"/>
      <c r="AK82" s="457"/>
      <c r="AL82" s="457"/>
      <c r="AM82" s="457"/>
      <c r="AN82" s="457"/>
      <c r="AO82" s="457"/>
      <c r="AP82" s="457"/>
      <c r="AQ82" s="457"/>
      <c r="AR82" s="457"/>
      <c r="AS82" s="457"/>
      <c r="AT82" s="457"/>
      <c r="AU82" s="457"/>
      <c r="AV82" s="457"/>
      <c r="AW82" s="457"/>
      <c r="AX82" s="457"/>
      <c r="AY82" s="457"/>
      <c r="AZ82" s="457"/>
      <c r="BA82" s="457"/>
      <c r="BB82" s="457"/>
      <c r="BC82" s="51"/>
      <c r="BE82" s="151"/>
      <c r="BF82" s="151"/>
      <c r="BG82" s="151"/>
      <c r="BH82" s="151"/>
      <c r="BI82" s="51"/>
      <c r="BN82" s="94"/>
      <c r="BO82" s="151"/>
      <c r="BP82" s="142">
        <v>18</v>
      </c>
      <c r="BQ82" s="82"/>
      <c r="BR82" s="82"/>
      <c r="BS82" s="82"/>
      <c r="BT82" s="82"/>
      <c r="BU82" s="82"/>
      <c r="BV82" s="82"/>
      <c r="BW82" s="82"/>
      <c r="BX82" s="82"/>
      <c r="BZ82" s="129">
        <f>IF(CH57=18,10)</f>
        <v>10</v>
      </c>
      <c r="CA82" s="131"/>
      <c r="CB82" s="131"/>
      <c r="CC82" s="131"/>
      <c r="CD82" s="131"/>
      <c r="CE82" s="130"/>
      <c r="CF82" s="131"/>
      <c r="CG82" s="131"/>
      <c r="CH82" s="155"/>
      <c r="CI82" s="131"/>
      <c r="CJ82" s="156"/>
      <c r="CK82" s="130"/>
      <c r="CL82" s="131"/>
      <c r="CM82" s="131"/>
      <c r="CN82" s="131"/>
      <c r="CO82" s="123"/>
      <c r="CP82" s="115">
        <f>IF(CH57=18,26)</f>
        <v>26</v>
      </c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</row>
    <row r="83" spans="2:108" ht="21" hidden="1" thickBot="1" x14ac:dyDescent="0.35">
      <c r="E83" s="453"/>
      <c r="F83" s="453"/>
      <c r="G83" s="453"/>
      <c r="H83" s="457"/>
      <c r="I83" s="457"/>
      <c r="J83" s="457"/>
      <c r="K83" s="457"/>
      <c r="L83" s="457"/>
      <c r="M83" s="457"/>
      <c r="N83" s="457"/>
      <c r="O83" s="457"/>
      <c r="P83" s="457"/>
      <c r="Q83" s="457"/>
      <c r="R83" s="457"/>
      <c r="U83" s="126"/>
      <c r="V83" s="457"/>
      <c r="W83" s="457"/>
      <c r="X83" s="457"/>
      <c r="Y83" s="457"/>
      <c r="Z83" s="457"/>
      <c r="AA83" s="457"/>
      <c r="AB83" s="126"/>
      <c r="AC83" s="126"/>
      <c r="AD83" s="126"/>
      <c r="AE83" s="126"/>
      <c r="AF83" s="457"/>
      <c r="AG83" s="457"/>
      <c r="AH83" s="457"/>
      <c r="AI83" s="457"/>
      <c r="AJ83" s="457"/>
      <c r="AK83" s="457"/>
      <c r="AL83" s="457"/>
      <c r="AM83" s="457"/>
      <c r="AN83" s="457"/>
      <c r="AO83" s="457"/>
      <c r="AP83" s="457"/>
      <c r="AQ83" s="457"/>
      <c r="AR83" s="457"/>
      <c r="AS83" s="457"/>
      <c r="AT83" s="457"/>
      <c r="AU83" s="457"/>
      <c r="AV83" s="457"/>
      <c r="AW83" s="457"/>
      <c r="AX83" s="457"/>
      <c r="AY83" s="457"/>
      <c r="AZ83" s="457"/>
      <c r="BA83" s="457"/>
      <c r="BB83" s="457"/>
      <c r="BC83" s="51"/>
      <c r="BE83" s="151"/>
      <c r="BF83" s="151"/>
      <c r="BG83" s="151"/>
      <c r="BH83" s="151"/>
      <c r="BI83" s="51"/>
      <c r="BN83" s="94"/>
      <c r="BO83" s="151"/>
      <c r="BP83" s="158">
        <v>17</v>
      </c>
      <c r="BQ83" s="82"/>
      <c r="BR83" s="82"/>
      <c r="BS83" s="82"/>
      <c r="BT83" s="82"/>
      <c r="BU83" s="82"/>
      <c r="BV83" s="82"/>
      <c r="BW83" s="82"/>
      <c r="BX83" s="129" t="b">
        <f>IF(CG57=17,8)</f>
        <v>0</v>
      </c>
      <c r="BY83" s="130"/>
      <c r="BZ83" s="130"/>
      <c r="CA83" s="131"/>
      <c r="CB83" s="131"/>
      <c r="CC83" s="131"/>
      <c r="CD83" s="131"/>
      <c r="CE83" s="131"/>
      <c r="CF83" s="131"/>
      <c r="CG83" s="131"/>
      <c r="CH83" s="155"/>
      <c r="CI83" s="131"/>
      <c r="CJ83" s="156"/>
      <c r="CK83" s="131"/>
      <c r="CL83" s="131"/>
      <c r="CM83" s="131"/>
      <c r="CN83" s="130"/>
      <c r="CO83" s="130"/>
      <c r="CP83" s="115" t="b">
        <f>IF(CG57=17,26)</f>
        <v>0</v>
      </c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</row>
    <row r="84" spans="2:108" ht="21" hidden="1" thickBot="1" x14ac:dyDescent="0.35">
      <c r="E84" s="453"/>
      <c r="F84" s="453"/>
      <c r="G84" s="453"/>
      <c r="H84" s="457"/>
      <c r="I84" s="457"/>
      <c r="J84" s="457"/>
      <c r="K84" s="457"/>
      <c r="L84" s="457"/>
      <c r="M84" s="457"/>
      <c r="N84" s="457"/>
      <c r="O84" s="457"/>
      <c r="P84" s="457"/>
      <c r="Q84" s="457"/>
      <c r="R84" s="457"/>
      <c r="U84" s="126"/>
      <c r="V84" s="457"/>
      <c r="W84" s="457"/>
      <c r="X84" s="457"/>
      <c r="Y84" s="457"/>
      <c r="Z84" s="457"/>
      <c r="AA84" s="457"/>
      <c r="AB84" s="126"/>
      <c r="AC84" s="126"/>
      <c r="AD84" s="126"/>
      <c r="AE84" s="126"/>
      <c r="AF84" s="457"/>
      <c r="AG84" s="457"/>
      <c r="AH84" s="457"/>
      <c r="AI84" s="457"/>
      <c r="AJ84" s="457"/>
      <c r="AK84" s="457"/>
      <c r="AL84" s="457"/>
      <c r="AM84" s="457"/>
      <c r="AN84" s="457"/>
      <c r="AO84" s="457"/>
      <c r="AP84" s="457"/>
      <c r="AQ84" s="457"/>
      <c r="AR84" s="457"/>
      <c r="AS84" s="457"/>
      <c r="AT84" s="457"/>
      <c r="AU84" s="457"/>
      <c r="AV84" s="457"/>
      <c r="AW84" s="457"/>
      <c r="AX84" s="457"/>
      <c r="AY84" s="457"/>
      <c r="AZ84" s="457"/>
      <c r="BA84" s="457"/>
      <c r="BB84" s="457"/>
      <c r="BC84" s="51"/>
      <c r="BE84" s="151"/>
      <c r="BF84" s="151"/>
      <c r="BG84" s="151"/>
      <c r="BH84" s="151"/>
      <c r="BI84" s="51"/>
      <c r="BN84" s="94"/>
      <c r="BO84" s="151"/>
      <c r="BP84" s="158">
        <v>16</v>
      </c>
      <c r="BQ84" s="82"/>
      <c r="BR84" s="82"/>
      <c r="BS84" s="82"/>
      <c r="BT84" s="82"/>
      <c r="BU84" s="82"/>
      <c r="BV84" s="161" t="b">
        <f>IF(CF57=16,6)</f>
        <v>0</v>
      </c>
      <c r="BW84" s="162"/>
      <c r="BX84" s="163"/>
      <c r="BY84" s="163"/>
      <c r="BZ84" s="162"/>
      <c r="CA84" s="162"/>
      <c r="CB84" s="162"/>
      <c r="CC84" s="162"/>
      <c r="CD84" s="162"/>
      <c r="CE84" s="162"/>
      <c r="CF84" s="162"/>
      <c r="CG84" s="162"/>
      <c r="CH84" s="164"/>
      <c r="CI84" s="162"/>
      <c r="CJ84" s="165"/>
      <c r="CK84" s="162"/>
      <c r="CL84" s="162"/>
      <c r="CM84" s="163"/>
      <c r="CN84" s="163"/>
      <c r="CO84" s="166"/>
      <c r="CP84" s="167" t="b">
        <f>IF(CF57=16,26)</f>
        <v>0</v>
      </c>
      <c r="CQ84" s="85"/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</row>
    <row r="85" spans="2:108" ht="21" hidden="1" thickBot="1" x14ac:dyDescent="0.35">
      <c r="E85" s="453"/>
      <c r="F85" s="453"/>
      <c r="G85" s="453"/>
      <c r="H85" s="457"/>
      <c r="I85" s="457"/>
      <c r="J85" s="457"/>
      <c r="K85" s="457"/>
      <c r="L85" s="457"/>
      <c r="M85" s="457"/>
      <c r="N85" s="457"/>
      <c r="O85" s="457"/>
      <c r="P85" s="457"/>
      <c r="Q85" s="457"/>
      <c r="R85" s="457"/>
      <c r="S85" s="457"/>
      <c r="T85" s="457"/>
      <c r="U85" s="126"/>
      <c r="V85" s="457"/>
      <c r="W85" s="457"/>
      <c r="X85" s="457"/>
      <c r="Y85" s="457"/>
      <c r="Z85" s="457"/>
      <c r="AA85" s="457"/>
      <c r="AB85" s="126"/>
      <c r="AC85" s="126"/>
      <c r="AD85" s="126"/>
      <c r="AE85" s="126"/>
      <c r="AF85" s="457"/>
      <c r="AG85" s="457"/>
      <c r="AH85" s="457"/>
      <c r="AI85" s="457"/>
      <c r="AJ85" s="457"/>
      <c r="AK85" s="457"/>
      <c r="AL85" s="457"/>
      <c r="AM85" s="457"/>
      <c r="AN85" s="457"/>
      <c r="AO85" s="457"/>
      <c r="AP85" s="457"/>
      <c r="AQ85" s="457"/>
      <c r="AR85" s="457"/>
      <c r="AS85" s="457"/>
      <c r="AT85" s="457"/>
      <c r="AU85" s="457"/>
      <c r="AV85" s="457"/>
      <c r="AW85" s="457"/>
      <c r="AX85" s="457"/>
      <c r="AY85" s="457"/>
      <c r="AZ85" s="457"/>
      <c r="BA85" s="457"/>
      <c r="BB85" s="457"/>
      <c r="BC85" s="51"/>
      <c r="BE85" s="151"/>
      <c r="BF85" s="151"/>
      <c r="BG85" s="151"/>
      <c r="BH85" s="151"/>
      <c r="BI85" s="51"/>
      <c r="BN85" s="94"/>
      <c r="BO85" s="151"/>
      <c r="BP85" s="142">
        <v>15</v>
      </c>
      <c r="BQ85" s="82"/>
      <c r="BR85" s="82"/>
      <c r="BS85" s="82"/>
      <c r="BT85" s="129" t="b">
        <f>IF(CE57=15,4)</f>
        <v>0</v>
      </c>
      <c r="BU85" s="131"/>
      <c r="BV85" s="131"/>
      <c r="BW85" s="131"/>
      <c r="BX85" s="130"/>
      <c r="BY85" s="131"/>
      <c r="BZ85" s="131"/>
      <c r="CA85" s="130"/>
      <c r="CB85" s="131"/>
      <c r="CC85" s="131"/>
      <c r="CD85" s="131"/>
      <c r="CE85" s="131"/>
      <c r="CF85" s="131"/>
      <c r="CG85" s="131"/>
      <c r="CH85" s="155"/>
      <c r="CI85" s="130"/>
      <c r="CJ85" s="156"/>
      <c r="CK85" s="131"/>
      <c r="CL85" s="130"/>
      <c r="CM85" s="131"/>
      <c r="CN85" s="131"/>
      <c r="CO85" s="123"/>
      <c r="CP85" s="115" t="b">
        <f>IF(CE57=15,26)</f>
        <v>0</v>
      </c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</row>
    <row r="86" spans="2:108" ht="21" hidden="1" thickBot="1" x14ac:dyDescent="0.35">
      <c r="E86" s="453"/>
      <c r="F86" s="453"/>
      <c r="G86" s="453"/>
      <c r="H86" s="457"/>
      <c r="I86" s="457"/>
      <c r="J86" s="457"/>
      <c r="K86" s="457"/>
      <c r="L86" s="457"/>
      <c r="M86" s="457"/>
      <c r="N86" s="457"/>
      <c r="O86" s="457"/>
      <c r="P86" s="457"/>
      <c r="Q86" s="457"/>
      <c r="R86" s="457"/>
      <c r="S86" s="457"/>
      <c r="T86" s="457"/>
      <c r="U86" s="126"/>
      <c r="V86" s="457"/>
      <c r="W86" s="457"/>
      <c r="X86" s="457"/>
      <c r="Y86" s="457"/>
      <c r="Z86" s="457"/>
      <c r="AA86" s="457"/>
      <c r="AB86" s="126"/>
      <c r="AC86" s="126"/>
      <c r="AD86" s="126"/>
      <c r="AE86" s="126"/>
      <c r="AF86" s="457"/>
      <c r="AG86" s="457"/>
      <c r="AH86" s="457"/>
      <c r="AI86" s="457"/>
      <c r="AJ86" s="457"/>
      <c r="AK86" s="457"/>
      <c r="AL86" s="457"/>
      <c r="AM86" s="457"/>
      <c r="AN86" s="457"/>
      <c r="AO86" s="457"/>
      <c r="AP86" s="457"/>
      <c r="AQ86" s="457"/>
      <c r="AR86" s="457"/>
      <c r="AS86" s="457"/>
      <c r="AT86" s="457"/>
      <c r="AU86" s="457"/>
      <c r="AV86" s="457"/>
      <c r="AW86" s="457"/>
      <c r="AX86" s="457"/>
      <c r="AY86" s="457"/>
      <c r="AZ86" s="457"/>
      <c r="BA86" s="457"/>
      <c r="BB86" s="457"/>
      <c r="BC86" s="51"/>
      <c r="BE86" s="151"/>
      <c r="BF86" s="151"/>
      <c r="BG86" s="151"/>
      <c r="BH86" s="151"/>
      <c r="BI86" s="51"/>
      <c r="BN86" s="94"/>
      <c r="BO86" s="151"/>
      <c r="BP86" s="142">
        <v>14</v>
      </c>
      <c r="BQ86" s="82"/>
      <c r="BR86" s="129" t="b">
        <f>IF(CD57=14,2)</f>
        <v>0</v>
      </c>
      <c r="BS86" s="131"/>
      <c r="BT86" s="131"/>
      <c r="BU86" s="131"/>
      <c r="BV86" s="130"/>
      <c r="BW86" s="131"/>
      <c r="BX86" s="131"/>
      <c r="BY86" s="130"/>
      <c r="BZ86" s="131"/>
      <c r="CA86" s="131"/>
      <c r="CB86" s="131"/>
      <c r="CC86" s="131"/>
      <c r="CD86" s="131"/>
      <c r="CE86" s="131"/>
      <c r="CF86" s="131"/>
      <c r="CG86" s="131"/>
      <c r="CH86" s="155"/>
      <c r="CI86" s="130"/>
      <c r="CJ86" s="156"/>
      <c r="CK86" s="131"/>
      <c r="CL86" s="130"/>
      <c r="CM86" s="131"/>
      <c r="CN86" s="131"/>
      <c r="CO86" s="123"/>
      <c r="CP86" s="115" t="b">
        <f>IF(CD57=14,26)</f>
        <v>0</v>
      </c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</row>
    <row r="87" spans="2:108" ht="21" hidden="1" thickBot="1" x14ac:dyDescent="0.35">
      <c r="E87" s="453"/>
      <c r="F87" s="453"/>
      <c r="G87" s="453"/>
      <c r="H87" s="457"/>
      <c r="I87" s="457"/>
      <c r="J87" s="457"/>
      <c r="K87" s="457"/>
      <c r="L87" s="457"/>
      <c r="M87" s="457"/>
      <c r="N87" s="457"/>
      <c r="O87" s="457"/>
      <c r="P87" s="457"/>
      <c r="Q87" s="457"/>
      <c r="R87" s="457"/>
      <c r="S87" s="457"/>
      <c r="T87" s="457"/>
      <c r="U87" s="126"/>
      <c r="V87" s="457"/>
      <c r="W87" s="457"/>
      <c r="X87" s="457"/>
      <c r="Y87" s="457"/>
      <c r="Z87" s="457"/>
      <c r="AA87" s="457"/>
      <c r="AB87" s="126"/>
      <c r="AC87" s="126"/>
      <c r="AD87" s="126"/>
      <c r="AE87" s="126"/>
      <c r="AF87" s="457"/>
      <c r="AG87" s="457"/>
      <c r="AH87" s="457"/>
      <c r="AI87" s="457"/>
      <c r="AJ87" s="457"/>
      <c r="AK87" s="457"/>
      <c r="AL87" s="457"/>
      <c r="AM87" s="457"/>
      <c r="AN87" s="457"/>
      <c r="AO87" s="457"/>
      <c r="AP87" s="457"/>
      <c r="AQ87" s="457"/>
      <c r="AR87" s="457"/>
      <c r="AS87" s="457"/>
      <c r="AT87" s="457"/>
      <c r="AU87" s="457"/>
      <c r="AV87" s="457"/>
      <c r="AW87" s="457"/>
      <c r="AX87" s="457"/>
      <c r="AY87" s="457"/>
      <c r="AZ87" s="457"/>
      <c r="BA87" s="457"/>
      <c r="BB87" s="457"/>
      <c r="BC87" s="51"/>
      <c r="BE87" s="151"/>
      <c r="BF87" s="151"/>
      <c r="BG87" s="151"/>
      <c r="BH87" s="151"/>
      <c r="BI87" s="51"/>
      <c r="BN87" s="94"/>
      <c r="BO87" s="151"/>
      <c r="BP87" s="142">
        <v>13</v>
      </c>
      <c r="BQ87" s="82"/>
      <c r="BR87" s="82"/>
      <c r="BS87" s="82"/>
      <c r="BU87" s="168"/>
      <c r="BV87" s="168"/>
      <c r="BW87" s="101"/>
      <c r="BX87" s="168"/>
      <c r="BY87" s="132" t="b">
        <f>IF(CC57=13,9)</f>
        <v>0</v>
      </c>
      <c r="BZ87" s="135"/>
      <c r="CA87" s="135"/>
      <c r="CB87" s="135"/>
      <c r="CC87" s="135"/>
      <c r="CD87" s="135"/>
      <c r="CE87" s="135"/>
      <c r="CF87" s="135"/>
      <c r="CG87" s="136" t="b">
        <f>IF(CC57=13,17)</f>
        <v>0</v>
      </c>
      <c r="CH87" s="169"/>
      <c r="CI87" s="101"/>
      <c r="CJ87" s="170"/>
      <c r="CK87" s="168"/>
      <c r="CM87" s="82"/>
      <c r="CN87" s="82"/>
      <c r="CO87" s="85"/>
      <c r="CP87" s="85"/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</row>
    <row r="88" spans="2:108" ht="21" hidden="1" thickBot="1" x14ac:dyDescent="0.35">
      <c r="E88" s="453"/>
      <c r="F88" s="453"/>
      <c r="G88" s="453"/>
      <c r="H88" s="457"/>
      <c r="I88" s="457"/>
      <c r="J88" s="457"/>
      <c r="K88" s="457"/>
      <c r="L88" s="457"/>
      <c r="M88" s="457"/>
      <c r="N88" s="457"/>
      <c r="O88" s="457"/>
      <c r="P88" s="457"/>
      <c r="Q88" s="457"/>
      <c r="R88" s="457"/>
      <c r="S88" s="457"/>
      <c r="T88" s="457"/>
      <c r="U88" s="126"/>
      <c r="V88" s="457"/>
      <c r="W88" s="457"/>
      <c r="X88" s="457"/>
      <c r="Y88" s="457"/>
      <c r="Z88" s="457"/>
      <c r="AA88" s="457"/>
      <c r="AB88" s="126"/>
      <c r="AC88" s="126"/>
      <c r="AD88" s="126"/>
      <c r="AE88" s="126"/>
      <c r="AF88" s="457"/>
      <c r="AG88" s="457"/>
      <c r="AH88" s="457"/>
      <c r="AI88" s="457"/>
      <c r="AJ88" s="457"/>
      <c r="AK88" s="457"/>
      <c r="AL88" s="457"/>
      <c r="AM88" s="457"/>
      <c r="AN88" s="457"/>
      <c r="AO88" s="457"/>
      <c r="AP88" s="457"/>
      <c r="AQ88" s="457"/>
      <c r="AR88" s="457"/>
      <c r="AS88" s="457"/>
      <c r="AT88" s="457"/>
      <c r="AU88" s="457"/>
      <c r="AV88" s="457"/>
      <c r="AW88" s="457"/>
      <c r="AX88" s="457"/>
      <c r="AY88" s="457"/>
      <c r="AZ88" s="457"/>
      <c r="BA88" s="457"/>
      <c r="BB88" s="457"/>
      <c r="BC88" s="51"/>
      <c r="BE88" s="150"/>
      <c r="BF88" s="150"/>
      <c r="BG88" s="150"/>
      <c r="BH88" s="150"/>
      <c r="BN88" s="94"/>
      <c r="BO88" s="151"/>
      <c r="BP88" s="142">
        <v>12</v>
      </c>
      <c r="BQ88" s="82"/>
      <c r="BS88" s="154"/>
      <c r="BT88" s="154"/>
      <c r="BU88" s="157"/>
      <c r="BV88" s="154"/>
      <c r="BW88" s="129" t="b">
        <f>IF(CB57=12,7)</f>
        <v>0</v>
      </c>
      <c r="BX88" s="131"/>
      <c r="BY88" s="131"/>
      <c r="BZ88" s="131"/>
      <c r="CA88" s="131"/>
      <c r="CB88" s="131"/>
      <c r="CC88" s="131"/>
      <c r="CD88" s="131"/>
      <c r="CE88" s="131"/>
      <c r="CF88" s="131"/>
      <c r="CG88" s="115" t="b">
        <f>IF(CB57=12,17)</f>
        <v>0</v>
      </c>
      <c r="CH88" s="171"/>
      <c r="CI88" s="157"/>
      <c r="CJ88" s="172"/>
      <c r="CK88" s="154"/>
      <c r="CM88" s="82"/>
      <c r="CN88" s="82"/>
      <c r="CO88" s="85"/>
      <c r="CP88" s="85"/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</row>
    <row r="89" spans="2:108" ht="21" hidden="1" thickBot="1" x14ac:dyDescent="0.35">
      <c r="D89" s="453"/>
      <c r="E89" s="453"/>
      <c r="F89" s="453"/>
      <c r="G89" s="453"/>
      <c r="H89" s="457"/>
      <c r="I89" s="457"/>
      <c r="J89" s="457"/>
      <c r="K89" s="457"/>
      <c r="L89" s="457"/>
      <c r="M89" s="457"/>
      <c r="N89" s="457"/>
      <c r="O89" s="457"/>
      <c r="P89" s="457"/>
      <c r="Q89" s="457"/>
      <c r="R89" s="457"/>
      <c r="S89" s="457"/>
      <c r="T89" s="457"/>
      <c r="U89" s="126"/>
      <c r="V89" s="457"/>
      <c r="W89" s="457"/>
      <c r="X89" s="457"/>
      <c r="Y89" s="457"/>
      <c r="Z89" s="457"/>
      <c r="AA89" s="457"/>
      <c r="AB89" s="126"/>
      <c r="AC89" s="126"/>
      <c r="AD89" s="126"/>
      <c r="AE89" s="126"/>
      <c r="AF89" s="457"/>
      <c r="AG89" s="457"/>
      <c r="AH89" s="457"/>
      <c r="AI89" s="457"/>
      <c r="AJ89" s="457"/>
      <c r="AK89" s="457"/>
      <c r="AL89" s="457"/>
      <c r="AM89" s="457"/>
      <c r="AN89" s="457"/>
      <c r="AO89" s="457"/>
      <c r="AP89" s="457"/>
      <c r="AQ89" s="457"/>
      <c r="AR89" s="457"/>
      <c r="AS89" s="457"/>
      <c r="AT89" s="457"/>
      <c r="AU89" s="457"/>
      <c r="AV89" s="457"/>
      <c r="AW89" s="457"/>
      <c r="AX89" s="457"/>
      <c r="AY89" s="457"/>
      <c r="AZ89" s="457"/>
      <c r="BA89" s="457"/>
      <c r="BB89" s="457"/>
      <c r="BC89" s="51"/>
      <c r="BE89" s="150"/>
      <c r="BF89" s="150"/>
      <c r="BG89" s="150"/>
      <c r="BH89" s="150"/>
      <c r="BN89" s="94"/>
      <c r="BO89" s="151"/>
      <c r="BP89" s="142">
        <v>11</v>
      </c>
      <c r="BR89" s="168"/>
      <c r="BS89" s="101"/>
      <c r="BT89" s="168"/>
      <c r="BU89" s="129" t="b">
        <f>IF(CA57=11,5)</f>
        <v>0</v>
      </c>
      <c r="BV89" s="131"/>
      <c r="BW89" s="131"/>
      <c r="BX89" s="131"/>
      <c r="BY89" s="131"/>
      <c r="BZ89" s="131"/>
      <c r="CA89" s="131"/>
      <c r="CB89" s="131"/>
      <c r="CC89" s="131"/>
      <c r="CD89" s="131"/>
      <c r="CE89" s="131"/>
      <c r="CF89" s="131"/>
      <c r="CG89" s="115" t="b">
        <f>IF(CA57=11,17)</f>
        <v>0</v>
      </c>
      <c r="CH89" s="169"/>
      <c r="CI89" s="101"/>
      <c r="CJ89" s="170"/>
      <c r="CL89" s="82"/>
      <c r="CM89" s="82"/>
      <c r="CN89" s="82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</row>
    <row r="90" spans="2:108" ht="21" hidden="1" thickBot="1" x14ac:dyDescent="0.35">
      <c r="B90" s="455"/>
      <c r="C90" s="455"/>
      <c r="D90" s="453"/>
      <c r="E90" s="453"/>
      <c r="F90" s="453"/>
      <c r="G90" s="453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126"/>
      <c r="V90" s="457"/>
      <c r="W90" s="457"/>
      <c r="X90" s="457"/>
      <c r="Y90" s="457"/>
      <c r="Z90" s="457"/>
      <c r="AA90" s="457"/>
      <c r="AB90" s="126"/>
      <c r="AC90" s="126"/>
      <c r="AD90" s="126"/>
      <c r="AE90" s="126"/>
      <c r="AF90" s="457"/>
      <c r="AG90" s="457"/>
      <c r="AH90" s="457"/>
      <c r="AI90" s="457"/>
      <c r="AJ90" s="457"/>
      <c r="AK90" s="457"/>
      <c r="AL90" s="457"/>
      <c r="AM90" s="457"/>
      <c r="AN90" s="457"/>
      <c r="AO90" s="457"/>
      <c r="AP90" s="457"/>
      <c r="AQ90" s="457"/>
      <c r="AR90" s="457"/>
      <c r="AS90" s="457"/>
      <c r="AT90" s="457"/>
      <c r="AU90" s="457"/>
      <c r="AV90" s="457"/>
      <c r="AW90" s="457"/>
      <c r="AX90" s="457"/>
      <c r="AY90" s="457"/>
      <c r="AZ90" s="457"/>
      <c r="BA90" s="457"/>
      <c r="BB90" s="457"/>
      <c r="BC90" s="51"/>
      <c r="BE90" s="150"/>
      <c r="BF90" s="150"/>
      <c r="BG90" s="150"/>
      <c r="BH90" s="150"/>
      <c r="BN90" s="94"/>
      <c r="BO90" s="151"/>
      <c r="BP90" s="142">
        <v>10</v>
      </c>
      <c r="BR90" s="168"/>
      <c r="BS90" s="129" t="b">
        <f>IF(BZ57=10,3)</f>
        <v>0</v>
      </c>
      <c r="BT90" s="131"/>
      <c r="BU90" s="131"/>
      <c r="BV90" s="131"/>
      <c r="BW90" s="131"/>
      <c r="BX90" s="131"/>
      <c r="BY90" s="131"/>
      <c r="BZ90" s="131"/>
      <c r="CA90" s="131"/>
      <c r="CB90" s="131"/>
      <c r="CC90" s="131"/>
      <c r="CD90" s="131"/>
      <c r="CE90" s="131"/>
      <c r="CF90" s="131"/>
      <c r="CG90" s="115" t="b">
        <f>IF(BZ57=10,17)</f>
        <v>0</v>
      </c>
      <c r="CH90" s="169"/>
      <c r="CJ90" s="173"/>
      <c r="CK90" s="82"/>
      <c r="CL90" s="82"/>
      <c r="CM90" s="82"/>
      <c r="CN90" s="82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</row>
    <row r="91" spans="2:108" ht="21" hidden="1" thickBot="1" x14ac:dyDescent="0.35">
      <c r="B91" s="455"/>
      <c r="C91" s="455"/>
      <c r="D91" s="453"/>
      <c r="E91" s="453"/>
      <c r="F91" s="453"/>
      <c r="G91" s="453"/>
      <c r="H91" s="457"/>
      <c r="I91" s="457"/>
      <c r="J91" s="457"/>
      <c r="K91" s="457"/>
      <c r="L91" s="457"/>
      <c r="M91" s="457"/>
      <c r="N91" s="457"/>
      <c r="O91" s="457"/>
      <c r="P91" s="457"/>
      <c r="Q91" s="457"/>
      <c r="R91" s="457"/>
      <c r="S91" s="457"/>
      <c r="T91" s="457"/>
      <c r="U91" s="126"/>
      <c r="V91" s="457"/>
      <c r="W91" s="457"/>
      <c r="X91" s="457"/>
      <c r="Y91" s="457"/>
      <c r="Z91" s="457"/>
      <c r="AA91" s="457"/>
      <c r="AB91" s="126"/>
      <c r="AC91" s="126"/>
      <c r="AD91" s="126"/>
      <c r="AE91" s="126"/>
      <c r="AF91" s="457"/>
      <c r="AG91" s="457"/>
      <c r="AH91" s="457"/>
      <c r="AI91" s="457"/>
      <c r="AJ91" s="457"/>
      <c r="AK91" s="457"/>
      <c r="AL91" s="457"/>
      <c r="AM91" s="457"/>
      <c r="AN91" s="457"/>
      <c r="AO91" s="457"/>
      <c r="AP91" s="457"/>
      <c r="AQ91" s="457"/>
      <c r="AR91" s="457"/>
      <c r="AS91" s="457"/>
      <c r="AT91" s="457"/>
      <c r="AU91" s="457"/>
      <c r="AV91" s="457"/>
      <c r="AW91" s="457"/>
      <c r="AX91" s="457"/>
      <c r="AY91" s="457"/>
      <c r="AZ91" s="457"/>
      <c r="BA91" s="457"/>
      <c r="BB91" s="457"/>
      <c r="BC91" s="51"/>
      <c r="BF91" s="150"/>
      <c r="BG91" s="150"/>
      <c r="BH91" s="150"/>
      <c r="BN91" s="94"/>
      <c r="BO91" s="151"/>
      <c r="BP91" s="142">
        <v>9</v>
      </c>
      <c r="BQ91" s="129" t="b">
        <f>IF(BY57=9,1)</f>
        <v>0</v>
      </c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15" t="b">
        <f>IF(BY57=9,17)</f>
        <v>0</v>
      </c>
      <c r="CH91" s="82"/>
      <c r="CI91" s="82"/>
      <c r="CJ91" s="173"/>
      <c r="CK91" s="82"/>
      <c r="CL91" s="82"/>
      <c r="CM91" s="82"/>
      <c r="CN91" s="82"/>
      <c r="CO91" s="85"/>
      <c r="CP91" s="85"/>
      <c r="CQ91" s="85"/>
      <c r="CR91" s="85"/>
      <c r="CS91" s="85"/>
      <c r="CT91" s="85"/>
      <c r="CU91" s="85"/>
      <c r="CV91" s="85"/>
      <c r="CW91" s="85"/>
      <c r="CX91" s="85"/>
      <c r="CY91" s="85"/>
      <c r="CZ91" s="85"/>
      <c r="DA91" s="85"/>
      <c r="DB91" s="85"/>
      <c r="DC91" s="85"/>
      <c r="DD91" s="85"/>
    </row>
    <row r="92" spans="2:108" ht="21" hidden="1" thickBot="1" x14ac:dyDescent="0.35">
      <c r="B92" s="459"/>
      <c r="E92" s="453"/>
      <c r="F92" s="453"/>
      <c r="G92" s="453"/>
      <c r="H92" s="457"/>
      <c r="I92" s="457"/>
      <c r="J92" s="457"/>
      <c r="K92" s="457"/>
      <c r="L92" s="457"/>
      <c r="M92" s="457"/>
      <c r="N92" s="457"/>
      <c r="O92" s="457"/>
      <c r="P92" s="457"/>
      <c r="Q92" s="457"/>
      <c r="R92" s="457"/>
      <c r="S92" s="457"/>
      <c r="T92" s="457"/>
      <c r="U92" s="126"/>
      <c r="V92" s="457"/>
      <c r="W92" s="457"/>
      <c r="X92" s="457"/>
      <c r="Y92" s="457"/>
      <c r="Z92" s="457"/>
      <c r="AA92" s="457"/>
      <c r="AB92" s="126"/>
      <c r="AC92" s="126"/>
      <c r="AD92" s="126"/>
      <c r="AE92" s="126"/>
      <c r="AF92" s="457"/>
      <c r="AG92" s="457"/>
      <c r="AH92" s="457"/>
      <c r="AI92" s="457"/>
      <c r="AJ92" s="457"/>
      <c r="AK92" s="457"/>
      <c r="AL92" s="457"/>
      <c r="AM92" s="457"/>
      <c r="AN92" s="457"/>
      <c r="AO92" s="457"/>
      <c r="AP92" s="457"/>
      <c r="AQ92" s="457"/>
      <c r="AR92" s="457"/>
      <c r="AS92" s="457"/>
      <c r="AT92" s="457"/>
      <c r="AU92" s="457"/>
      <c r="AV92" s="457"/>
      <c r="AW92" s="457"/>
      <c r="AX92" s="457"/>
      <c r="AY92" s="457"/>
      <c r="AZ92" s="457"/>
      <c r="BA92" s="457"/>
      <c r="BB92" s="457"/>
      <c r="BC92" s="51"/>
      <c r="BE92" s="150"/>
      <c r="BF92" s="150"/>
      <c r="BG92" s="150"/>
      <c r="BH92" s="150"/>
      <c r="BN92" s="94"/>
      <c r="BO92" s="151"/>
      <c r="BP92" s="142">
        <v>8</v>
      </c>
      <c r="BQ92" s="129" t="b">
        <f>IF(BX57=8,1)</f>
        <v>0</v>
      </c>
      <c r="BR92" s="131"/>
      <c r="BS92" s="130"/>
      <c r="BT92" s="131"/>
      <c r="BU92" s="131"/>
      <c r="BV92" s="131"/>
      <c r="BW92" s="131"/>
      <c r="BX92" s="131"/>
      <c r="BY92" s="131"/>
      <c r="BZ92" s="131"/>
      <c r="CA92" s="131"/>
      <c r="CB92" s="131"/>
      <c r="CC92" s="130"/>
      <c r="CD92" s="131"/>
      <c r="CE92" s="115" t="b">
        <f>IF(BX57=8,15)</f>
        <v>0</v>
      </c>
      <c r="CF92" s="82"/>
      <c r="CG92" s="82"/>
      <c r="CH92" s="174"/>
      <c r="CI92" s="82"/>
      <c r="CJ92" s="173"/>
      <c r="CK92" s="82"/>
      <c r="CL92" s="82"/>
      <c r="CM92" s="82"/>
      <c r="CN92" s="82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</row>
    <row r="93" spans="2:108" ht="21" hidden="1" thickBot="1" x14ac:dyDescent="0.35">
      <c r="B93" s="455"/>
      <c r="C93" s="455"/>
      <c r="D93" s="453"/>
      <c r="E93" s="453"/>
      <c r="F93" s="453"/>
      <c r="G93" s="453"/>
      <c r="H93" s="457"/>
      <c r="I93" s="457"/>
      <c r="J93" s="457"/>
      <c r="K93" s="457"/>
      <c r="L93" s="457"/>
      <c r="M93" s="457"/>
      <c r="N93" s="457"/>
      <c r="O93" s="457"/>
      <c r="P93" s="457"/>
      <c r="Q93" s="457"/>
      <c r="R93" s="457"/>
      <c r="S93" s="457"/>
      <c r="T93" s="457"/>
      <c r="U93" s="126"/>
      <c r="V93" s="457"/>
      <c r="W93" s="457"/>
      <c r="X93" s="457"/>
      <c r="Y93" s="457"/>
      <c r="Z93" s="457"/>
      <c r="AA93" s="457"/>
      <c r="AB93" s="126"/>
      <c r="AC93" s="126"/>
      <c r="AD93" s="126"/>
      <c r="AE93" s="126"/>
      <c r="AF93" s="457"/>
      <c r="AG93" s="457"/>
      <c r="AH93" s="457"/>
      <c r="AI93" s="457"/>
      <c r="AJ93" s="457"/>
      <c r="AK93" s="457"/>
      <c r="AL93" s="457"/>
      <c r="AM93" s="457"/>
      <c r="AN93" s="457"/>
      <c r="AO93" s="457"/>
      <c r="AP93" s="457"/>
      <c r="AQ93" s="457"/>
      <c r="AR93" s="457"/>
      <c r="AS93" s="457"/>
      <c r="AT93" s="457"/>
      <c r="AU93" s="457"/>
      <c r="AV93" s="457"/>
      <c r="AW93" s="457"/>
      <c r="AX93" s="457"/>
      <c r="AY93" s="457"/>
      <c r="AZ93" s="457"/>
      <c r="BA93" s="457"/>
      <c r="BB93" s="457"/>
      <c r="BC93" s="51"/>
      <c r="BF93" s="150"/>
      <c r="BG93" s="150"/>
      <c r="BH93" s="150"/>
      <c r="BN93" s="94"/>
      <c r="BO93" s="151"/>
      <c r="BP93" s="142">
        <v>7</v>
      </c>
      <c r="BQ93" s="129" t="b">
        <f>IF(BW57=7,1)</f>
        <v>0</v>
      </c>
      <c r="BR93" s="130"/>
      <c r="BS93" s="131"/>
      <c r="BT93" s="131"/>
      <c r="BU93" s="131"/>
      <c r="BV93" s="131"/>
      <c r="BW93" s="131"/>
      <c r="BX93" s="131"/>
      <c r="BY93" s="131"/>
      <c r="BZ93" s="131"/>
      <c r="CA93" s="130"/>
      <c r="CB93" s="130"/>
      <c r="CC93" s="115" t="b">
        <f>IF(BW57=7,13)</f>
        <v>0</v>
      </c>
      <c r="CD93" s="82"/>
      <c r="CE93" s="82"/>
      <c r="CF93" s="82"/>
      <c r="CG93" s="82"/>
      <c r="CH93" s="174"/>
      <c r="CI93" s="82"/>
      <c r="CJ93" s="173"/>
      <c r="CK93" s="82"/>
      <c r="CL93" s="82"/>
      <c r="CM93" s="82"/>
      <c r="CN93" s="82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</row>
    <row r="94" spans="2:108" ht="21" hidden="1" thickBot="1" x14ac:dyDescent="0.35">
      <c r="B94" s="455"/>
      <c r="C94" s="455"/>
      <c r="D94" s="453"/>
      <c r="E94" s="453"/>
      <c r="F94" s="453"/>
      <c r="G94" s="453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126"/>
      <c r="V94" s="457"/>
      <c r="W94" s="457"/>
      <c r="X94" s="457"/>
      <c r="Y94" s="457"/>
      <c r="Z94" s="457"/>
      <c r="AA94" s="457"/>
      <c r="AB94" s="126"/>
      <c r="AC94" s="126"/>
      <c r="AD94" s="126"/>
      <c r="AE94" s="126"/>
      <c r="AF94" s="457"/>
      <c r="AG94" s="457"/>
      <c r="AH94" s="457"/>
      <c r="AI94" s="457"/>
      <c r="AJ94" s="457"/>
      <c r="AK94" s="457"/>
      <c r="AL94" s="457"/>
      <c r="AM94" s="457"/>
      <c r="AN94" s="457"/>
      <c r="AO94" s="457"/>
      <c r="AP94" s="457"/>
      <c r="AQ94" s="457"/>
      <c r="AR94" s="457"/>
      <c r="AS94" s="457"/>
      <c r="AT94" s="457"/>
      <c r="AU94" s="457"/>
      <c r="AV94" s="457"/>
      <c r="AW94" s="457"/>
      <c r="AX94" s="457"/>
      <c r="AY94" s="457"/>
      <c r="AZ94" s="457"/>
      <c r="BA94" s="457"/>
      <c r="BB94" s="457"/>
      <c r="BC94" s="51"/>
      <c r="BF94" s="150"/>
      <c r="BG94" s="150"/>
      <c r="BH94" s="150"/>
      <c r="BN94" s="94"/>
      <c r="BO94" s="151"/>
      <c r="BP94" s="142">
        <v>6</v>
      </c>
      <c r="BQ94" s="132" t="b">
        <f>IF(BV57=6,1)</f>
        <v>0</v>
      </c>
      <c r="BR94" s="135"/>
      <c r="BS94" s="135"/>
      <c r="BT94" s="135"/>
      <c r="BU94" s="135"/>
      <c r="BV94" s="135"/>
      <c r="BW94" s="135"/>
      <c r="BX94" s="135"/>
      <c r="BY94" s="135"/>
      <c r="BZ94" s="135"/>
      <c r="CA94" s="136" t="b">
        <f>IF(BV57=6,11)</f>
        <v>0</v>
      </c>
      <c r="CB94" s="82"/>
      <c r="CC94" s="82"/>
      <c r="CD94" s="82"/>
      <c r="CE94" s="82"/>
      <c r="CF94" s="82"/>
      <c r="CG94" s="82"/>
      <c r="CH94" s="174"/>
      <c r="CI94" s="82"/>
      <c r="CJ94" s="173"/>
      <c r="CK94" s="82"/>
      <c r="CL94" s="82"/>
      <c r="CM94" s="82"/>
      <c r="CN94" s="82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</row>
    <row r="95" spans="2:108" ht="21" hidden="1" thickBot="1" x14ac:dyDescent="0.35">
      <c r="B95" s="21"/>
      <c r="C95" s="455"/>
      <c r="D95" s="453"/>
      <c r="E95" s="21"/>
      <c r="F95" s="453"/>
      <c r="G95" s="453"/>
      <c r="H95" s="457"/>
      <c r="I95" s="457"/>
      <c r="J95" s="457"/>
      <c r="K95" s="457"/>
      <c r="L95" s="457"/>
      <c r="M95" s="457"/>
      <c r="N95" s="457"/>
      <c r="O95" s="457"/>
      <c r="P95" s="457"/>
      <c r="Q95" s="457"/>
      <c r="R95" s="457"/>
      <c r="S95" s="457"/>
      <c r="T95" s="457"/>
      <c r="U95" s="126"/>
      <c r="V95" s="457"/>
      <c r="W95" s="457"/>
      <c r="X95" s="457"/>
      <c r="Y95" s="457"/>
      <c r="Z95" s="457"/>
      <c r="AA95" s="457"/>
      <c r="AB95" s="126"/>
      <c r="AC95" s="126"/>
      <c r="AD95" s="126"/>
      <c r="AE95" s="126"/>
      <c r="AF95" s="457"/>
      <c r="AG95" s="457"/>
      <c r="AH95" s="457"/>
      <c r="AI95" s="457"/>
      <c r="AJ95" s="457"/>
      <c r="AK95" s="457"/>
      <c r="AL95" s="457"/>
      <c r="AM95" s="457"/>
      <c r="AN95" s="457"/>
      <c r="AO95" s="457"/>
      <c r="AP95" s="457"/>
      <c r="AQ95" s="457"/>
      <c r="AR95" s="457"/>
      <c r="AS95" s="457"/>
      <c r="AT95" s="457"/>
      <c r="AU95" s="457"/>
      <c r="AV95" s="457"/>
      <c r="AW95" s="457"/>
      <c r="AX95" s="457"/>
      <c r="AY95" s="457"/>
      <c r="AZ95" s="457"/>
      <c r="BA95" s="457"/>
      <c r="BB95" s="457"/>
      <c r="BC95" s="51"/>
      <c r="BE95" s="150"/>
      <c r="BF95" s="150"/>
      <c r="BG95" s="150"/>
      <c r="BH95" s="150"/>
      <c r="BN95" s="94"/>
      <c r="BO95" s="151"/>
      <c r="BP95" s="142">
        <v>5</v>
      </c>
      <c r="BQ95" s="132" t="b">
        <f>IF(BU57=5,1)</f>
        <v>0</v>
      </c>
      <c r="BR95" s="134"/>
      <c r="BS95" s="135"/>
      <c r="BT95" s="135"/>
      <c r="BU95" s="135"/>
      <c r="BV95" s="135"/>
      <c r="BW95" s="135"/>
      <c r="BX95" s="134"/>
      <c r="BY95" s="136" t="b">
        <f>IF(BU57=5,9)</f>
        <v>0</v>
      </c>
      <c r="BZ95" s="82"/>
      <c r="CA95" s="82"/>
      <c r="CB95" s="82"/>
      <c r="CC95" s="82"/>
      <c r="CD95" s="82"/>
      <c r="CE95" s="82"/>
      <c r="CF95" s="82"/>
      <c r="CG95" s="82"/>
      <c r="CH95" s="174"/>
      <c r="CI95" s="82"/>
      <c r="CJ95" s="173"/>
      <c r="CK95" s="82"/>
      <c r="CL95" s="82"/>
      <c r="CM95" s="82"/>
      <c r="CN95" s="82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</row>
    <row r="96" spans="2:108" ht="21" hidden="1" thickBot="1" x14ac:dyDescent="0.35">
      <c r="B96" s="455"/>
      <c r="C96" s="455"/>
      <c r="D96" s="453"/>
      <c r="E96" s="453"/>
      <c r="F96" s="453"/>
      <c r="G96" s="453"/>
      <c r="H96" s="457"/>
      <c r="I96" s="457"/>
      <c r="J96" s="457"/>
      <c r="K96" s="457"/>
      <c r="L96" s="457"/>
      <c r="M96" s="457"/>
      <c r="N96" s="457"/>
      <c r="O96" s="457"/>
      <c r="P96" s="457"/>
      <c r="Q96" s="457"/>
      <c r="R96" s="457"/>
      <c r="S96" s="457"/>
      <c r="T96" s="457"/>
      <c r="U96" s="126"/>
      <c r="V96" s="457"/>
      <c r="W96" s="457"/>
      <c r="X96" s="457"/>
      <c r="Y96" s="457"/>
      <c r="Z96" s="457"/>
      <c r="AA96" s="457"/>
      <c r="AB96" s="126"/>
      <c r="AC96" s="126"/>
      <c r="AD96" s="126"/>
      <c r="AE96" s="126"/>
      <c r="AF96" s="457"/>
      <c r="AG96" s="457"/>
      <c r="AH96" s="457"/>
      <c r="AI96" s="457"/>
      <c r="AJ96" s="457"/>
      <c r="AK96" s="457"/>
      <c r="AL96" s="457"/>
      <c r="AM96" s="457"/>
      <c r="AN96" s="457"/>
      <c r="AO96" s="457"/>
      <c r="AP96" s="457"/>
      <c r="AQ96" s="457"/>
      <c r="AR96" s="457"/>
      <c r="AS96" s="457"/>
      <c r="AT96" s="457"/>
      <c r="AU96" s="457"/>
      <c r="AV96" s="457"/>
      <c r="AW96" s="457"/>
      <c r="AX96" s="457"/>
      <c r="AY96" s="457"/>
      <c r="AZ96" s="457"/>
      <c r="BA96" s="457"/>
      <c r="BB96" s="457"/>
      <c r="BC96" s="51"/>
      <c r="BF96" s="150"/>
      <c r="BG96" s="150"/>
      <c r="BH96" s="150"/>
      <c r="BN96" s="94"/>
      <c r="BO96" s="151"/>
      <c r="BP96" s="142">
        <v>4</v>
      </c>
      <c r="BQ96" s="132" t="b">
        <f>IF(BT57=4,1)</f>
        <v>0</v>
      </c>
      <c r="BR96" s="135"/>
      <c r="BS96" s="135"/>
      <c r="BT96" s="135"/>
      <c r="BU96" s="135"/>
      <c r="BV96" s="135"/>
      <c r="BW96" s="136" t="b">
        <f>IF(BT57=4,7)</f>
        <v>0</v>
      </c>
      <c r="BX96" s="82"/>
      <c r="BY96" s="175"/>
      <c r="BZ96" s="175"/>
      <c r="CA96" s="82"/>
      <c r="CB96" s="175"/>
      <c r="CC96" s="82"/>
      <c r="CD96" s="82"/>
      <c r="CE96" s="82"/>
      <c r="CF96" s="82"/>
      <c r="CG96" s="82"/>
      <c r="CH96" s="174"/>
      <c r="CI96" s="82"/>
      <c r="CJ96" s="173"/>
      <c r="CK96" s="82"/>
      <c r="CL96" s="82"/>
      <c r="CM96" s="82"/>
      <c r="CN96" s="82"/>
      <c r="CO96" s="85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</row>
    <row r="97" spans="2:108" ht="21" hidden="1" thickBot="1" x14ac:dyDescent="0.35">
      <c r="B97" s="455"/>
      <c r="C97" s="455"/>
      <c r="D97" s="453"/>
      <c r="E97" s="453"/>
      <c r="F97" s="453"/>
      <c r="G97" s="453"/>
      <c r="H97" s="457"/>
      <c r="I97" s="457"/>
      <c r="J97" s="457"/>
      <c r="K97" s="457"/>
      <c r="L97" s="457"/>
      <c r="M97" s="457"/>
      <c r="N97" s="457"/>
      <c r="O97" s="457"/>
      <c r="P97" s="457"/>
      <c r="Q97" s="457"/>
      <c r="R97" s="457"/>
      <c r="S97" s="457"/>
      <c r="T97" s="457"/>
      <c r="U97" s="126"/>
      <c r="V97" s="457"/>
      <c r="W97" s="457"/>
      <c r="X97" s="457"/>
      <c r="Y97" s="457"/>
      <c r="Z97" s="457"/>
      <c r="AA97" s="457"/>
      <c r="AB97" s="126"/>
      <c r="AC97" s="126"/>
      <c r="AD97" s="126"/>
      <c r="AE97" s="126"/>
      <c r="AF97" s="457"/>
      <c r="AG97" s="457"/>
      <c r="AH97" s="457"/>
      <c r="AI97" s="457"/>
      <c r="AJ97" s="457"/>
      <c r="AK97" s="457"/>
      <c r="AL97" s="457"/>
      <c r="AM97" s="457"/>
      <c r="AN97" s="457"/>
      <c r="AO97" s="457"/>
      <c r="AP97" s="457"/>
      <c r="AQ97" s="457"/>
      <c r="AR97" s="457"/>
      <c r="AS97" s="457"/>
      <c r="AT97" s="457"/>
      <c r="AU97" s="457"/>
      <c r="AV97" s="457"/>
      <c r="AW97" s="457"/>
      <c r="AX97" s="457"/>
      <c r="AY97" s="457"/>
      <c r="AZ97" s="457"/>
      <c r="BA97" s="457"/>
      <c r="BB97" s="457"/>
      <c r="BC97" s="51"/>
      <c r="BE97" s="150"/>
      <c r="BF97" s="150"/>
      <c r="BG97" s="150"/>
      <c r="BH97" s="150"/>
      <c r="BN97" s="94"/>
      <c r="BO97" s="151"/>
      <c r="BP97" s="142">
        <v>3</v>
      </c>
      <c r="BQ97" s="132" t="b">
        <f>IF(BS57=3,1)</f>
        <v>0</v>
      </c>
      <c r="BR97" s="135"/>
      <c r="BS97" s="135"/>
      <c r="BT97" s="135"/>
      <c r="BU97" s="136" t="b">
        <f>IF(BS57=3,5)</f>
        <v>0</v>
      </c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174"/>
      <c r="CI97" s="82"/>
      <c r="CJ97" s="173"/>
      <c r="CK97" s="82"/>
      <c r="CL97" s="82"/>
      <c r="CM97" s="82"/>
      <c r="CN97" s="82"/>
      <c r="CO97" s="85"/>
      <c r="CP97" s="85"/>
      <c r="CQ97" s="85"/>
      <c r="CR97" s="85"/>
      <c r="CS97" s="85"/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</row>
    <row r="98" spans="2:108" ht="20.25" hidden="1" x14ac:dyDescent="0.3">
      <c r="E98" s="453"/>
      <c r="F98" s="453"/>
      <c r="G98" s="453"/>
      <c r="H98" s="457"/>
      <c r="I98" s="457"/>
      <c r="J98" s="457"/>
      <c r="K98" s="457"/>
      <c r="L98" s="457"/>
      <c r="M98" s="457"/>
      <c r="N98" s="457"/>
      <c r="O98" s="457"/>
      <c r="P98" s="457"/>
      <c r="Q98" s="457"/>
      <c r="R98" s="457"/>
      <c r="S98" s="457"/>
      <c r="T98" s="457"/>
      <c r="U98" s="126"/>
      <c r="V98" s="457"/>
      <c r="W98" s="457"/>
      <c r="X98" s="457"/>
      <c r="Y98" s="457"/>
      <c r="Z98" s="457"/>
      <c r="AA98" s="457"/>
      <c r="AB98" s="126"/>
      <c r="AC98" s="126"/>
      <c r="AD98" s="126"/>
      <c r="AE98" s="126"/>
      <c r="AF98" s="457"/>
      <c r="AG98" s="457"/>
      <c r="AH98" s="457"/>
      <c r="AI98" s="457"/>
      <c r="AJ98" s="457"/>
      <c r="AK98" s="457"/>
      <c r="AL98" s="457"/>
      <c r="AM98" s="457"/>
      <c r="AN98" s="457"/>
      <c r="AO98" s="457"/>
      <c r="AP98" s="457"/>
      <c r="AQ98" s="457"/>
      <c r="AR98" s="457"/>
      <c r="AS98" s="457"/>
      <c r="AT98" s="457"/>
      <c r="AU98" s="457"/>
      <c r="AV98" s="457"/>
      <c r="AW98" s="457"/>
      <c r="AX98" s="457"/>
      <c r="AY98" s="457"/>
      <c r="AZ98" s="457"/>
      <c r="BA98" s="457"/>
      <c r="BB98" s="457"/>
      <c r="BC98" s="51"/>
      <c r="BE98" s="150"/>
      <c r="BF98" s="150"/>
      <c r="BG98" s="150"/>
      <c r="BH98" s="150"/>
      <c r="BN98" s="94"/>
      <c r="BO98" s="151"/>
      <c r="BP98" s="142">
        <v>2</v>
      </c>
      <c r="BQ98" s="176" t="b">
        <f>IF(BR57=2,1)</f>
        <v>0</v>
      </c>
      <c r="BR98" s="177"/>
      <c r="BS98" s="178" t="b">
        <f>IF(BR57=2,3)</f>
        <v>0</v>
      </c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174"/>
      <c r="CI98" s="82"/>
      <c r="CJ98" s="173"/>
      <c r="CK98" s="82"/>
      <c r="CL98" s="82"/>
      <c r="CM98" s="82"/>
      <c r="CN98" s="82"/>
      <c r="CO98" s="85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</row>
    <row r="99" spans="2:108" ht="21" hidden="1" thickBot="1" x14ac:dyDescent="0.35">
      <c r="E99" s="453"/>
      <c r="F99" s="453"/>
      <c r="G99" s="453"/>
      <c r="H99" s="457"/>
      <c r="I99" s="457"/>
      <c r="J99" s="457"/>
      <c r="K99" s="457"/>
      <c r="L99" s="457"/>
      <c r="M99" s="457"/>
      <c r="N99" s="457"/>
      <c r="O99" s="457"/>
      <c r="P99" s="457"/>
      <c r="Q99" s="457"/>
      <c r="R99" s="457"/>
      <c r="S99" s="457"/>
      <c r="T99" s="457"/>
      <c r="U99" s="126"/>
      <c r="V99" s="457"/>
      <c r="W99" s="457"/>
      <c r="X99" s="457"/>
      <c r="Y99" s="457"/>
      <c r="Z99" s="457"/>
      <c r="AA99" s="457"/>
      <c r="AB99" s="126"/>
      <c r="AC99" s="126"/>
      <c r="AD99" s="126"/>
      <c r="AE99" s="126"/>
      <c r="AF99" s="457"/>
      <c r="AG99" s="457"/>
      <c r="AH99" s="457"/>
      <c r="AI99" s="457"/>
      <c r="AJ99" s="457"/>
      <c r="AK99" s="457"/>
      <c r="AL99" s="457"/>
      <c r="AM99" s="457"/>
      <c r="AN99" s="457"/>
      <c r="AO99" s="457"/>
      <c r="AP99" s="457"/>
      <c r="AQ99" s="457"/>
      <c r="AR99" s="457"/>
      <c r="AS99" s="457"/>
      <c r="AT99" s="457"/>
      <c r="AU99" s="457"/>
      <c r="AV99" s="457"/>
      <c r="AW99" s="457"/>
      <c r="AX99" s="457"/>
      <c r="AY99" s="457"/>
      <c r="AZ99" s="457"/>
      <c r="BA99" s="457"/>
      <c r="BB99" s="457"/>
      <c r="BC99" s="51"/>
      <c r="BE99" s="150"/>
      <c r="BF99" s="150"/>
      <c r="BG99" s="150"/>
      <c r="BH99" s="150"/>
      <c r="BN99" s="94"/>
      <c r="BO99" s="151"/>
      <c r="BP99" s="179"/>
      <c r="BQ99" s="180">
        <f>SUM(BQ64:BQ98)</f>
        <v>0</v>
      </c>
      <c r="BR99" s="180">
        <f t="shared" ref="BR99:DA99" si="3">SUM(BR64:BR98)</f>
        <v>0</v>
      </c>
      <c r="BS99" s="180">
        <f t="shared" si="3"/>
        <v>0</v>
      </c>
      <c r="BT99" s="180">
        <f t="shared" si="3"/>
        <v>0</v>
      </c>
      <c r="BU99" s="180">
        <f t="shared" si="3"/>
        <v>0</v>
      </c>
      <c r="BV99" s="180">
        <f t="shared" si="3"/>
        <v>0</v>
      </c>
      <c r="BW99" s="180">
        <f t="shared" si="3"/>
        <v>0</v>
      </c>
      <c r="BX99" s="180">
        <f t="shared" si="3"/>
        <v>0</v>
      </c>
      <c r="BY99" s="180">
        <f t="shared" si="3"/>
        <v>0</v>
      </c>
      <c r="BZ99" s="180">
        <f t="shared" si="3"/>
        <v>10</v>
      </c>
      <c r="CA99" s="180">
        <f t="shared" si="3"/>
        <v>0</v>
      </c>
      <c r="CB99" s="180">
        <f t="shared" si="3"/>
        <v>0</v>
      </c>
      <c r="CC99" s="180">
        <f t="shared" si="3"/>
        <v>0</v>
      </c>
      <c r="CD99" s="180">
        <f t="shared" si="3"/>
        <v>0</v>
      </c>
      <c r="CE99" s="180">
        <f t="shared" si="3"/>
        <v>0</v>
      </c>
      <c r="CF99" s="180">
        <f t="shared" si="3"/>
        <v>0</v>
      </c>
      <c r="CG99" s="181">
        <f t="shared" si="3"/>
        <v>0</v>
      </c>
      <c r="CH99" s="182"/>
      <c r="CI99" s="183"/>
      <c r="CJ99" s="184"/>
      <c r="CK99" s="185">
        <f t="shared" si="3"/>
        <v>0</v>
      </c>
      <c r="CL99" s="180">
        <f t="shared" si="3"/>
        <v>0</v>
      </c>
      <c r="CM99" s="180">
        <f t="shared" si="3"/>
        <v>0</v>
      </c>
      <c r="CN99" s="180">
        <f t="shared" si="3"/>
        <v>0</v>
      </c>
      <c r="CO99" s="180">
        <f t="shared" si="3"/>
        <v>0</v>
      </c>
      <c r="CP99" s="180">
        <f t="shared" si="3"/>
        <v>26</v>
      </c>
      <c r="CQ99" s="180">
        <f t="shared" si="3"/>
        <v>0</v>
      </c>
      <c r="CR99" s="180">
        <f t="shared" si="3"/>
        <v>0</v>
      </c>
      <c r="CS99" s="180">
        <f t="shared" si="3"/>
        <v>0</v>
      </c>
      <c r="CT99" s="180">
        <f t="shared" si="3"/>
        <v>0</v>
      </c>
      <c r="CU99" s="180">
        <f t="shared" si="3"/>
        <v>0</v>
      </c>
      <c r="CV99" s="180">
        <f t="shared" si="3"/>
        <v>0</v>
      </c>
      <c r="CW99" s="180">
        <f t="shared" si="3"/>
        <v>0</v>
      </c>
      <c r="CX99" s="180">
        <f t="shared" si="3"/>
        <v>0</v>
      </c>
      <c r="CY99" s="180">
        <f t="shared" si="3"/>
        <v>0</v>
      </c>
      <c r="CZ99" s="180">
        <f t="shared" si="3"/>
        <v>0</v>
      </c>
      <c r="DA99" s="180">
        <f t="shared" si="3"/>
        <v>0</v>
      </c>
      <c r="DB99" s="85"/>
      <c r="DC99" s="85"/>
      <c r="DD99" s="85"/>
    </row>
    <row r="100" spans="2:108" ht="54" customHeight="1" thickBot="1" x14ac:dyDescent="0.35">
      <c r="B100" s="466"/>
      <c r="D100" s="467" t="str">
        <f>IF(BL109&gt;0," ","change the angle of frame or of cabinets")</f>
        <v xml:space="preserve"> </v>
      </c>
      <c r="E100" s="453"/>
      <c r="F100" s="453"/>
      <c r="G100" s="453"/>
      <c r="H100" s="457"/>
      <c r="I100" s="457"/>
      <c r="J100" s="457"/>
      <c r="K100" s="457"/>
      <c r="L100" s="457"/>
      <c r="M100" s="457"/>
      <c r="N100" s="457"/>
      <c r="O100" s="457"/>
      <c r="P100" s="457"/>
      <c r="Q100" s="457"/>
      <c r="R100" s="457"/>
      <c r="S100" s="457"/>
      <c r="T100" s="457"/>
      <c r="U100" s="126"/>
      <c r="V100" s="457"/>
      <c r="W100" s="457"/>
      <c r="X100" s="457"/>
      <c r="Y100" s="457"/>
      <c r="Z100" s="457"/>
      <c r="AA100" s="457"/>
      <c r="AB100" s="126"/>
      <c r="AC100" s="126"/>
      <c r="AD100" s="126"/>
      <c r="AE100" s="126"/>
      <c r="AF100" s="457"/>
      <c r="AG100" s="457"/>
      <c r="AH100" s="457"/>
      <c r="AI100" s="457"/>
      <c r="AJ100" s="457"/>
      <c r="AK100" s="457"/>
      <c r="AL100" s="457"/>
      <c r="AM100" s="457"/>
      <c r="AN100" s="457"/>
      <c r="AO100" s="457"/>
      <c r="AP100" s="457"/>
      <c r="AQ100" s="457"/>
      <c r="AR100" s="457"/>
      <c r="AS100" s="457"/>
      <c r="AT100" s="457"/>
      <c r="AU100" s="457"/>
      <c r="AV100" s="457"/>
      <c r="AW100" s="457"/>
      <c r="AX100" s="457"/>
      <c r="AY100" s="457"/>
      <c r="AZ100" s="457"/>
      <c r="BA100" s="457"/>
      <c r="BB100" s="457"/>
      <c r="BC100" s="51"/>
      <c r="BE100" s="150"/>
      <c r="BF100" s="150"/>
      <c r="BG100" s="150"/>
      <c r="BH100" s="150"/>
      <c r="BN100" s="94"/>
      <c r="BO100" s="151"/>
      <c r="BP100" s="179"/>
      <c r="BQ100" s="186"/>
      <c r="BR100" s="186"/>
      <c r="BS100" s="186"/>
      <c r="BT100" s="186"/>
      <c r="BU100" s="186"/>
      <c r="BV100" s="186"/>
      <c r="BW100" s="186"/>
      <c r="BX100" s="186"/>
      <c r="BY100" s="186"/>
      <c r="BZ100" s="186"/>
      <c r="CA100" s="186"/>
      <c r="CB100" s="186"/>
      <c r="CC100" s="186"/>
      <c r="CD100" s="186"/>
      <c r="CE100" s="186"/>
      <c r="CF100" s="186"/>
      <c r="CG100" s="186"/>
      <c r="CH100" s="186"/>
      <c r="CI100" s="186"/>
      <c r="CJ100" s="186"/>
      <c r="CK100" s="187"/>
      <c r="CL100" s="186"/>
      <c r="CM100" s="186"/>
      <c r="CN100" s="186"/>
      <c r="CO100" s="186"/>
      <c r="CP100" s="186"/>
      <c r="CQ100" s="186"/>
      <c r="CR100" s="186"/>
      <c r="CS100" s="186"/>
      <c r="CT100" s="186"/>
      <c r="CU100" s="186"/>
      <c r="CV100" s="186"/>
      <c r="CW100" s="186"/>
      <c r="CX100" s="186"/>
      <c r="CY100" s="186"/>
      <c r="CZ100" s="186"/>
      <c r="DA100" s="186"/>
      <c r="DB100" s="85"/>
      <c r="DC100" s="85"/>
      <c r="DD100" s="85"/>
    </row>
    <row r="101" spans="2:108" ht="54" customHeight="1" thickBot="1" x14ac:dyDescent="0.4">
      <c r="B101" s="1126" t="s">
        <v>116</v>
      </c>
      <c r="D101" s="467" t="str">
        <f>IF(DD109&lt;0," ","change the angle of frame or of cabinets")</f>
        <v xml:space="preserve"> </v>
      </c>
      <c r="E101" s="453"/>
      <c r="F101" s="453"/>
      <c r="G101" s="453"/>
      <c r="H101" s="457"/>
      <c r="I101" s="457"/>
      <c r="J101" s="457"/>
      <c r="K101" s="457"/>
      <c r="L101" s="457"/>
      <c r="M101" s="457"/>
      <c r="N101" s="457"/>
      <c r="O101" s="457"/>
      <c r="P101" s="457"/>
      <c r="Q101" s="457"/>
      <c r="R101" s="457"/>
      <c r="S101" s="457"/>
      <c r="T101" s="457"/>
      <c r="U101" s="126"/>
      <c r="V101" s="457"/>
      <c r="W101" s="457"/>
      <c r="X101" s="457"/>
      <c r="Y101" s="457"/>
      <c r="Z101" s="457"/>
      <c r="AA101" s="457"/>
      <c r="AB101" s="126"/>
      <c r="AC101" s="126"/>
      <c r="AD101" s="126"/>
      <c r="AE101" s="126"/>
      <c r="AF101" s="457"/>
      <c r="AG101" s="457"/>
      <c r="AH101" s="457"/>
      <c r="AI101" s="457"/>
      <c r="AJ101" s="457"/>
      <c r="AK101" s="457"/>
      <c r="AL101" s="457"/>
      <c r="AM101" s="457"/>
      <c r="AN101" s="457"/>
      <c r="AO101" s="457"/>
      <c r="AP101" s="457"/>
      <c r="AQ101" s="457"/>
      <c r="AR101" s="457"/>
      <c r="AS101" s="457"/>
      <c r="AT101" s="457"/>
      <c r="AU101" s="457"/>
      <c r="AV101" s="457"/>
      <c r="AW101" s="457"/>
      <c r="AX101" s="457"/>
      <c r="AY101" s="457"/>
      <c r="AZ101" s="457"/>
      <c r="BA101" s="457"/>
      <c r="BB101" s="457"/>
      <c r="BC101" s="51"/>
      <c r="BE101" s="150"/>
      <c r="BF101" s="150"/>
      <c r="BG101" s="150"/>
      <c r="BH101" s="150"/>
      <c r="BN101" s="94"/>
      <c r="BO101" s="90" t="s">
        <v>128</v>
      </c>
      <c r="BP101" s="188" t="s">
        <v>124</v>
      </c>
      <c r="BQ101" s="851" t="str">
        <f>IF(BQ99=1,"17","")</f>
        <v/>
      </c>
      <c r="BR101" s="852" t="str">
        <f>IF(BR99=2,"16","")</f>
        <v/>
      </c>
      <c r="BS101" s="852" t="str">
        <f>IF(BS99=3,"15","")</f>
        <v/>
      </c>
      <c r="BT101" s="852" t="str">
        <f>IF(BT99=4,"14","")</f>
        <v/>
      </c>
      <c r="BU101" s="852" t="str">
        <f>IF(BU99=5,"13","")</f>
        <v/>
      </c>
      <c r="BV101" s="852" t="str">
        <f>IF(BV99=6,"12","")</f>
        <v/>
      </c>
      <c r="BW101" s="852" t="str">
        <f>IF(BW99=7,"11","")</f>
        <v/>
      </c>
      <c r="BX101" s="852" t="str">
        <f>IF(BX99=8,"10","")</f>
        <v/>
      </c>
      <c r="BY101" s="852" t="str">
        <f>IF(BY99=9,"9","")</f>
        <v/>
      </c>
      <c r="BZ101" s="852" t="str">
        <f>IF(BZ99=10,"8","")</f>
        <v>8</v>
      </c>
      <c r="CA101" s="852" t="str">
        <f>IF(CA99=11,"7","")</f>
        <v/>
      </c>
      <c r="CB101" s="853" t="str">
        <f>IF(CB99=12,"6  ADS ","")</f>
        <v/>
      </c>
      <c r="CC101" s="852" t="str">
        <f>IF(CC99=13,"5","")</f>
        <v/>
      </c>
      <c r="CD101" s="852" t="str">
        <f>IF(CD99=14,"4","")</f>
        <v/>
      </c>
      <c r="CE101" s="852" t="str">
        <f>IF(CE99=15,"3","")</f>
        <v/>
      </c>
      <c r="CF101" s="852" t="str">
        <f>IF(CF99=16,"2","")</f>
        <v/>
      </c>
      <c r="CG101" s="852" t="str">
        <f>IF(CG99=17,"1","")</f>
        <v/>
      </c>
      <c r="CH101" s="189"/>
      <c r="CI101" s="190"/>
      <c r="CJ101" s="191"/>
      <c r="CK101" s="854" t="str">
        <f>IF(CK99=21,"1","")</f>
        <v/>
      </c>
      <c r="CL101" s="854" t="str">
        <f>IF(CL99=22,"2","")</f>
        <v/>
      </c>
      <c r="CM101" s="854" t="str">
        <f>IF(CM99=23,"3","")</f>
        <v/>
      </c>
      <c r="CN101" s="854" t="str">
        <f>IF(CN99=24,"4","")</f>
        <v/>
      </c>
      <c r="CO101" s="854" t="str">
        <f>IF(CO99=25,"5","")</f>
        <v/>
      </c>
      <c r="CP101" s="855" t="str">
        <f>IF(CP99=26,"6  ADS ","")</f>
        <v xml:space="preserve">6  ADS </v>
      </c>
      <c r="CQ101" s="854" t="str">
        <f>IF(CQ99=27,"7","")</f>
        <v/>
      </c>
      <c r="CR101" s="854" t="str">
        <f>IF(CR99=28,"8","")</f>
        <v/>
      </c>
      <c r="CS101" s="854" t="str">
        <f>IF(CS99=29,"9","")</f>
        <v/>
      </c>
      <c r="CT101" s="854" t="str">
        <f>IF(CT99=30,"10","")</f>
        <v/>
      </c>
      <c r="CU101" s="854" t="str">
        <f>IF(CU99=31,"11","")</f>
        <v/>
      </c>
      <c r="CV101" s="854" t="str">
        <f>IF(CV99=32,"12","")</f>
        <v/>
      </c>
      <c r="CW101" s="854" t="str">
        <f>IF(CW99=33,"13","")</f>
        <v/>
      </c>
      <c r="CX101" s="854" t="str">
        <f>IF(CX99=34,"14","")</f>
        <v/>
      </c>
      <c r="CY101" s="854" t="str">
        <f>IF(CY99=35,"15","")</f>
        <v/>
      </c>
      <c r="CZ101" s="854" t="str">
        <f>IF(CZ99=36,"16","")</f>
        <v/>
      </c>
      <c r="DA101" s="856" t="str">
        <f>IF(DA99=37,"17","")</f>
        <v/>
      </c>
      <c r="DB101" s="388"/>
      <c r="DC101" s="85"/>
      <c r="DD101" s="85"/>
    </row>
    <row r="102" spans="2:108" ht="54" customHeight="1" thickBot="1" x14ac:dyDescent="0.4">
      <c r="B102" s="1127"/>
      <c r="C102" s="239"/>
      <c r="D102" s="467" t="str">
        <f>IF(BL109&gt;(+COS(($B$103*-1)*3.14159265358979/180)*451.5)," ","USE EXBAR AR AT THE FRONT")</f>
        <v xml:space="preserve"> </v>
      </c>
      <c r="E102" s="453"/>
      <c r="F102" s="453"/>
      <c r="G102" s="453"/>
      <c r="H102" s="457"/>
      <c r="I102" s="457"/>
      <c r="J102" s="457"/>
      <c r="K102" s="457"/>
      <c r="L102" s="457"/>
      <c r="M102" s="457"/>
      <c r="N102" s="457"/>
      <c r="O102" s="457"/>
      <c r="P102" s="457"/>
      <c r="Q102" s="457"/>
      <c r="R102" s="457"/>
      <c r="S102" s="457"/>
      <c r="T102" s="457"/>
      <c r="U102" s="126"/>
      <c r="V102" s="457"/>
      <c r="W102" s="457"/>
      <c r="X102" s="457"/>
      <c r="Y102" s="457"/>
      <c r="Z102" s="457"/>
      <c r="AA102" s="457"/>
      <c r="AB102" s="126"/>
      <c r="AC102" s="126"/>
      <c r="AD102" s="126"/>
      <c r="AE102" s="126"/>
      <c r="AF102" s="457"/>
      <c r="AG102" s="457"/>
      <c r="AH102" s="457"/>
      <c r="AI102" s="457"/>
      <c r="AJ102" s="457"/>
      <c r="AK102" s="457"/>
      <c r="AL102" s="457"/>
      <c r="AM102" s="457"/>
      <c r="AN102" s="457"/>
      <c r="AO102" s="457"/>
      <c r="AP102" s="457"/>
      <c r="AQ102" s="457"/>
      <c r="AR102" s="457"/>
      <c r="AS102" s="457"/>
      <c r="AT102" s="457"/>
      <c r="AU102" s="457"/>
      <c r="AV102" s="457"/>
      <c r="AW102" s="457"/>
      <c r="AX102" s="457"/>
      <c r="AY102" s="457"/>
      <c r="AZ102" s="457"/>
      <c r="BA102" s="457"/>
      <c r="BB102" s="457"/>
      <c r="BC102" s="51"/>
      <c r="BE102" s="150"/>
      <c r="BF102" s="150"/>
      <c r="BG102" s="150"/>
      <c r="BH102" s="150"/>
      <c r="BM102" s="88" t="b">
        <f>AND(BO102&gt;=10,$BA$109&gt;=10,$BB$109&gt;=10)</f>
        <v>1</v>
      </c>
      <c r="BN102" s="92" t="str">
        <f>IF(BM102=TRUE,"O K","OVERLOAD")</f>
        <v>O K</v>
      </c>
      <c r="BO102" s="20">
        <f>+$E$20/(BQ25/2)</f>
        <v>56.939501779359432</v>
      </c>
      <c r="BP102" s="889" t="s">
        <v>186</v>
      </c>
      <c r="BQ102" s="890">
        <v>-10</v>
      </c>
      <c r="BR102" s="890">
        <v>-9</v>
      </c>
      <c r="BS102" s="890">
        <v>-8</v>
      </c>
      <c r="BT102" s="890">
        <v>-7</v>
      </c>
      <c r="BU102" s="890">
        <v>-6</v>
      </c>
      <c r="BV102" s="890">
        <v>-5</v>
      </c>
      <c r="BW102" s="890">
        <v>-4</v>
      </c>
      <c r="BX102" s="890">
        <v>-3</v>
      </c>
      <c r="BY102" s="890">
        <v>-2</v>
      </c>
      <c r="BZ102" s="890">
        <v>-1</v>
      </c>
      <c r="CA102" s="890">
        <v>0</v>
      </c>
      <c r="CB102" s="890">
        <v>1</v>
      </c>
      <c r="CC102" s="890">
        <v>2</v>
      </c>
      <c r="CD102" s="890">
        <v>3</v>
      </c>
      <c r="CE102" s="890">
        <v>4</v>
      </c>
      <c r="CF102" s="890">
        <v>5</v>
      </c>
      <c r="CG102" s="890">
        <v>6</v>
      </c>
      <c r="CH102" s="890">
        <v>7</v>
      </c>
      <c r="CI102" s="890">
        <v>8</v>
      </c>
      <c r="CJ102" s="890">
        <v>9</v>
      </c>
      <c r="CK102" s="890">
        <v>10</v>
      </c>
      <c r="CL102" s="890">
        <v>11</v>
      </c>
      <c r="CM102" s="890">
        <v>12</v>
      </c>
      <c r="CN102" s="890">
        <v>13</v>
      </c>
      <c r="CO102" s="890">
        <v>14</v>
      </c>
      <c r="CP102" s="890">
        <v>15</v>
      </c>
      <c r="CQ102" s="890">
        <v>16</v>
      </c>
      <c r="CR102" s="890">
        <v>17</v>
      </c>
      <c r="CS102" s="890">
        <v>18</v>
      </c>
      <c r="CT102" s="890">
        <v>19</v>
      </c>
      <c r="CU102" s="890">
        <v>20</v>
      </c>
      <c r="CV102" s="890">
        <v>21</v>
      </c>
      <c r="CW102" s="890">
        <v>22</v>
      </c>
      <c r="CX102" s="890">
        <v>23</v>
      </c>
      <c r="CY102" s="890">
        <v>24</v>
      </c>
      <c r="CZ102" s="890">
        <v>25</v>
      </c>
      <c r="DA102" s="892">
        <v>26</v>
      </c>
      <c r="DB102" s="388"/>
      <c r="DC102" s="85"/>
      <c r="DD102" s="85"/>
    </row>
    <row r="103" spans="2:108" ht="54" customHeight="1" thickBot="1" x14ac:dyDescent="0.4">
      <c r="B103" s="4">
        <v>0</v>
      </c>
      <c r="C103" s="239"/>
      <c r="D103" s="391" t="str">
        <f>IF(DD109&lt;-(+COS(($B$103*-1)*3.14159265358979/180)*365.5)," ","USE EXBAR AR AT THE BACK")</f>
        <v xml:space="preserve"> </v>
      </c>
      <c r="E103" s="453"/>
      <c r="F103" s="453"/>
      <c r="G103" s="453"/>
      <c r="H103" s="457"/>
      <c r="I103" s="457"/>
      <c r="J103" s="457"/>
      <c r="K103" s="457"/>
      <c r="L103" s="457"/>
      <c r="M103" s="457"/>
      <c r="N103" s="457"/>
      <c r="O103" s="457"/>
      <c r="P103" s="457"/>
      <c r="Q103" s="457"/>
      <c r="R103" s="457"/>
      <c r="S103" s="457"/>
      <c r="T103" s="457"/>
      <c r="U103" s="126"/>
      <c r="V103" s="457"/>
      <c r="W103" s="457"/>
      <c r="X103" s="457"/>
      <c r="Y103" s="457"/>
      <c r="Z103" s="457"/>
      <c r="AA103" s="457"/>
      <c r="AB103" s="126"/>
      <c r="AC103" s="126"/>
      <c r="AD103" s="126"/>
      <c r="AE103" s="126"/>
      <c r="AF103" s="457"/>
      <c r="AG103" s="457"/>
      <c r="AH103" s="457"/>
      <c r="AI103" s="457"/>
      <c r="AJ103" s="457"/>
      <c r="AK103" s="457"/>
      <c r="AL103" s="457"/>
      <c r="AM103" s="457"/>
      <c r="AN103" s="457"/>
      <c r="AO103" s="457"/>
      <c r="AP103" s="457"/>
      <c r="AQ103" s="457"/>
      <c r="AR103" s="457"/>
      <c r="AS103" s="457"/>
      <c r="AT103" s="457"/>
      <c r="AU103" s="457"/>
      <c r="AV103" s="457"/>
      <c r="AW103" s="457"/>
      <c r="AX103" s="457"/>
      <c r="AY103" s="457"/>
      <c r="AZ103" s="457"/>
      <c r="BA103" s="457"/>
      <c r="BB103" s="457"/>
      <c r="BC103" s="51"/>
      <c r="BE103" s="150"/>
      <c r="BF103" s="150"/>
      <c r="BG103" s="150"/>
      <c r="BH103" s="150"/>
      <c r="BN103" s="94"/>
      <c r="BO103" s="150"/>
      <c r="BP103" s="150"/>
      <c r="BQ103" s="388"/>
      <c r="BR103" s="388"/>
      <c r="BS103" s="388"/>
      <c r="BT103" s="388"/>
      <c r="BU103" s="388"/>
      <c r="BV103" s="388"/>
      <c r="BW103" s="388"/>
      <c r="BX103" s="388"/>
      <c r="BY103" s="388"/>
      <c r="BZ103" s="388"/>
      <c r="CA103" s="388"/>
      <c r="CB103" s="1063"/>
      <c r="CC103" s="388"/>
      <c r="CD103" s="388"/>
      <c r="CE103" s="388"/>
      <c r="CF103" s="388"/>
      <c r="CG103" s="388"/>
      <c r="CH103" s="388"/>
      <c r="CI103" s="388"/>
      <c r="CJ103" s="388"/>
      <c r="CK103" s="388"/>
      <c r="CL103" s="388"/>
      <c r="CM103" s="388"/>
      <c r="CN103" s="388"/>
      <c r="CO103" s="388"/>
      <c r="CP103" s="1063"/>
      <c r="CQ103" s="388"/>
      <c r="CR103" s="388"/>
      <c r="CS103" s="388"/>
      <c r="CT103" s="388"/>
      <c r="CU103" s="388"/>
      <c r="CV103" s="388"/>
      <c r="CW103" s="388"/>
      <c r="CX103" s="388"/>
      <c r="CY103" s="388"/>
      <c r="CZ103" s="388"/>
      <c r="DA103" s="388"/>
      <c r="DB103" s="388"/>
      <c r="DC103" s="85"/>
      <c r="DD103" s="85"/>
    </row>
    <row r="104" spans="2:108" ht="22.5" customHeight="1" thickBot="1" x14ac:dyDescent="0.35">
      <c r="B104" s="455"/>
      <c r="C104" s="455"/>
      <c r="D104" s="453"/>
      <c r="E104" s="453"/>
      <c r="F104" s="453"/>
      <c r="G104" s="453"/>
      <c r="H104" s="457"/>
      <c r="I104" s="457"/>
      <c r="J104" s="457"/>
      <c r="K104" s="457"/>
      <c r="L104" s="457"/>
      <c r="M104" s="457"/>
      <c r="N104" s="457"/>
      <c r="O104" s="457"/>
      <c r="P104" s="457"/>
      <c r="Q104" s="457"/>
      <c r="R104" s="457"/>
      <c r="S104" s="457"/>
      <c r="T104" s="457"/>
      <c r="U104" s="126"/>
      <c r="V104" s="457"/>
      <c r="W104" s="457"/>
      <c r="X104" s="457"/>
      <c r="Y104" s="457"/>
      <c r="Z104" s="457"/>
      <c r="AA104" s="457"/>
      <c r="AB104" s="126"/>
      <c r="AC104" s="126"/>
      <c r="AD104" s="126"/>
      <c r="AE104" s="126"/>
      <c r="AF104" s="457"/>
      <c r="AG104" s="457"/>
      <c r="AH104" s="457"/>
      <c r="AI104" s="457"/>
      <c r="AJ104" s="457"/>
      <c r="AK104" s="457"/>
      <c r="AL104" s="457"/>
      <c r="AM104" s="457"/>
      <c r="AN104" s="457"/>
      <c r="AO104" s="457"/>
      <c r="AP104" s="457"/>
      <c r="AQ104" s="457"/>
      <c r="AR104" s="457"/>
      <c r="AS104" s="457"/>
      <c r="AT104" s="457"/>
      <c r="AU104" s="457"/>
      <c r="AV104" s="457"/>
      <c r="AW104" s="457"/>
      <c r="AX104" s="457"/>
      <c r="AY104" s="457"/>
      <c r="AZ104" s="457"/>
      <c r="BA104" s="457"/>
      <c r="BB104" s="457"/>
      <c r="BC104" s="51"/>
      <c r="BE104" s="150"/>
      <c r="BF104" s="150"/>
      <c r="BG104" s="150"/>
      <c r="BH104" s="150"/>
      <c r="BM104" s="40"/>
      <c r="BO104" s="150"/>
      <c r="BP104" s="150"/>
      <c r="DB104" s="85"/>
      <c r="DC104" s="85"/>
      <c r="DD104" s="85"/>
    </row>
    <row r="105" spans="2:108" ht="63" customHeight="1" thickBot="1" x14ac:dyDescent="0.4">
      <c r="B105" s="395" t="s">
        <v>118</v>
      </c>
      <c r="C105" s="516"/>
      <c r="D105" s="517"/>
      <c r="E105" s="222"/>
      <c r="F105" s="222"/>
      <c r="G105" s="222"/>
      <c r="H105" s="518"/>
      <c r="I105" s="518"/>
      <c r="J105" s="518"/>
      <c r="K105" s="518"/>
      <c r="L105" s="518"/>
      <c r="M105" s="518"/>
      <c r="N105" s="518"/>
      <c r="O105" s="518"/>
      <c r="P105" s="518"/>
      <c r="Q105" s="518"/>
      <c r="R105" s="518"/>
      <c r="S105" s="519" t="s">
        <v>66</v>
      </c>
      <c r="T105" s="519">
        <f>SUM(V109:V128)/B106</f>
        <v>213.83080000000001</v>
      </c>
      <c r="U105" s="520"/>
      <c r="V105" s="471"/>
      <c r="AB105" s="471"/>
      <c r="AC105" s="471"/>
      <c r="AD105" s="471"/>
      <c r="AE105" s="471"/>
      <c r="AF105" s="471"/>
      <c r="AG105" s="471"/>
      <c r="AH105" s="471"/>
      <c r="AI105" s="471"/>
      <c r="AJ105" s="471"/>
      <c r="AK105" s="471"/>
      <c r="AL105" s="943">
        <v>6.8623010000000004</v>
      </c>
      <c r="AM105" s="940">
        <f>+$B$103-AL105</f>
        <v>-6.8623010000000004</v>
      </c>
      <c r="AN105" s="946">
        <f>COS(AM105*3.14159265358979/180)</f>
        <v>0.99283617366519983</v>
      </c>
      <c r="AO105" s="947">
        <f>+AN105*378.71303</f>
        <v>375.99999562235405</v>
      </c>
      <c r="AP105" s="918">
        <f>+((AP109*AR109)+(AO105*31)+(AP135*31)+(AP159*31))/(AR109+31)</f>
        <v>310.45645668958974</v>
      </c>
      <c r="AQ105" s="471"/>
      <c r="AR105" s="471"/>
      <c r="AS105" s="471"/>
      <c r="AT105" s="471"/>
      <c r="AU105" s="471"/>
      <c r="AV105" s="471"/>
      <c r="AW105" s="471"/>
      <c r="AX105" s="471"/>
      <c r="AY105" s="471"/>
      <c r="AZ105" s="471"/>
      <c r="BA105" s="471"/>
      <c r="BB105" s="471"/>
      <c r="BC105" s="138"/>
      <c r="BE105" s="150"/>
      <c r="BF105" s="150"/>
      <c r="BG105" s="150"/>
      <c r="BH105" s="150"/>
      <c r="BI105" s="150"/>
      <c r="BJ105" s="150"/>
      <c r="BK105" s="150"/>
      <c r="BL105" s="150"/>
      <c r="BM105" s="460"/>
      <c r="BN105" s="150"/>
      <c r="BO105" s="150"/>
      <c r="BP105" s="85"/>
      <c r="BQ105" s="218"/>
      <c r="BR105" s="218"/>
      <c r="BS105" s="218"/>
      <c r="BT105" s="218"/>
      <c r="BU105" s="218"/>
      <c r="BV105" s="218"/>
      <c r="BW105" s="218"/>
      <c r="BX105" s="218"/>
      <c r="BY105" s="218"/>
      <c r="BZ105" s="218"/>
      <c r="CA105" s="218"/>
      <c r="CB105" s="221"/>
      <c r="CC105" s="218"/>
      <c r="CD105" s="218"/>
      <c r="CE105" s="218"/>
      <c r="CF105" s="218"/>
      <c r="CG105" s="218"/>
      <c r="CH105" s="218"/>
      <c r="CI105" s="218"/>
      <c r="CJ105" s="218"/>
      <c r="CK105" s="218"/>
      <c r="CL105" s="218"/>
      <c r="CM105" s="218"/>
      <c r="CN105" s="218"/>
      <c r="CO105" s="218"/>
      <c r="CP105" s="218"/>
      <c r="CQ105" s="218"/>
      <c r="CR105" s="218"/>
      <c r="CS105" s="218"/>
      <c r="CT105" s="218"/>
      <c r="CU105" s="218"/>
      <c r="CV105" s="218"/>
      <c r="CW105" s="218"/>
      <c r="CX105" s="218"/>
      <c r="CY105" s="218"/>
      <c r="CZ105" s="218"/>
      <c r="DA105" s="218"/>
      <c r="DB105" s="218"/>
    </row>
    <row r="106" spans="2:108" ht="40.5" customHeight="1" thickBot="1" x14ac:dyDescent="0.45">
      <c r="B106" s="29">
        <v>1</v>
      </c>
      <c r="C106" s="243"/>
      <c r="D106" s="630" t="s">
        <v>139</v>
      </c>
      <c r="E106" s="375"/>
      <c r="F106" s="375"/>
      <c r="G106" s="375"/>
      <c r="H106" s="523"/>
      <c r="I106" s="524"/>
      <c r="J106" s="524"/>
      <c r="K106" s="524"/>
      <c r="L106" s="524"/>
      <c r="M106" s="524"/>
      <c r="N106" s="524"/>
      <c r="O106" s="524"/>
      <c r="P106" s="524"/>
      <c r="Q106" s="524"/>
      <c r="R106" s="524"/>
      <c r="S106" s="525"/>
      <c r="T106" s="526"/>
      <c r="U106" s="459"/>
      <c r="V106" s="527"/>
      <c r="W106" s="1130" t="s">
        <v>93</v>
      </c>
      <c r="X106" s="1130"/>
      <c r="Y106" s="1130"/>
      <c r="Z106" s="1130"/>
      <c r="AA106" s="1130"/>
      <c r="AB106" s="527"/>
      <c r="AC106" s="527"/>
      <c r="AD106" s="527"/>
      <c r="AE106" s="527"/>
      <c r="AF106" s="527"/>
      <c r="AG106" s="527"/>
      <c r="AH106" s="527"/>
      <c r="AI106" s="527"/>
      <c r="AJ106" s="527"/>
      <c r="AK106" s="527"/>
      <c r="AL106" s="527"/>
      <c r="AM106" s="527"/>
      <c r="AN106" s="527"/>
      <c r="AO106" s="527"/>
      <c r="AP106" s="527"/>
      <c r="AQ106" s="527"/>
      <c r="AR106" s="527"/>
      <c r="AS106" s="527"/>
      <c r="AT106" s="527"/>
      <c r="AU106" s="527"/>
      <c r="AV106" s="527"/>
      <c r="AW106" s="527"/>
      <c r="AX106" s="527"/>
      <c r="AY106" s="527"/>
      <c r="AZ106" s="527"/>
      <c r="BA106" s="1128" t="s">
        <v>52</v>
      </c>
      <c r="BB106" s="1129"/>
      <c r="BC106" s="248"/>
      <c r="BE106" s="150"/>
      <c r="BF106" s="150"/>
      <c r="BG106" s="150"/>
      <c r="BH106" s="150"/>
      <c r="BI106" s="150"/>
      <c r="BJ106" s="150"/>
      <c r="BK106" s="150"/>
      <c r="BL106" s="150"/>
      <c r="BM106" s="460"/>
      <c r="BN106" s="150"/>
      <c r="BO106" s="150"/>
      <c r="BP106" s="82"/>
      <c r="BQ106" s="82"/>
      <c r="BR106" s="82"/>
      <c r="BS106" s="82"/>
      <c r="BT106" s="82"/>
      <c r="BU106" s="82"/>
      <c r="BV106" s="224"/>
      <c r="BW106" s="224"/>
      <c r="BX106" s="224"/>
      <c r="BY106" s="224"/>
      <c r="BZ106" s="224"/>
      <c r="CA106" s="224"/>
      <c r="CB106" s="224"/>
      <c r="CC106" s="224"/>
      <c r="CD106" s="224"/>
      <c r="CE106" s="224"/>
      <c r="CF106" s="224"/>
      <c r="CG106" s="224"/>
      <c r="CH106" s="224"/>
      <c r="CI106" s="224"/>
      <c r="CJ106" s="84"/>
      <c r="CK106" s="85"/>
      <c r="CL106" s="85"/>
      <c r="CM106" s="85"/>
      <c r="CN106" s="85"/>
      <c r="CO106" s="85"/>
      <c r="CP106" s="85"/>
      <c r="CQ106" s="85"/>
      <c r="CR106" s="85"/>
      <c r="CS106" s="85"/>
      <c r="CT106" s="85"/>
      <c r="CU106" s="85"/>
      <c r="CV106" s="85"/>
      <c r="CW106" s="85"/>
      <c r="CX106" s="85"/>
      <c r="CY106" s="85"/>
      <c r="CZ106" s="85"/>
      <c r="DA106" s="85"/>
      <c r="DB106" s="85"/>
      <c r="DC106" s="85"/>
      <c r="DD106" s="85"/>
    </row>
    <row r="107" spans="2:108" ht="18.75" hidden="1" thickBot="1" x14ac:dyDescent="0.3">
      <c r="B107" s="475"/>
      <c r="C107" s="476"/>
      <c r="D107" s="404" t="s">
        <v>13</v>
      </c>
      <c r="E107" s="97"/>
      <c r="F107" s="97"/>
      <c r="G107" s="97"/>
      <c r="H107" s="566" t="s">
        <v>4</v>
      </c>
      <c r="I107" s="566" t="s">
        <v>1</v>
      </c>
      <c r="J107" s="518" t="s">
        <v>0</v>
      </c>
      <c r="K107" s="518" t="s">
        <v>2</v>
      </c>
      <c r="L107" s="518" t="s">
        <v>3</v>
      </c>
      <c r="M107" s="518" t="s">
        <v>8</v>
      </c>
      <c r="N107" s="518" t="s">
        <v>5</v>
      </c>
      <c r="O107" s="518" t="s">
        <v>6</v>
      </c>
      <c r="P107" s="518" t="s">
        <v>7</v>
      </c>
      <c r="Q107" s="518" t="s">
        <v>9</v>
      </c>
      <c r="R107" s="529" t="s">
        <v>10</v>
      </c>
      <c r="S107" s="518" t="s">
        <v>11</v>
      </c>
      <c r="T107" s="530" t="s">
        <v>12</v>
      </c>
      <c r="U107" s="69"/>
      <c r="V107" s="481"/>
      <c r="W107" s="406" t="s">
        <v>140</v>
      </c>
      <c r="X107" s="479" t="s">
        <v>94</v>
      </c>
      <c r="Y107" s="406" t="s">
        <v>141</v>
      </c>
      <c r="Z107" s="480" t="s">
        <v>100</v>
      </c>
      <c r="AA107" s="480" t="s">
        <v>96</v>
      </c>
      <c r="AB107" s="481"/>
      <c r="AC107" s="519" t="s">
        <v>99</v>
      </c>
      <c r="AD107" s="519"/>
      <c r="AE107" s="519"/>
      <c r="AF107" s="481"/>
      <c r="AG107" s="481"/>
      <c r="AH107" s="481"/>
      <c r="AI107" s="481"/>
      <c r="AJ107" s="481"/>
      <c r="AK107" s="481"/>
      <c r="AL107" s="481"/>
      <c r="AM107" s="481"/>
      <c r="AN107" s="481"/>
      <c r="AO107" s="481"/>
      <c r="AP107" s="481"/>
      <c r="AQ107" s="481"/>
      <c r="AR107" s="481"/>
      <c r="AS107" s="481"/>
      <c r="AT107" s="481"/>
      <c r="AU107" s="481" t="s">
        <v>135</v>
      </c>
      <c r="AV107" s="481"/>
      <c r="AW107" s="481"/>
      <c r="AX107" s="481"/>
      <c r="AY107" s="474"/>
      <c r="AZ107" s="481"/>
      <c r="BA107" s="481"/>
      <c r="BB107" s="481"/>
      <c r="BC107" s="259"/>
      <c r="BE107" s="150"/>
      <c r="BF107" s="150"/>
      <c r="BG107" s="150"/>
      <c r="BH107" s="150"/>
      <c r="BI107" s="150"/>
      <c r="BJ107" s="150"/>
      <c r="BK107" s="150"/>
      <c r="BL107" s="150"/>
      <c r="BM107" s="460"/>
      <c r="BN107" s="150"/>
      <c r="BO107" s="150"/>
      <c r="BP107" s="226"/>
      <c r="BQ107" s="226"/>
      <c r="BR107" s="226"/>
      <c r="BS107" s="226"/>
      <c r="BT107" s="226"/>
      <c r="BU107" s="226"/>
      <c r="BV107" s="227"/>
      <c r="BW107" s="227"/>
      <c r="BX107" s="227"/>
      <c r="BY107" s="227"/>
      <c r="BZ107" s="227"/>
      <c r="CA107" s="227"/>
      <c r="CB107" s="227"/>
      <c r="CC107" s="227"/>
      <c r="CD107" s="227"/>
      <c r="CE107" s="227"/>
      <c r="CF107" s="227"/>
      <c r="CG107" s="227"/>
      <c r="CH107" s="227"/>
      <c r="CI107" s="227"/>
      <c r="CJ107" s="225"/>
    </row>
    <row r="108" spans="2:108" ht="37.5" thickBot="1" x14ac:dyDescent="0.35">
      <c r="B108" s="567"/>
      <c r="C108" s="265"/>
      <c r="D108" s="568" t="s">
        <v>22</v>
      </c>
      <c r="E108" s="375"/>
      <c r="F108" s="569"/>
      <c r="G108" s="268"/>
      <c r="H108" s="532"/>
      <c r="I108" s="533"/>
      <c r="J108" s="458"/>
      <c r="K108" s="458"/>
      <c r="L108" s="458"/>
      <c r="M108" s="458"/>
      <c r="N108" s="458"/>
      <c r="O108" s="458"/>
      <c r="P108" s="458"/>
      <c r="Q108" s="458"/>
      <c r="R108" s="529"/>
      <c r="S108" s="458"/>
      <c r="T108" s="534"/>
      <c r="U108" s="69"/>
      <c r="V108" s="481"/>
      <c r="W108" s="481"/>
      <c r="X108" s="481"/>
      <c r="Y108" s="481"/>
      <c r="Z108" s="481"/>
      <c r="AA108" s="481"/>
      <c r="AB108" s="481"/>
      <c r="AC108" s="547">
        <f>SUM(AC109:AC128)</f>
        <v>213.83080000000001</v>
      </c>
      <c r="AD108" s="52"/>
      <c r="AE108" s="52"/>
      <c r="AF108" s="481" t="s">
        <v>38</v>
      </c>
      <c r="AG108" s="481"/>
      <c r="AH108" s="486" t="s">
        <v>31</v>
      </c>
      <c r="AI108" s="570"/>
      <c r="AJ108" s="419" t="s">
        <v>120</v>
      </c>
      <c r="AK108" s="487" t="s">
        <v>32</v>
      </c>
      <c r="AL108" s="535" t="s">
        <v>142</v>
      </c>
      <c r="AM108" s="419" t="s">
        <v>121</v>
      </c>
      <c r="AN108" s="488" t="s">
        <v>34</v>
      </c>
      <c r="AO108" s="535" t="s">
        <v>143</v>
      </c>
      <c r="AP108" s="489" t="s">
        <v>48</v>
      </c>
      <c r="AQ108" s="280" t="s">
        <v>36</v>
      </c>
      <c r="AR108" s="489" t="s">
        <v>144</v>
      </c>
      <c r="AS108" s="490" t="s">
        <v>37</v>
      </c>
      <c r="AT108" s="490" t="s">
        <v>39</v>
      </c>
      <c r="AU108" s="489" t="s">
        <v>145</v>
      </c>
      <c r="AV108" s="490"/>
      <c r="AW108" s="491" t="s">
        <v>41</v>
      </c>
      <c r="AX108" s="491" t="s">
        <v>42</v>
      </c>
      <c r="AY108" s="492" t="s">
        <v>23</v>
      </c>
      <c r="AZ108" s="492" t="s">
        <v>24</v>
      </c>
      <c r="BA108" s="631" t="s">
        <v>23</v>
      </c>
      <c r="BB108" s="631" t="s">
        <v>24</v>
      </c>
      <c r="BC108" s="225"/>
      <c r="BE108" s="150"/>
      <c r="BF108" s="150"/>
      <c r="BG108" s="150"/>
      <c r="BH108" s="150"/>
      <c r="BI108" s="150"/>
      <c r="BJ108" s="150"/>
      <c r="BL108" s="228" t="s">
        <v>59</v>
      </c>
      <c r="BM108" s="460"/>
      <c r="BN108" s="229"/>
      <c r="BO108" s="150"/>
      <c r="BP108" s="230"/>
      <c r="BS108" s="226"/>
      <c r="BT108" s="226"/>
      <c r="BU108" s="226"/>
      <c r="BV108" s="227"/>
      <c r="BW108" s="227"/>
      <c r="BX108" s="227"/>
      <c r="BY108" s="227"/>
      <c r="BZ108" s="227"/>
      <c r="CA108" s="227"/>
      <c r="CB108" s="227"/>
      <c r="CC108" s="227"/>
      <c r="CD108" s="227"/>
      <c r="CE108" s="227"/>
      <c r="CF108" s="227"/>
      <c r="CG108" s="227"/>
      <c r="CH108" s="227"/>
      <c r="CI108" s="227"/>
      <c r="CJ108" s="225"/>
      <c r="CR108" s="230"/>
      <c r="DD108" s="228" t="s">
        <v>58</v>
      </c>
    </row>
    <row r="109" spans="2:108" ht="21" customHeight="1" thickBot="1" x14ac:dyDescent="0.3">
      <c r="B109" s="285">
        <v>1</v>
      </c>
      <c r="C109" s="286">
        <f>+(B103*-1)+D109</f>
        <v>0</v>
      </c>
      <c r="D109" s="27">
        <v>0</v>
      </c>
      <c r="E109" s="287" t="s">
        <v>119</v>
      </c>
      <c r="F109" s="288"/>
      <c r="G109" s="288">
        <f>+D109</f>
        <v>0</v>
      </c>
      <c r="H109" s="572">
        <v>279.06049999999999</v>
      </c>
      <c r="I109" s="573">
        <v>79.962900599999998</v>
      </c>
      <c r="J109" s="574">
        <f>+I109-C109</f>
        <v>79.962900599999998</v>
      </c>
      <c r="K109" s="574">
        <f>+J109/2</f>
        <v>39.981450299999999</v>
      </c>
      <c r="L109" s="574">
        <f t="shared" ref="L109:L128" si="4">SIN(K109*3.14159265358979/180)</f>
        <v>0.64253956655634092</v>
      </c>
      <c r="M109" s="574">
        <f t="shared" ref="M109:M128" si="5">+L109*H109</f>
        <v>179.30741271299578</v>
      </c>
      <c r="N109" s="574">
        <f t="shared" ref="N109:N128" si="6">+M109*2</f>
        <v>358.61482542599157</v>
      </c>
      <c r="O109" s="574">
        <f>+C109/2</f>
        <v>0</v>
      </c>
      <c r="P109" s="574">
        <f t="shared" ref="P109:P128" si="7">SIN(O109*3.14159265358979/180)</f>
        <v>0</v>
      </c>
      <c r="Q109" s="574">
        <f t="shared" ref="Q109:Q128" si="8">+P109*N109</f>
        <v>0</v>
      </c>
      <c r="R109" s="575">
        <v>213.83080000000001</v>
      </c>
      <c r="S109" s="574">
        <f>+R109+Q109</f>
        <v>213.83080000000001</v>
      </c>
      <c r="T109" s="576">
        <f t="shared" ref="T109:T128" si="9">+S109</f>
        <v>213.83080000000001</v>
      </c>
      <c r="U109" s="518"/>
      <c r="V109" s="577">
        <f t="shared" ref="V109:V128" si="10">IF(B109&lt;($B$106+1),T109,0)</f>
        <v>213.83080000000001</v>
      </c>
      <c r="W109" s="578">
        <v>39.981450000000002</v>
      </c>
      <c r="X109" s="577">
        <f>+W109+AI130</f>
        <v>39.981450000000002</v>
      </c>
      <c r="Y109" s="578">
        <v>279.06049999999999</v>
      </c>
      <c r="Z109" s="480">
        <f>+COS(X109*3.14159265358979/180)*Y109</f>
        <v>213.83080883710866</v>
      </c>
      <c r="AA109" s="579">
        <f>+AC108-Z109</f>
        <v>-8.8371086519600794E-6</v>
      </c>
      <c r="AB109" s="540" t="str">
        <f>IF(AZ109&lt;0,"use the locking pin"," ")</f>
        <v xml:space="preserve"> </v>
      </c>
      <c r="AC109" s="580">
        <f>IF(AD109=1,AF109)</f>
        <v>213.83080000000001</v>
      </c>
      <c r="AD109" s="580">
        <f t="shared" ref="AD109:AD128" si="11">MAX(AE$109:AE$128)</f>
        <v>1</v>
      </c>
      <c r="AE109" s="580">
        <f>IF(V109=0,0,1)</f>
        <v>1</v>
      </c>
      <c r="AF109" s="577">
        <f>SUM(V109:V128)/($B$106)</f>
        <v>213.83080000000001</v>
      </c>
      <c r="AG109" s="577"/>
      <c r="AH109" s="581">
        <f>C109</f>
        <v>0</v>
      </c>
      <c r="AI109" s="582">
        <f>IF(B109&lt;($B$106+1),AH109)</f>
        <v>0</v>
      </c>
      <c r="AJ109" s="317">
        <f>66.2555484-AH109</f>
        <v>66.255548399999995</v>
      </c>
      <c r="AK109" s="583">
        <f t="shared" ref="AK109:AK128" si="12">SIN(AJ109*3.14159265358979/180)</f>
        <v>0.91535047595051022</v>
      </c>
      <c r="AL109" s="319">
        <f>+AK109*304.3209</f>
        <v>278.56028065668761</v>
      </c>
      <c r="AM109" s="317">
        <f>50.0185497+AH109</f>
        <v>50.018549700000001</v>
      </c>
      <c r="AN109" s="584">
        <f>SIN(AM109*3.14159265358979/180)</f>
        <v>0.76625250760411079</v>
      </c>
      <c r="AO109" s="321">
        <f>+AN109*279.0605</f>
        <v>213.83080789825695</v>
      </c>
      <c r="AP109" s="585">
        <f t="shared" ref="AP109:AP128" si="13">+((AF109*AQ109)+($AG$141*$AQ$141)+($AQ$165*$AG$165))/AR109</f>
        <v>192.57808722214025</v>
      </c>
      <c r="AQ109" s="299">
        <f>40.5*B106</f>
        <v>40.5</v>
      </c>
      <c r="AR109" s="585">
        <f t="shared" ref="AR109:AR128" si="14">+AQ109+$AQ$165+$AQ$141+31+31</f>
        <v>215</v>
      </c>
      <c r="AS109" s="586">
        <f>+AO109+AL109</f>
        <v>492.39108855494453</v>
      </c>
      <c r="AT109" s="587">
        <f>+V109-AO109</f>
        <v>-7.8982569391428115E-6</v>
      </c>
      <c r="AU109" s="588">
        <f>+AP109-AT109</f>
        <v>192.57809512039719</v>
      </c>
      <c r="AV109" s="587"/>
      <c r="AW109" s="589">
        <f>+((AS109-AU109)/AS109)*AR109</f>
        <v>130.9117794507664</v>
      </c>
      <c r="AX109" s="589">
        <f>+(AU109/AS109)*AR109</f>
        <v>84.088220549233611</v>
      </c>
      <c r="AY109" s="510">
        <f t="shared" ref="AY109:AY128" si="15">2*$C$18/AW109</f>
        <v>88.609291300348985</v>
      </c>
      <c r="AZ109" s="510">
        <f t="shared" ref="AZ109:AZ128" si="16">$D$18/AX109</f>
        <v>118.92272109795694</v>
      </c>
      <c r="BA109" s="513">
        <f>ABS(AY109)</f>
        <v>88.609291300348985</v>
      </c>
      <c r="BB109" s="513">
        <f>ABS(AZ109)</f>
        <v>118.92272109795694</v>
      </c>
      <c r="BC109" s="101"/>
      <c r="BE109" s="150"/>
      <c r="BF109" s="150"/>
      <c r="BG109" s="150"/>
      <c r="BH109" s="150"/>
      <c r="BI109" s="150"/>
      <c r="BJ109" s="150"/>
      <c r="BK109" s="238"/>
      <c r="BL109" s="228">
        <f>-+BH134</f>
        <v>735.95644298698676</v>
      </c>
      <c r="BM109" s="460"/>
      <c r="BN109" s="229"/>
      <c r="BO109" s="150"/>
      <c r="BP109" s="230"/>
      <c r="BS109" s="226"/>
      <c r="BT109" s="226"/>
      <c r="BU109" s="226"/>
      <c r="BV109" s="227"/>
      <c r="BW109" s="227"/>
      <c r="BX109" s="227"/>
      <c r="BY109" s="227"/>
      <c r="BZ109" s="227"/>
      <c r="CA109" s="227"/>
      <c r="CB109" s="227"/>
      <c r="CC109" s="227"/>
      <c r="CD109" s="227"/>
      <c r="CE109" s="227"/>
      <c r="CF109" s="227"/>
      <c r="CG109" s="227"/>
      <c r="CH109" s="227"/>
      <c r="CI109" s="227"/>
      <c r="CJ109" s="225"/>
      <c r="CP109" s="238"/>
      <c r="CR109" s="230"/>
      <c r="DD109" s="228">
        <f>+-BH173</f>
        <v>-812.04355701301324</v>
      </c>
    </row>
    <row r="110" spans="2:108" ht="21" customHeight="1" thickBot="1" x14ac:dyDescent="0.3">
      <c r="B110" s="307">
        <v>2</v>
      </c>
      <c r="C110" s="308"/>
      <c r="D110" s="27">
        <v>0</v>
      </c>
      <c r="E110" s="309" t="s">
        <v>130</v>
      </c>
      <c r="F110" s="288"/>
      <c r="G110" s="288" t="e">
        <f>+D110+BC110</f>
        <v>#DIV/0!</v>
      </c>
      <c r="H110" s="572">
        <v>279.06049999999999</v>
      </c>
      <c r="I110" s="573">
        <v>79.962900599999998</v>
      </c>
      <c r="J110" s="537">
        <f t="shared" ref="J110:J128" si="17">+I110-D110</f>
        <v>79.962900599999998</v>
      </c>
      <c r="K110" s="537">
        <f t="shared" ref="K110:K128" si="18">+J110/2</f>
        <v>39.981450299999999</v>
      </c>
      <c r="L110" s="537">
        <f t="shared" si="4"/>
        <v>0.64253956655634092</v>
      </c>
      <c r="M110" s="537">
        <f t="shared" si="5"/>
        <v>179.30741271299578</v>
      </c>
      <c r="N110" s="537">
        <f t="shared" si="6"/>
        <v>358.61482542599157</v>
      </c>
      <c r="O110" s="537">
        <f>+C109+(D110/2)</f>
        <v>0</v>
      </c>
      <c r="P110" s="537">
        <f t="shared" si="7"/>
        <v>0</v>
      </c>
      <c r="Q110" s="537">
        <f t="shared" si="8"/>
        <v>0</v>
      </c>
      <c r="R110" s="537">
        <f t="shared" ref="R110:R128" si="19">+T109</f>
        <v>213.83080000000001</v>
      </c>
      <c r="S110" s="537">
        <f>+R110+Q110</f>
        <v>213.83080000000001</v>
      </c>
      <c r="T110" s="539">
        <f t="shared" si="9"/>
        <v>213.83080000000001</v>
      </c>
      <c r="U110" s="458"/>
      <c r="V110" s="499">
        <f t="shared" si="10"/>
        <v>0</v>
      </c>
      <c r="W110" s="499"/>
      <c r="X110" s="499"/>
      <c r="Y110" s="499"/>
      <c r="Z110" s="499"/>
      <c r="AA110" s="499"/>
      <c r="AB110" s="540" t="e">
        <f>IF(AZ110&lt;0,"use the locking pin"," ")</f>
        <v>#DIV/0!</v>
      </c>
      <c r="AC110" s="580" t="b">
        <f>IF(AD110=2,AF110)</f>
        <v>0</v>
      </c>
      <c r="AD110" s="580">
        <f t="shared" si="11"/>
        <v>1</v>
      </c>
      <c r="AE110" s="580">
        <f>IF(V110=0,0,2)</f>
        <v>0</v>
      </c>
      <c r="AF110" s="499" t="e">
        <f>SUM(V110:V128)/($B$106-B109)</f>
        <v>#DIV/0!</v>
      </c>
      <c r="AG110" s="499"/>
      <c r="AH110" s="512">
        <f>SUM(D110)+$C$109</f>
        <v>0</v>
      </c>
      <c r="AI110" s="582" t="b">
        <f t="shared" ref="AI110:AI128" si="20">IF(B110&lt;($B$106+1),AH110)</f>
        <v>0</v>
      </c>
      <c r="AJ110" s="317">
        <f t="shared" ref="AJ110:AJ128" si="21">66.2555484-AH110</f>
        <v>66.255548399999995</v>
      </c>
      <c r="AK110" s="503">
        <f t="shared" si="12"/>
        <v>0.91535047595051022</v>
      </c>
      <c r="AL110" s="319">
        <f t="shared" ref="AL110:AL128" si="22">+AK110*304.3209</f>
        <v>278.56028065668761</v>
      </c>
      <c r="AM110" s="317">
        <f t="shared" ref="AM110:AM128" si="23">50.0185497+AH110</f>
        <v>50.018549700000001</v>
      </c>
      <c r="AN110" s="504">
        <f t="shared" ref="AN110:AN128" si="24">SIN(AM110*3.14159265358979/180)</f>
        <v>0.76625250760411079</v>
      </c>
      <c r="AO110" s="321">
        <f t="shared" ref="AO110:AO128" si="25">+AN110*279.0605</f>
        <v>213.83080789825695</v>
      </c>
      <c r="AP110" s="585" t="e">
        <f t="shared" si="13"/>
        <v>#DIV/0!</v>
      </c>
      <c r="AQ110" s="321">
        <f>40.5*($B$106-B109)</f>
        <v>0</v>
      </c>
      <c r="AR110" s="505">
        <f t="shared" si="14"/>
        <v>174.5</v>
      </c>
      <c r="AS110" s="506">
        <f t="shared" ref="AS110:AS128" si="26">+AO110+AL110</f>
        <v>492.39108855494453</v>
      </c>
      <c r="AT110" s="507">
        <f>+V110-AO110</f>
        <v>-213.83080789825695</v>
      </c>
      <c r="AU110" s="508" t="e">
        <f t="shared" ref="AU110:AU128" si="27">+AP110-AT110</f>
        <v>#DIV/0!</v>
      </c>
      <c r="AV110" s="507"/>
      <c r="AW110" s="509" t="e">
        <f t="shared" ref="AW110:AW128" si="28">+((AS110-AU110)/AS110)*AR110</f>
        <v>#DIV/0!</v>
      </c>
      <c r="AX110" s="509" t="e">
        <f t="shared" ref="AX110:AX128" si="29">+(AU110/AS110)*AR110</f>
        <v>#DIV/0!</v>
      </c>
      <c r="AY110" s="510" t="e">
        <f t="shared" si="15"/>
        <v>#DIV/0!</v>
      </c>
      <c r="AZ110" s="510" t="e">
        <f t="shared" si="16"/>
        <v>#DIV/0!</v>
      </c>
      <c r="BA110" s="513" t="e">
        <f t="shared" ref="BA110:BB128" si="30">ABS(AY110)</f>
        <v>#DIV/0!</v>
      </c>
      <c r="BB110" s="513" t="e">
        <f t="shared" si="30"/>
        <v>#DIV/0!</v>
      </c>
      <c r="BC110" s="40" t="e">
        <f t="shared" ref="BC110:BC128" si="31">IF(AZ110&lt;0,0.3,0)</f>
        <v>#DIV/0!</v>
      </c>
      <c r="BM110" s="460"/>
      <c r="BN110" s="150"/>
      <c r="BO110" s="150"/>
      <c r="BP110" s="226"/>
      <c r="BQ110" s="226"/>
      <c r="BR110" s="226"/>
      <c r="BS110" s="226"/>
      <c r="BT110" s="226"/>
      <c r="BU110" s="226"/>
      <c r="BV110" s="227"/>
      <c r="BW110" s="227"/>
      <c r="BX110" s="227"/>
      <c r="BY110" s="227"/>
      <c r="BZ110" s="227"/>
      <c r="CA110" s="227"/>
      <c r="CB110" s="227"/>
      <c r="CC110" s="227"/>
      <c r="CD110" s="227"/>
      <c r="CE110" s="227"/>
      <c r="CF110" s="227"/>
      <c r="CG110" s="227"/>
      <c r="CH110" s="227"/>
      <c r="CI110" s="227"/>
      <c r="CJ110" s="225"/>
    </row>
    <row r="111" spans="2:108" ht="21" customHeight="1" thickBot="1" x14ac:dyDescent="0.45">
      <c r="B111" s="307">
        <v>3</v>
      </c>
      <c r="C111" s="308"/>
      <c r="D111" s="27">
        <v>0</v>
      </c>
      <c r="E111" s="309" t="s">
        <v>130</v>
      </c>
      <c r="F111" s="288"/>
      <c r="G111" s="288">
        <f>+D111+BC111</f>
        <v>0</v>
      </c>
      <c r="H111" s="572">
        <v>279.06049999999999</v>
      </c>
      <c r="I111" s="573">
        <v>79.962900599999998</v>
      </c>
      <c r="J111" s="537">
        <f t="shared" si="17"/>
        <v>79.962900599999998</v>
      </c>
      <c r="K111" s="537">
        <f t="shared" si="18"/>
        <v>39.981450299999999</v>
      </c>
      <c r="L111" s="537">
        <f t="shared" si="4"/>
        <v>0.64253956655634092</v>
      </c>
      <c r="M111" s="537">
        <f t="shared" si="5"/>
        <v>179.30741271299578</v>
      </c>
      <c r="N111" s="537">
        <f t="shared" si="6"/>
        <v>358.61482542599157</v>
      </c>
      <c r="O111" s="537">
        <f>+C109+D110+(D111/2)</f>
        <v>0</v>
      </c>
      <c r="P111" s="537">
        <f t="shared" si="7"/>
        <v>0</v>
      </c>
      <c r="Q111" s="537">
        <f t="shared" si="8"/>
        <v>0</v>
      </c>
      <c r="R111" s="537">
        <f t="shared" si="19"/>
        <v>213.83080000000001</v>
      </c>
      <c r="S111" s="537">
        <f t="shared" ref="S111:S128" si="32">+S110+Q111</f>
        <v>213.83080000000001</v>
      </c>
      <c r="T111" s="539">
        <f t="shared" si="9"/>
        <v>213.83080000000001</v>
      </c>
      <c r="U111" s="458"/>
      <c r="V111" s="499">
        <f t="shared" si="10"/>
        <v>0</v>
      </c>
      <c r="W111" s="499"/>
      <c r="X111" s="499"/>
      <c r="Y111" s="499"/>
      <c r="Z111" s="499"/>
      <c r="AA111" s="499"/>
      <c r="AB111" s="540" t="str">
        <f t="shared" ref="AB111:AB128" si="33">IF(AZ111&lt;0,"use the locking pin"," ")</f>
        <v xml:space="preserve"> </v>
      </c>
      <c r="AC111" s="580" t="b">
        <f>IF(AD111=3,AF111)</f>
        <v>0</v>
      </c>
      <c r="AD111" s="580">
        <f t="shared" si="11"/>
        <v>1</v>
      </c>
      <c r="AE111" s="580">
        <f>IF(V111=0,0,3)</f>
        <v>0</v>
      </c>
      <c r="AF111" s="499">
        <f>SUM(V111:V128)/($B$106-B110)</f>
        <v>0</v>
      </c>
      <c r="AG111" s="499"/>
      <c r="AH111" s="512">
        <f>SUM(D110:D111)+$C$109</f>
        <v>0</v>
      </c>
      <c r="AI111" s="582" t="b">
        <f t="shared" si="20"/>
        <v>0</v>
      </c>
      <c r="AJ111" s="317">
        <f t="shared" si="21"/>
        <v>66.255548399999995</v>
      </c>
      <c r="AK111" s="503">
        <f t="shared" si="12"/>
        <v>0.91535047595051022</v>
      </c>
      <c r="AL111" s="319">
        <f t="shared" si="22"/>
        <v>278.56028065668761</v>
      </c>
      <c r="AM111" s="317">
        <f t="shared" si="23"/>
        <v>50.018549700000001</v>
      </c>
      <c r="AN111" s="504">
        <f t="shared" si="24"/>
        <v>0.76625250760411079</v>
      </c>
      <c r="AO111" s="321">
        <f t="shared" si="25"/>
        <v>213.83080789825695</v>
      </c>
      <c r="AP111" s="585">
        <f t="shared" si="13"/>
        <v>244.35926382656834</v>
      </c>
      <c r="AQ111" s="321">
        <f t="shared" ref="AQ111:AQ128" si="34">40.5*($B$106-B110)</f>
        <v>-40.5</v>
      </c>
      <c r="AR111" s="505">
        <f t="shared" si="14"/>
        <v>134</v>
      </c>
      <c r="AS111" s="506">
        <f t="shared" si="26"/>
        <v>492.39108855494453</v>
      </c>
      <c r="AT111" s="507">
        <f>+V111-AO111</f>
        <v>-213.83080789825695</v>
      </c>
      <c r="AU111" s="508">
        <f t="shared" si="27"/>
        <v>458.19007172482532</v>
      </c>
      <c r="AV111" s="507"/>
      <c r="AW111" s="509">
        <f t="shared" si="28"/>
        <v>9.3075125885926315</v>
      </c>
      <c r="AX111" s="509">
        <f t="shared" si="29"/>
        <v>124.69248741140737</v>
      </c>
      <c r="AY111" s="510">
        <f t="shared" si="15"/>
        <v>1246.3050562206126</v>
      </c>
      <c r="AZ111" s="510">
        <f t="shared" si="16"/>
        <v>80.197293418377669</v>
      </c>
      <c r="BA111" s="513">
        <f t="shared" si="30"/>
        <v>1246.3050562206126</v>
      </c>
      <c r="BB111" s="513">
        <f t="shared" si="30"/>
        <v>80.197293418377669</v>
      </c>
      <c r="BC111" s="40">
        <f t="shared" si="31"/>
        <v>0</v>
      </c>
      <c r="BM111" s="241"/>
      <c r="BN111" s="241"/>
      <c r="BO111" s="241"/>
      <c r="BP111" s="226"/>
      <c r="BQ111" s="226"/>
      <c r="BR111" s="226"/>
      <c r="BS111" s="226"/>
      <c r="BT111" s="226"/>
      <c r="BU111" s="226"/>
      <c r="BV111" s="227"/>
      <c r="BW111" s="227"/>
      <c r="BX111" s="227"/>
      <c r="BY111" s="227"/>
      <c r="BZ111" s="227"/>
      <c r="CA111" s="227"/>
      <c r="CB111" s="227"/>
      <c r="CC111" s="227"/>
      <c r="CD111" s="227"/>
      <c r="CE111" s="227"/>
      <c r="CF111" s="227"/>
      <c r="CG111" s="227"/>
      <c r="CH111" s="227"/>
      <c r="CI111" s="227"/>
      <c r="CJ111" s="225"/>
    </row>
    <row r="112" spans="2:108" ht="21" customHeight="1" thickBot="1" x14ac:dyDescent="0.45">
      <c r="B112" s="307">
        <v>4</v>
      </c>
      <c r="C112" s="308"/>
      <c r="D112" s="27">
        <v>0</v>
      </c>
      <c r="E112" s="309" t="s">
        <v>130</v>
      </c>
      <c r="F112" s="288"/>
      <c r="G112" s="288">
        <f>+D112+BC112</f>
        <v>0</v>
      </c>
      <c r="H112" s="572">
        <v>279.06049999999999</v>
      </c>
      <c r="I112" s="573">
        <v>79.962900599999998</v>
      </c>
      <c r="J112" s="537">
        <f t="shared" si="17"/>
        <v>79.962900599999998</v>
      </c>
      <c r="K112" s="537">
        <f t="shared" si="18"/>
        <v>39.981450299999999</v>
      </c>
      <c r="L112" s="537">
        <f t="shared" si="4"/>
        <v>0.64253956655634092</v>
      </c>
      <c r="M112" s="537">
        <f t="shared" si="5"/>
        <v>179.30741271299578</v>
      </c>
      <c r="N112" s="537">
        <f t="shared" si="6"/>
        <v>358.61482542599157</v>
      </c>
      <c r="O112" s="537">
        <f>+C109+D110+D111+(D112/2)</f>
        <v>0</v>
      </c>
      <c r="P112" s="537">
        <f t="shared" si="7"/>
        <v>0</v>
      </c>
      <c r="Q112" s="537">
        <f t="shared" si="8"/>
        <v>0</v>
      </c>
      <c r="R112" s="537">
        <f t="shared" si="19"/>
        <v>213.83080000000001</v>
      </c>
      <c r="S112" s="537">
        <f t="shared" si="32"/>
        <v>213.83080000000001</v>
      </c>
      <c r="T112" s="539">
        <f t="shared" si="9"/>
        <v>213.83080000000001</v>
      </c>
      <c r="U112" s="458"/>
      <c r="V112" s="499">
        <f t="shared" si="10"/>
        <v>0</v>
      </c>
      <c r="W112" s="499"/>
      <c r="X112" s="499"/>
      <c r="Y112" s="499"/>
      <c r="Z112" s="499"/>
      <c r="AA112" s="499"/>
      <c r="AB112" s="540" t="str">
        <f t="shared" si="33"/>
        <v xml:space="preserve"> </v>
      </c>
      <c r="AC112" s="580" t="b">
        <f>IF(AD112=4,AF112)</f>
        <v>0</v>
      </c>
      <c r="AD112" s="580">
        <f t="shared" si="11"/>
        <v>1</v>
      </c>
      <c r="AE112" s="580">
        <f>IF(V112=0,0,4)</f>
        <v>0</v>
      </c>
      <c r="AF112" s="499">
        <f>SUM(V112:V128)/($B$106-B111)</f>
        <v>0</v>
      </c>
      <c r="AG112" s="499"/>
      <c r="AH112" s="512">
        <f>SUM(D110:D112)+$C$109</f>
        <v>0</v>
      </c>
      <c r="AI112" s="582" t="b">
        <f t="shared" si="20"/>
        <v>0</v>
      </c>
      <c r="AJ112" s="317">
        <f t="shared" si="21"/>
        <v>66.255548399999995</v>
      </c>
      <c r="AK112" s="503">
        <f t="shared" si="12"/>
        <v>0.91535047595051022</v>
      </c>
      <c r="AL112" s="319">
        <f t="shared" si="22"/>
        <v>278.56028065668761</v>
      </c>
      <c r="AM112" s="317">
        <f t="shared" si="23"/>
        <v>50.018549700000001</v>
      </c>
      <c r="AN112" s="504">
        <f t="shared" si="24"/>
        <v>0.76625250760411079</v>
      </c>
      <c r="AO112" s="321">
        <f t="shared" si="25"/>
        <v>213.83080789825695</v>
      </c>
      <c r="AP112" s="585">
        <f t="shared" si="13"/>
        <v>350.20472035037602</v>
      </c>
      <c r="AQ112" s="321">
        <f t="shared" si="34"/>
        <v>-81</v>
      </c>
      <c r="AR112" s="505">
        <f t="shared" si="14"/>
        <v>93.5</v>
      </c>
      <c r="AS112" s="506">
        <f t="shared" si="26"/>
        <v>492.39108855494453</v>
      </c>
      <c r="AT112" s="507">
        <f>+V112-AO112</f>
        <v>-213.83080789825695</v>
      </c>
      <c r="AU112" s="508">
        <f t="shared" si="27"/>
        <v>564.035528248633</v>
      </c>
      <c r="AV112" s="507"/>
      <c r="AW112" s="509">
        <f t="shared" si="28"/>
        <v>-13.604541729256697</v>
      </c>
      <c r="AX112" s="509">
        <f t="shared" si="29"/>
        <v>107.1045417292567</v>
      </c>
      <c r="AY112" s="510">
        <f t="shared" si="15"/>
        <v>-852.65643127501232</v>
      </c>
      <c r="AZ112" s="510">
        <f t="shared" si="16"/>
        <v>93.366722256077765</v>
      </c>
      <c r="BA112" s="513">
        <f t="shared" si="30"/>
        <v>852.65643127501232</v>
      </c>
      <c r="BB112" s="513">
        <f t="shared" si="30"/>
        <v>93.366722256077765</v>
      </c>
      <c r="BC112" s="40">
        <f t="shared" si="31"/>
        <v>0</v>
      </c>
      <c r="BM112" s="241"/>
      <c r="BN112" s="241"/>
      <c r="BO112" s="241"/>
      <c r="BP112" s="226"/>
      <c r="BQ112" s="226"/>
      <c r="BR112" s="226"/>
      <c r="BS112" s="226"/>
      <c r="BT112" s="226"/>
      <c r="BU112" s="226"/>
      <c r="BV112" s="227"/>
      <c r="BW112" s="227"/>
      <c r="BX112" s="227"/>
      <c r="BY112" s="227"/>
      <c r="BZ112" s="227"/>
      <c r="CA112" s="227"/>
      <c r="CB112" s="227"/>
      <c r="CC112" s="227"/>
      <c r="CD112" s="227"/>
      <c r="CE112" s="227"/>
      <c r="CF112" s="227"/>
      <c r="CG112" s="227"/>
      <c r="CH112" s="227"/>
      <c r="CI112" s="227"/>
      <c r="CJ112" s="225"/>
    </row>
    <row r="113" spans="1:130" ht="21" customHeight="1" thickBot="1" x14ac:dyDescent="0.45">
      <c r="B113" s="307">
        <v>5</v>
      </c>
      <c r="C113" s="308"/>
      <c r="D113" s="27">
        <v>0</v>
      </c>
      <c r="E113" s="309" t="s">
        <v>130</v>
      </c>
      <c r="F113" s="288"/>
      <c r="G113" s="288">
        <f>+D113+BC113</f>
        <v>0</v>
      </c>
      <c r="H113" s="572">
        <v>279.06049999999999</v>
      </c>
      <c r="I113" s="573">
        <v>79.962900599999998</v>
      </c>
      <c r="J113" s="537">
        <f t="shared" si="17"/>
        <v>79.962900599999998</v>
      </c>
      <c r="K113" s="537">
        <f t="shared" si="18"/>
        <v>39.981450299999999</v>
      </c>
      <c r="L113" s="537">
        <f t="shared" si="4"/>
        <v>0.64253956655634092</v>
      </c>
      <c r="M113" s="537">
        <f t="shared" si="5"/>
        <v>179.30741271299578</v>
      </c>
      <c r="N113" s="537">
        <f t="shared" si="6"/>
        <v>358.61482542599157</v>
      </c>
      <c r="O113" s="537">
        <f>+C109+D110+D111+D112+(D113/2)</f>
        <v>0</v>
      </c>
      <c r="P113" s="537">
        <f t="shared" si="7"/>
        <v>0</v>
      </c>
      <c r="Q113" s="537">
        <f t="shared" si="8"/>
        <v>0</v>
      </c>
      <c r="R113" s="537">
        <f t="shared" si="19"/>
        <v>213.83080000000001</v>
      </c>
      <c r="S113" s="537">
        <f t="shared" si="32"/>
        <v>213.83080000000001</v>
      </c>
      <c r="T113" s="539">
        <f t="shared" si="9"/>
        <v>213.83080000000001</v>
      </c>
      <c r="U113" s="458"/>
      <c r="V113" s="499">
        <f t="shared" si="10"/>
        <v>0</v>
      </c>
      <c r="W113" s="499"/>
      <c r="X113" s="499"/>
      <c r="Y113" s="499"/>
      <c r="Z113" s="499"/>
      <c r="AA113" s="499"/>
      <c r="AB113" s="540" t="str">
        <f t="shared" si="33"/>
        <v xml:space="preserve"> </v>
      </c>
      <c r="AC113" s="580" t="b">
        <f>IF(AD113=5,AF113)</f>
        <v>0</v>
      </c>
      <c r="AD113" s="580">
        <f t="shared" si="11"/>
        <v>1</v>
      </c>
      <c r="AE113" s="580">
        <f>IF(V113=0,0,5)</f>
        <v>0</v>
      </c>
      <c r="AF113" s="499">
        <f>SUM(V113:V128)/($B$106-B112)</f>
        <v>0</v>
      </c>
      <c r="AG113" s="499"/>
      <c r="AH113" s="512">
        <f>SUM(D110:D113)+$C$109</f>
        <v>0</v>
      </c>
      <c r="AI113" s="582" t="b">
        <f t="shared" si="20"/>
        <v>0</v>
      </c>
      <c r="AJ113" s="317">
        <f t="shared" si="21"/>
        <v>66.255548399999995</v>
      </c>
      <c r="AK113" s="503">
        <f t="shared" si="12"/>
        <v>0.91535047595051022</v>
      </c>
      <c r="AL113" s="319">
        <f t="shared" si="22"/>
        <v>278.56028065668761</v>
      </c>
      <c r="AM113" s="317">
        <f t="shared" si="23"/>
        <v>50.018549700000001</v>
      </c>
      <c r="AN113" s="504">
        <f t="shared" si="24"/>
        <v>0.76625250760411079</v>
      </c>
      <c r="AO113" s="321">
        <f t="shared" si="25"/>
        <v>213.83080789825695</v>
      </c>
      <c r="AP113" s="585">
        <f t="shared" si="13"/>
        <v>617.81398778792754</v>
      </c>
      <c r="AQ113" s="321">
        <f t="shared" si="34"/>
        <v>-121.5</v>
      </c>
      <c r="AR113" s="505">
        <f t="shared" si="14"/>
        <v>53</v>
      </c>
      <c r="AS113" s="506">
        <f t="shared" si="26"/>
        <v>492.39108855494453</v>
      </c>
      <c r="AT113" s="507">
        <f t="shared" ref="AT113:AT128" si="35">+V113-AO113</f>
        <v>-213.83080789825695</v>
      </c>
      <c r="AU113" s="508">
        <f t="shared" si="27"/>
        <v>831.64479568618447</v>
      </c>
      <c r="AV113" s="507"/>
      <c r="AW113" s="509">
        <f t="shared" si="28"/>
        <v>-36.516596047106013</v>
      </c>
      <c r="AX113" s="509">
        <f t="shared" si="29"/>
        <v>89.51659604710602</v>
      </c>
      <c r="AY113" s="510">
        <f t="shared" si="15"/>
        <v>-317.66378183322797</v>
      </c>
      <c r="AZ113" s="510">
        <f t="shared" si="16"/>
        <v>111.71112890326765</v>
      </c>
      <c r="BA113" s="513">
        <f t="shared" si="30"/>
        <v>317.66378183322797</v>
      </c>
      <c r="BB113" s="513">
        <f t="shared" si="30"/>
        <v>111.71112890326765</v>
      </c>
      <c r="BC113" s="40">
        <f t="shared" si="31"/>
        <v>0</v>
      </c>
      <c r="BM113" s="241"/>
      <c r="BN113" s="241"/>
      <c r="BO113" s="241"/>
      <c r="BP113" s="226"/>
      <c r="BQ113" s="226"/>
      <c r="BR113" s="226"/>
      <c r="BS113" s="226"/>
      <c r="BT113" s="226"/>
      <c r="BU113" s="226"/>
      <c r="BV113" s="227"/>
      <c r="BW113" s="227"/>
      <c r="BX113" s="227"/>
      <c r="BY113" s="227"/>
      <c r="BZ113" s="227"/>
      <c r="CA113" s="227"/>
      <c r="CB113" s="227"/>
      <c r="CC113" s="227"/>
      <c r="CD113" s="227"/>
      <c r="CE113" s="227"/>
      <c r="CF113" s="227"/>
      <c r="CG113" s="227"/>
      <c r="CH113" s="227"/>
      <c r="CI113" s="227"/>
      <c r="CJ113" s="225"/>
    </row>
    <row r="114" spans="1:130" ht="21" customHeight="1" thickBot="1" x14ac:dyDescent="0.45">
      <c r="B114" s="307">
        <v>6</v>
      </c>
      <c r="C114" s="308"/>
      <c r="D114" s="27">
        <v>0</v>
      </c>
      <c r="E114" s="309" t="s">
        <v>130</v>
      </c>
      <c r="F114" s="288"/>
      <c r="G114" s="288">
        <f t="shared" ref="G114:G128" si="36">+D114+BC114</f>
        <v>0</v>
      </c>
      <c r="H114" s="572">
        <v>279.06049999999999</v>
      </c>
      <c r="I114" s="573">
        <v>79.962900599999998</v>
      </c>
      <c r="J114" s="537">
        <f t="shared" si="17"/>
        <v>79.962900599999998</v>
      </c>
      <c r="K114" s="537">
        <f t="shared" si="18"/>
        <v>39.981450299999999</v>
      </c>
      <c r="L114" s="537">
        <f t="shared" si="4"/>
        <v>0.64253956655634092</v>
      </c>
      <c r="M114" s="537">
        <f t="shared" si="5"/>
        <v>179.30741271299578</v>
      </c>
      <c r="N114" s="537">
        <f t="shared" si="6"/>
        <v>358.61482542599157</v>
      </c>
      <c r="O114" s="537">
        <f>+C109+D110+D111+D112+D113+(D114/2)</f>
        <v>0</v>
      </c>
      <c r="P114" s="537">
        <f t="shared" si="7"/>
        <v>0</v>
      </c>
      <c r="Q114" s="537">
        <f t="shared" si="8"/>
        <v>0</v>
      </c>
      <c r="R114" s="537">
        <f t="shared" si="19"/>
        <v>213.83080000000001</v>
      </c>
      <c r="S114" s="537">
        <f t="shared" si="32"/>
        <v>213.83080000000001</v>
      </c>
      <c r="T114" s="539">
        <f t="shared" si="9"/>
        <v>213.83080000000001</v>
      </c>
      <c r="U114" s="458"/>
      <c r="V114" s="499">
        <f t="shared" si="10"/>
        <v>0</v>
      </c>
      <c r="W114" s="499"/>
      <c r="X114" s="499"/>
      <c r="Y114" s="499"/>
      <c r="Z114" s="499"/>
      <c r="AA114" s="499"/>
      <c r="AB114" s="540" t="str">
        <f t="shared" si="33"/>
        <v xml:space="preserve"> </v>
      </c>
      <c r="AC114" s="580" t="b">
        <f>IF(AD114=6,AF114)</f>
        <v>0</v>
      </c>
      <c r="AD114" s="580">
        <f t="shared" si="11"/>
        <v>1</v>
      </c>
      <c r="AE114" s="580">
        <f>IF(V114=0,0,6)</f>
        <v>0</v>
      </c>
      <c r="AF114" s="499">
        <f>SUM(V114:V128)/($B$106-B113)</f>
        <v>0</v>
      </c>
      <c r="AG114" s="499"/>
      <c r="AH114" s="512">
        <f>SUM(D110:D114)+$C$109</f>
        <v>0</v>
      </c>
      <c r="AI114" s="582" t="b">
        <f t="shared" si="20"/>
        <v>0</v>
      </c>
      <c r="AJ114" s="317">
        <f t="shared" si="21"/>
        <v>66.255548399999995</v>
      </c>
      <c r="AK114" s="503">
        <f t="shared" si="12"/>
        <v>0.91535047595051022</v>
      </c>
      <c r="AL114" s="319">
        <f t="shared" si="22"/>
        <v>278.56028065668761</v>
      </c>
      <c r="AM114" s="317">
        <f t="shared" si="23"/>
        <v>50.018549700000001</v>
      </c>
      <c r="AN114" s="504">
        <f t="shared" si="24"/>
        <v>0.76625250760411079</v>
      </c>
      <c r="AO114" s="321">
        <f t="shared" si="25"/>
        <v>213.83080789825695</v>
      </c>
      <c r="AP114" s="585">
        <f t="shared" si="13"/>
        <v>2619.5313082208127</v>
      </c>
      <c r="AQ114" s="321">
        <f t="shared" si="34"/>
        <v>-162</v>
      </c>
      <c r="AR114" s="505">
        <f t="shared" si="14"/>
        <v>12.5</v>
      </c>
      <c r="AS114" s="506">
        <f t="shared" si="26"/>
        <v>492.39108855494453</v>
      </c>
      <c r="AT114" s="507">
        <f t="shared" si="35"/>
        <v>-213.83080789825695</v>
      </c>
      <c r="AU114" s="508">
        <f t="shared" si="27"/>
        <v>2833.3621161190695</v>
      </c>
      <c r="AV114" s="507"/>
      <c r="AW114" s="509">
        <f t="shared" si="28"/>
        <v>-59.428650364955345</v>
      </c>
      <c r="AX114" s="509">
        <f t="shared" si="29"/>
        <v>71.928650364955331</v>
      </c>
      <c r="AY114" s="510">
        <f t="shared" si="15"/>
        <v>-195.19204842720839</v>
      </c>
      <c r="AZ114" s="510">
        <f t="shared" si="16"/>
        <v>139.02665974214003</v>
      </c>
      <c r="BA114" s="513">
        <f t="shared" si="30"/>
        <v>195.19204842720839</v>
      </c>
      <c r="BB114" s="513">
        <f t="shared" si="30"/>
        <v>139.02665974214003</v>
      </c>
      <c r="BC114" s="40">
        <f t="shared" si="31"/>
        <v>0</v>
      </c>
      <c r="BM114" s="241"/>
      <c r="BN114" s="241"/>
      <c r="BO114" s="241"/>
      <c r="CI114" s="264"/>
      <c r="CJ114" s="264"/>
      <c r="CK114" s="264"/>
      <c r="CL114" s="264"/>
      <c r="CM114" s="264"/>
      <c r="CN114" s="264"/>
    </row>
    <row r="115" spans="1:130" ht="21" customHeight="1" thickBot="1" x14ac:dyDescent="0.45">
      <c r="B115" s="307">
        <v>7</v>
      </c>
      <c r="C115" s="308"/>
      <c r="D115" s="27">
        <v>0</v>
      </c>
      <c r="E115" s="309" t="s">
        <v>130</v>
      </c>
      <c r="F115" s="288"/>
      <c r="G115" s="288">
        <f t="shared" si="36"/>
        <v>0</v>
      </c>
      <c r="H115" s="572">
        <v>279.06049999999999</v>
      </c>
      <c r="I115" s="573">
        <v>79.962900599999998</v>
      </c>
      <c r="J115" s="537">
        <f t="shared" si="17"/>
        <v>79.962900599999998</v>
      </c>
      <c r="K115" s="537">
        <f t="shared" si="18"/>
        <v>39.981450299999999</v>
      </c>
      <c r="L115" s="537">
        <f t="shared" si="4"/>
        <v>0.64253956655634092</v>
      </c>
      <c r="M115" s="537">
        <f t="shared" si="5"/>
        <v>179.30741271299578</v>
      </c>
      <c r="N115" s="537">
        <f t="shared" si="6"/>
        <v>358.61482542599157</v>
      </c>
      <c r="O115" s="537">
        <f>+C109+D110+D111+D112+D113+D114+(D115/2)</f>
        <v>0</v>
      </c>
      <c r="P115" s="537">
        <f t="shared" si="7"/>
        <v>0</v>
      </c>
      <c r="Q115" s="537">
        <f t="shared" si="8"/>
        <v>0</v>
      </c>
      <c r="R115" s="537">
        <f t="shared" si="19"/>
        <v>213.83080000000001</v>
      </c>
      <c r="S115" s="537">
        <f t="shared" si="32"/>
        <v>213.83080000000001</v>
      </c>
      <c r="T115" s="539">
        <f t="shared" si="9"/>
        <v>213.83080000000001</v>
      </c>
      <c r="U115" s="458"/>
      <c r="V115" s="499">
        <f t="shared" si="10"/>
        <v>0</v>
      </c>
      <c r="W115" s="499"/>
      <c r="X115" s="499"/>
      <c r="Y115" s="499"/>
      <c r="Z115" s="499"/>
      <c r="AA115" s="499"/>
      <c r="AB115" s="540" t="str">
        <f t="shared" si="33"/>
        <v xml:space="preserve"> </v>
      </c>
      <c r="AC115" s="580" t="b">
        <f>IF(AD115=7,AF115)</f>
        <v>0</v>
      </c>
      <c r="AD115" s="580">
        <f t="shared" si="11"/>
        <v>1</v>
      </c>
      <c r="AE115" s="580">
        <f>IF(V115=0,0,7)</f>
        <v>0</v>
      </c>
      <c r="AF115" s="499">
        <f>SUM(V115:V128)/($B$106-B114)</f>
        <v>0</v>
      </c>
      <c r="AG115" s="499"/>
      <c r="AH115" s="512">
        <f>SUM(D110:D115)+$C$109</f>
        <v>0</v>
      </c>
      <c r="AI115" s="582" t="b">
        <f t="shared" si="20"/>
        <v>0</v>
      </c>
      <c r="AJ115" s="317">
        <f t="shared" si="21"/>
        <v>66.255548399999995</v>
      </c>
      <c r="AK115" s="503">
        <f t="shared" si="12"/>
        <v>0.91535047595051022</v>
      </c>
      <c r="AL115" s="319">
        <f t="shared" si="22"/>
        <v>278.56028065668761</v>
      </c>
      <c r="AM115" s="317">
        <f t="shared" si="23"/>
        <v>50.018549700000001</v>
      </c>
      <c r="AN115" s="504">
        <f t="shared" si="24"/>
        <v>0.76625250760411079</v>
      </c>
      <c r="AO115" s="321">
        <f t="shared" si="25"/>
        <v>213.83080789825695</v>
      </c>
      <c r="AP115" s="585">
        <f t="shared" si="13"/>
        <v>-1169.4336197414343</v>
      </c>
      <c r="AQ115" s="321">
        <f t="shared" si="34"/>
        <v>-202.5</v>
      </c>
      <c r="AR115" s="505">
        <f t="shared" si="14"/>
        <v>-28</v>
      </c>
      <c r="AS115" s="506">
        <f t="shared" si="26"/>
        <v>492.39108855494453</v>
      </c>
      <c r="AT115" s="507">
        <f t="shared" si="35"/>
        <v>-213.83080789825695</v>
      </c>
      <c r="AU115" s="508">
        <f t="shared" si="27"/>
        <v>-955.60281184317739</v>
      </c>
      <c r="AV115" s="507"/>
      <c r="AW115" s="509">
        <f t="shared" si="28"/>
        <v>-82.340704682804684</v>
      </c>
      <c r="AX115" s="509">
        <f t="shared" si="29"/>
        <v>54.340704682804677</v>
      </c>
      <c r="AY115" s="510">
        <f t="shared" si="15"/>
        <v>-140.87807536607642</v>
      </c>
      <c r="AZ115" s="510">
        <f t="shared" si="16"/>
        <v>184.0241133855659</v>
      </c>
      <c r="BA115" s="513">
        <f t="shared" si="30"/>
        <v>140.87807536607642</v>
      </c>
      <c r="BB115" s="513">
        <f t="shared" si="30"/>
        <v>184.0241133855659</v>
      </c>
      <c r="BC115" s="40">
        <f t="shared" si="31"/>
        <v>0</v>
      </c>
      <c r="BM115" s="241"/>
      <c r="BN115" s="241"/>
      <c r="BO115" s="241"/>
    </row>
    <row r="116" spans="1:130" ht="21" customHeight="1" thickBot="1" x14ac:dyDescent="0.45">
      <c r="B116" s="307">
        <v>8</v>
      </c>
      <c r="C116" s="308"/>
      <c r="D116" s="27">
        <v>0</v>
      </c>
      <c r="E116" s="309" t="s">
        <v>130</v>
      </c>
      <c r="F116" s="288"/>
      <c r="G116" s="288">
        <f t="shared" si="36"/>
        <v>0</v>
      </c>
      <c r="H116" s="572">
        <v>279.06049999999999</v>
      </c>
      <c r="I116" s="573">
        <v>79.962900599999998</v>
      </c>
      <c r="J116" s="537">
        <f t="shared" si="17"/>
        <v>79.962900599999998</v>
      </c>
      <c r="K116" s="537">
        <f t="shared" si="18"/>
        <v>39.981450299999999</v>
      </c>
      <c r="L116" s="537">
        <f t="shared" si="4"/>
        <v>0.64253956655634092</v>
      </c>
      <c r="M116" s="537">
        <f t="shared" si="5"/>
        <v>179.30741271299578</v>
      </c>
      <c r="N116" s="537">
        <f t="shared" si="6"/>
        <v>358.61482542599157</v>
      </c>
      <c r="O116" s="537">
        <f>+C109+D110+D111+D112+D113+D114+D115+(D116/2)</f>
        <v>0</v>
      </c>
      <c r="P116" s="537">
        <f t="shared" si="7"/>
        <v>0</v>
      </c>
      <c r="Q116" s="537">
        <f t="shared" si="8"/>
        <v>0</v>
      </c>
      <c r="R116" s="537">
        <f t="shared" si="19"/>
        <v>213.83080000000001</v>
      </c>
      <c r="S116" s="537">
        <f t="shared" si="32"/>
        <v>213.83080000000001</v>
      </c>
      <c r="T116" s="539">
        <f t="shared" si="9"/>
        <v>213.83080000000001</v>
      </c>
      <c r="U116" s="458"/>
      <c r="V116" s="499">
        <f t="shared" si="10"/>
        <v>0</v>
      </c>
      <c r="W116" s="499"/>
      <c r="X116" s="499"/>
      <c r="Y116" s="499"/>
      <c r="Z116" s="499"/>
      <c r="AA116" s="499"/>
      <c r="AB116" s="540" t="str">
        <f t="shared" si="33"/>
        <v xml:space="preserve"> </v>
      </c>
      <c r="AC116" s="580" t="b">
        <f>IF(AD116=8,AF116)</f>
        <v>0</v>
      </c>
      <c r="AD116" s="580">
        <f t="shared" si="11"/>
        <v>1</v>
      </c>
      <c r="AE116" s="580">
        <f>IF(V116=0,0,8)</f>
        <v>0</v>
      </c>
      <c r="AF116" s="499">
        <f>SUM(V116:V128)/($B$106-B115)</f>
        <v>0</v>
      </c>
      <c r="AG116" s="499"/>
      <c r="AH116" s="512">
        <f>SUM(D110:D116)+$C$109</f>
        <v>0</v>
      </c>
      <c r="AI116" s="582" t="b">
        <f t="shared" si="20"/>
        <v>0</v>
      </c>
      <c r="AJ116" s="317">
        <f t="shared" si="21"/>
        <v>66.255548399999995</v>
      </c>
      <c r="AK116" s="503">
        <f t="shared" si="12"/>
        <v>0.91535047595051022</v>
      </c>
      <c r="AL116" s="319">
        <f t="shared" si="22"/>
        <v>278.56028065668761</v>
      </c>
      <c r="AM116" s="317">
        <f t="shared" si="23"/>
        <v>50.018549700000001</v>
      </c>
      <c r="AN116" s="504">
        <f t="shared" si="24"/>
        <v>0.76625250760411079</v>
      </c>
      <c r="AO116" s="321">
        <f t="shared" si="25"/>
        <v>213.83080789825695</v>
      </c>
      <c r="AP116" s="585">
        <f t="shared" si="13"/>
        <v>-478.01666208408989</v>
      </c>
      <c r="AQ116" s="321">
        <f t="shared" si="34"/>
        <v>-243</v>
      </c>
      <c r="AR116" s="505">
        <f t="shared" si="14"/>
        <v>-68.5</v>
      </c>
      <c r="AS116" s="506">
        <f t="shared" si="26"/>
        <v>492.39108855494453</v>
      </c>
      <c r="AT116" s="507">
        <f t="shared" si="35"/>
        <v>-213.83080789825695</v>
      </c>
      <c r="AU116" s="508">
        <f t="shared" si="27"/>
        <v>-264.18585418583291</v>
      </c>
      <c r="AV116" s="507"/>
      <c r="AW116" s="509">
        <f t="shared" si="28"/>
        <v>-105.252759000654</v>
      </c>
      <c r="AX116" s="509">
        <f t="shared" si="29"/>
        <v>36.752759000653988</v>
      </c>
      <c r="AY116" s="510">
        <f t="shared" si="15"/>
        <v>-110.21088767780351</v>
      </c>
      <c r="AZ116" s="510">
        <f t="shared" si="16"/>
        <v>272.08841654097472</v>
      </c>
      <c r="BA116" s="513">
        <f t="shared" si="30"/>
        <v>110.21088767780351</v>
      </c>
      <c r="BB116" s="513">
        <f t="shared" si="30"/>
        <v>272.08841654097472</v>
      </c>
      <c r="BC116" s="40">
        <f t="shared" si="31"/>
        <v>0</v>
      </c>
      <c r="BM116" s="241"/>
      <c r="BN116" s="241"/>
      <c r="BO116" s="241"/>
    </row>
    <row r="117" spans="1:130" ht="21" customHeight="1" thickBot="1" x14ac:dyDescent="0.45">
      <c r="B117" s="307">
        <v>9</v>
      </c>
      <c r="C117" s="308"/>
      <c r="D117" s="27">
        <v>0</v>
      </c>
      <c r="E117" s="309" t="s">
        <v>130</v>
      </c>
      <c r="F117" s="288"/>
      <c r="G117" s="288">
        <f t="shared" si="36"/>
        <v>0</v>
      </c>
      <c r="H117" s="572">
        <v>279.06049999999999</v>
      </c>
      <c r="I117" s="573">
        <v>79.962900599999998</v>
      </c>
      <c r="J117" s="537">
        <f t="shared" si="17"/>
        <v>79.962900599999998</v>
      </c>
      <c r="K117" s="537">
        <f t="shared" si="18"/>
        <v>39.981450299999999</v>
      </c>
      <c r="L117" s="537">
        <f t="shared" si="4"/>
        <v>0.64253956655634092</v>
      </c>
      <c r="M117" s="537">
        <f t="shared" si="5"/>
        <v>179.30741271299578</v>
      </c>
      <c r="N117" s="537">
        <f t="shared" si="6"/>
        <v>358.61482542599157</v>
      </c>
      <c r="O117" s="537">
        <f>+C109+D110+D111+D112+D113+D114+D115+D116+(D117/2)</f>
        <v>0</v>
      </c>
      <c r="P117" s="537">
        <f t="shared" si="7"/>
        <v>0</v>
      </c>
      <c r="Q117" s="537">
        <f t="shared" si="8"/>
        <v>0</v>
      </c>
      <c r="R117" s="537">
        <f t="shared" si="19"/>
        <v>213.83080000000001</v>
      </c>
      <c r="S117" s="537">
        <f t="shared" si="32"/>
        <v>213.83080000000001</v>
      </c>
      <c r="T117" s="539">
        <f t="shared" si="9"/>
        <v>213.83080000000001</v>
      </c>
      <c r="U117" s="458"/>
      <c r="V117" s="499">
        <f t="shared" si="10"/>
        <v>0</v>
      </c>
      <c r="W117" s="499"/>
      <c r="X117" s="499"/>
      <c r="Y117" s="499"/>
      <c r="Z117" s="499"/>
      <c r="AA117" s="499"/>
      <c r="AB117" s="540" t="str">
        <f t="shared" si="33"/>
        <v xml:space="preserve"> </v>
      </c>
      <c r="AC117" s="580" t="b">
        <f>IF(AD117=9,AF117)</f>
        <v>0</v>
      </c>
      <c r="AD117" s="580">
        <f t="shared" si="11"/>
        <v>1</v>
      </c>
      <c r="AE117" s="580">
        <f>IF(V117=0,0,9)</f>
        <v>0</v>
      </c>
      <c r="AF117" s="499">
        <f>SUM(V117:V128)/($B$106-B116)</f>
        <v>0</v>
      </c>
      <c r="AG117" s="499"/>
      <c r="AH117" s="512">
        <f>SUM(D110:D117)+$C$109</f>
        <v>0</v>
      </c>
      <c r="AI117" s="582" t="b">
        <f t="shared" si="20"/>
        <v>0</v>
      </c>
      <c r="AJ117" s="317">
        <f t="shared" si="21"/>
        <v>66.255548399999995</v>
      </c>
      <c r="AK117" s="503">
        <f t="shared" si="12"/>
        <v>0.91535047595051022</v>
      </c>
      <c r="AL117" s="319">
        <f t="shared" si="22"/>
        <v>278.56028065668761</v>
      </c>
      <c r="AM117" s="317">
        <f t="shared" si="23"/>
        <v>50.018549700000001</v>
      </c>
      <c r="AN117" s="504">
        <f t="shared" si="24"/>
        <v>0.76625250760411079</v>
      </c>
      <c r="AO117" s="321">
        <f t="shared" si="25"/>
        <v>213.83080789825695</v>
      </c>
      <c r="AP117" s="585">
        <f t="shared" si="13"/>
        <v>-300.404966539084</v>
      </c>
      <c r="AQ117" s="321">
        <f t="shared" si="34"/>
        <v>-283.5</v>
      </c>
      <c r="AR117" s="505">
        <f t="shared" si="14"/>
        <v>-109</v>
      </c>
      <c r="AS117" s="506">
        <f t="shared" si="26"/>
        <v>492.39108855494453</v>
      </c>
      <c r="AT117" s="507">
        <f t="shared" si="35"/>
        <v>-213.83080789825695</v>
      </c>
      <c r="AU117" s="508">
        <f t="shared" si="27"/>
        <v>-86.574158640827051</v>
      </c>
      <c r="AV117" s="507"/>
      <c r="AW117" s="509">
        <f t="shared" si="28"/>
        <v>-128.16481331850329</v>
      </c>
      <c r="AX117" s="509">
        <f t="shared" si="29"/>
        <v>19.16481331850332</v>
      </c>
      <c r="AY117" s="510">
        <f t="shared" si="15"/>
        <v>-90.508460939062559</v>
      </c>
      <c r="AZ117" s="510">
        <f t="shared" si="16"/>
        <v>521.78958562279138</v>
      </c>
      <c r="BA117" s="513">
        <f t="shared" si="30"/>
        <v>90.508460939062559</v>
      </c>
      <c r="BB117" s="513">
        <f t="shared" si="30"/>
        <v>521.78958562279138</v>
      </c>
      <c r="BC117" s="40">
        <f t="shared" si="31"/>
        <v>0</v>
      </c>
      <c r="BM117" s="241"/>
      <c r="BN117" s="241"/>
      <c r="BO117" s="241"/>
    </row>
    <row r="118" spans="1:130" ht="21" customHeight="1" thickBot="1" x14ac:dyDescent="0.45">
      <c r="B118" s="307">
        <v>10</v>
      </c>
      <c r="C118" s="308"/>
      <c r="D118" s="27">
        <v>0</v>
      </c>
      <c r="E118" s="309" t="s">
        <v>130</v>
      </c>
      <c r="F118" s="288"/>
      <c r="G118" s="288">
        <f t="shared" si="36"/>
        <v>0</v>
      </c>
      <c r="H118" s="572">
        <v>279.06049999999999</v>
      </c>
      <c r="I118" s="573">
        <v>79.962900599999998</v>
      </c>
      <c r="J118" s="537">
        <f t="shared" si="17"/>
        <v>79.962900599999998</v>
      </c>
      <c r="K118" s="537">
        <f t="shared" si="18"/>
        <v>39.981450299999999</v>
      </c>
      <c r="L118" s="537">
        <f t="shared" si="4"/>
        <v>0.64253956655634092</v>
      </c>
      <c r="M118" s="537">
        <f t="shared" si="5"/>
        <v>179.30741271299578</v>
      </c>
      <c r="N118" s="537">
        <f t="shared" si="6"/>
        <v>358.61482542599157</v>
      </c>
      <c r="O118" s="537">
        <f>+C109+D110+D111+D112+D113+D114+D115+D116+D117+(D118/2)</f>
        <v>0</v>
      </c>
      <c r="P118" s="537">
        <f t="shared" si="7"/>
        <v>0</v>
      </c>
      <c r="Q118" s="537">
        <f t="shared" si="8"/>
        <v>0</v>
      </c>
      <c r="R118" s="537">
        <f t="shared" si="19"/>
        <v>213.83080000000001</v>
      </c>
      <c r="S118" s="537">
        <f t="shared" si="32"/>
        <v>213.83080000000001</v>
      </c>
      <c r="T118" s="539">
        <f t="shared" si="9"/>
        <v>213.83080000000001</v>
      </c>
      <c r="U118" s="458"/>
      <c r="V118" s="499">
        <f t="shared" si="10"/>
        <v>0</v>
      </c>
      <c r="W118" s="499"/>
      <c r="X118" s="499"/>
      <c r="Y118" s="499"/>
      <c r="Z118" s="499"/>
      <c r="AA118" s="499"/>
      <c r="AB118" s="540" t="str">
        <f t="shared" si="33"/>
        <v xml:space="preserve"> </v>
      </c>
      <c r="AC118" s="580" t="b">
        <f>IF(AD118=10,AF118)</f>
        <v>0</v>
      </c>
      <c r="AD118" s="580">
        <f t="shared" si="11"/>
        <v>1</v>
      </c>
      <c r="AE118" s="580">
        <f>IF(V118=0,0,10)</f>
        <v>0</v>
      </c>
      <c r="AF118" s="499">
        <f>SUM(V118:V128)/($B$106-B117)</f>
        <v>0</v>
      </c>
      <c r="AG118" s="499"/>
      <c r="AH118" s="512">
        <f>SUM(D110:D118)+$C$109</f>
        <v>0</v>
      </c>
      <c r="AI118" s="582" t="b">
        <f t="shared" si="20"/>
        <v>0</v>
      </c>
      <c r="AJ118" s="317">
        <f t="shared" si="21"/>
        <v>66.255548399999995</v>
      </c>
      <c r="AK118" s="503">
        <f t="shared" si="12"/>
        <v>0.91535047595051022</v>
      </c>
      <c r="AL118" s="319">
        <f t="shared" si="22"/>
        <v>278.56028065668761</v>
      </c>
      <c r="AM118" s="317">
        <f t="shared" si="23"/>
        <v>50.018549700000001</v>
      </c>
      <c r="AN118" s="504">
        <f t="shared" si="24"/>
        <v>0.76625250760411079</v>
      </c>
      <c r="AO118" s="321">
        <f t="shared" si="25"/>
        <v>213.83080789825695</v>
      </c>
      <c r="AP118" s="585">
        <f t="shared" si="13"/>
        <v>-219.0243568746499</v>
      </c>
      <c r="AQ118" s="321">
        <f t="shared" si="34"/>
        <v>-324</v>
      </c>
      <c r="AR118" s="505">
        <f t="shared" si="14"/>
        <v>-149.5</v>
      </c>
      <c r="AS118" s="506">
        <f t="shared" si="26"/>
        <v>492.39108855494453</v>
      </c>
      <c r="AT118" s="507">
        <f t="shared" si="35"/>
        <v>-213.83080789825695</v>
      </c>
      <c r="AU118" s="508">
        <f t="shared" si="27"/>
        <v>-5.1935489763929468</v>
      </c>
      <c r="AV118" s="507"/>
      <c r="AW118" s="509">
        <f t="shared" si="28"/>
        <v>-151.07686763635263</v>
      </c>
      <c r="AX118" s="509">
        <f t="shared" si="29"/>
        <v>1.5768676363526535</v>
      </c>
      <c r="AY118" s="510">
        <f t="shared" si="15"/>
        <v>-76.782105569739571</v>
      </c>
      <c r="AZ118" s="510">
        <f t="shared" si="16"/>
        <v>6341.6863720599449</v>
      </c>
      <c r="BA118" s="513">
        <f t="shared" si="30"/>
        <v>76.782105569739571</v>
      </c>
      <c r="BB118" s="513">
        <f t="shared" si="30"/>
        <v>6341.6863720599449</v>
      </c>
      <c r="BC118" s="40">
        <f t="shared" si="31"/>
        <v>0</v>
      </c>
      <c r="BM118" s="241"/>
      <c r="BN118" s="241"/>
      <c r="BO118" s="241"/>
      <c r="BP118" s="51"/>
    </row>
    <row r="119" spans="1:130" ht="21" customHeight="1" thickBot="1" x14ac:dyDescent="0.45">
      <c r="A119" s="327"/>
      <c r="B119" s="307">
        <v>11</v>
      </c>
      <c r="C119" s="308"/>
      <c r="D119" s="27">
        <v>3</v>
      </c>
      <c r="E119" s="309" t="s">
        <v>130</v>
      </c>
      <c r="F119" s="288"/>
      <c r="G119" s="288">
        <f t="shared" si="36"/>
        <v>3.3</v>
      </c>
      <c r="H119" s="572">
        <v>279.06049999999999</v>
      </c>
      <c r="I119" s="573">
        <v>79.962900599999998</v>
      </c>
      <c r="J119" s="537">
        <f t="shared" si="17"/>
        <v>76.962900599999998</v>
      </c>
      <c r="K119" s="537">
        <f t="shared" si="18"/>
        <v>38.481450299999999</v>
      </c>
      <c r="L119" s="537">
        <f t="shared" si="4"/>
        <v>0.62226123201233485</v>
      </c>
      <c r="M119" s="537">
        <f t="shared" si="5"/>
        <v>173.64853053597815</v>
      </c>
      <c r="N119" s="537">
        <f t="shared" si="6"/>
        <v>347.29706107195631</v>
      </c>
      <c r="O119" s="537">
        <f>+C109+D110+D111+D112+D113+D114+D115+D116+D117+D118+(D119/2)</f>
        <v>1.5</v>
      </c>
      <c r="P119" s="537">
        <f t="shared" si="7"/>
        <v>2.6176948307873125E-2</v>
      </c>
      <c r="Q119" s="537">
        <f t="shared" si="8"/>
        <v>9.091177215156856</v>
      </c>
      <c r="R119" s="537">
        <f t="shared" si="19"/>
        <v>213.83080000000001</v>
      </c>
      <c r="S119" s="537">
        <f t="shared" si="32"/>
        <v>222.92197721515686</v>
      </c>
      <c r="T119" s="539">
        <f t="shared" si="9"/>
        <v>222.92197721515686</v>
      </c>
      <c r="U119" s="458"/>
      <c r="V119" s="499">
        <f t="shared" si="10"/>
        <v>0</v>
      </c>
      <c r="W119" s="499"/>
      <c r="X119" s="499"/>
      <c r="Y119" s="499"/>
      <c r="Z119" s="499"/>
      <c r="AA119" s="499"/>
      <c r="AB119" s="540" t="str">
        <f t="shared" si="33"/>
        <v>use the locking pin</v>
      </c>
      <c r="AC119" s="580" t="b">
        <f>IF(AD119=11,AF119)</f>
        <v>0</v>
      </c>
      <c r="AD119" s="580">
        <f t="shared" si="11"/>
        <v>1</v>
      </c>
      <c r="AE119" s="580">
        <f>IF(V119=0,0,11)</f>
        <v>0</v>
      </c>
      <c r="AF119" s="499">
        <f>SUM(V119:V128)/($B$106-B118)</f>
        <v>0</v>
      </c>
      <c r="AG119" s="499"/>
      <c r="AH119" s="512">
        <f>SUM(D110:D119)+$C$109</f>
        <v>3</v>
      </c>
      <c r="AI119" s="582" t="b">
        <f t="shared" si="20"/>
        <v>0</v>
      </c>
      <c r="AJ119" s="317">
        <f t="shared" si="21"/>
        <v>63.255548399999995</v>
      </c>
      <c r="AK119" s="503">
        <f t="shared" si="12"/>
        <v>0.89302252578859875</v>
      </c>
      <c r="AL119" s="319">
        <f t="shared" si="22"/>
        <v>271.76541876825956</v>
      </c>
      <c r="AM119" s="317">
        <f t="shared" si="23"/>
        <v>53.018549700000001</v>
      </c>
      <c r="AN119" s="504">
        <f t="shared" si="24"/>
        <v>0.79883030781287157</v>
      </c>
      <c r="AO119" s="321">
        <f t="shared" si="25"/>
        <v>222.92198511341383</v>
      </c>
      <c r="AP119" s="585">
        <f t="shared" si="13"/>
        <v>-172.33758606715872</v>
      </c>
      <c r="AQ119" s="321">
        <f t="shared" si="34"/>
        <v>-364.5</v>
      </c>
      <c r="AR119" s="505">
        <f t="shared" si="14"/>
        <v>-190</v>
      </c>
      <c r="AS119" s="506">
        <f t="shared" si="26"/>
        <v>494.68740388167339</v>
      </c>
      <c r="AT119" s="507">
        <f t="shared" si="35"/>
        <v>-222.92198511341383</v>
      </c>
      <c r="AU119" s="508">
        <f t="shared" si="27"/>
        <v>50.584399046255101</v>
      </c>
      <c r="AV119" s="507"/>
      <c r="AW119" s="509">
        <f t="shared" si="28"/>
        <v>-170.57149678084915</v>
      </c>
      <c r="AX119" s="509">
        <f t="shared" si="29"/>
        <v>-19.428503219150851</v>
      </c>
      <c r="AY119" s="510">
        <f t="shared" si="15"/>
        <v>-68.006672972470426</v>
      </c>
      <c r="AZ119" s="510">
        <f t="shared" si="16"/>
        <v>-514.7076893778883</v>
      </c>
      <c r="BA119" s="513">
        <f t="shared" si="30"/>
        <v>68.006672972470426</v>
      </c>
      <c r="BB119" s="513">
        <f t="shared" si="30"/>
        <v>514.7076893778883</v>
      </c>
      <c r="BC119" s="40">
        <f t="shared" si="31"/>
        <v>0.3</v>
      </c>
      <c r="BM119" s="241"/>
      <c r="BN119" s="241"/>
      <c r="BO119" s="241"/>
      <c r="BP119" s="51"/>
    </row>
    <row r="120" spans="1:130" ht="21" customHeight="1" thickBot="1" x14ac:dyDescent="0.45">
      <c r="A120" s="327"/>
      <c r="B120" s="307">
        <v>12</v>
      </c>
      <c r="C120" s="308"/>
      <c r="D120" s="27">
        <v>0</v>
      </c>
      <c r="E120" s="309" t="s">
        <v>130</v>
      </c>
      <c r="F120" s="288"/>
      <c r="G120" s="288">
        <f t="shared" si="36"/>
        <v>0.3</v>
      </c>
      <c r="H120" s="572">
        <v>279.06049999999999</v>
      </c>
      <c r="I120" s="573">
        <v>79.962900599999998</v>
      </c>
      <c r="J120" s="537">
        <f t="shared" si="17"/>
        <v>79.962900599999998</v>
      </c>
      <c r="K120" s="537">
        <f t="shared" si="18"/>
        <v>39.981450299999999</v>
      </c>
      <c r="L120" s="537">
        <f t="shared" si="4"/>
        <v>0.64253956655634092</v>
      </c>
      <c r="M120" s="537">
        <f t="shared" si="5"/>
        <v>179.30741271299578</v>
      </c>
      <c r="N120" s="537">
        <f t="shared" si="6"/>
        <v>358.61482542599157</v>
      </c>
      <c r="O120" s="537">
        <f>+C109+D110+D111+D112+D113+D114+D115+D116+D117+D118+D119+(D120/2)</f>
        <v>3</v>
      </c>
      <c r="P120" s="537">
        <f t="shared" si="7"/>
        <v>5.2335956242943779E-2</v>
      </c>
      <c r="Q120" s="537">
        <f t="shared" si="8"/>
        <v>18.768449811565617</v>
      </c>
      <c r="R120" s="537">
        <f t="shared" si="19"/>
        <v>222.92197721515686</v>
      </c>
      <c r="S120" s="537">
        <f t="shared" si="32"/>
        <v>241.69042702672249</v>
      </c>
      <c r="T120" s="539">
        <f t="shared" si="9"/>
        <v>241.69042702672249</v>
      </c>
      <c r="U120" s="458"/>
      <c r="V120" s="499">
        <f t="shared" si="10"/>
        <v>0</v>
      </c>
      <c r="W120" s="499"/>
      <c r="X120" s="499"/>
      <c r="Y120" s="499"/>
      <c r="Z120" s="499"/>
      <c r="AA120" s="499"/>
      <c r="AB120" s="540" t="str">
        <f t="shared" si="33"/>
        <v>use the locking pin</v>
      </c>
      <c r="AC120" s="580" t="b">
        <f>IF(AD120=12,AF120)</f>
        <v>0</v>
      </c>
      <c r="AD120" s="580">
        <f t="shared" si="11"/>
        <v>1</v>
      </c>
      <c r="AE120" s="580">
        <f>IF(V120=0,0,12)</f>
        <v>0</v>
      </c>
      <c r="AF120" s="499">
        <f>SUM(V120:V128)/($B$106-B119)</f>
        <v>0</v>
      </c>
      <c r="AG120" s="499"/>
      <c r="AH120" s="512">
        <f>SUM(D110:D120)+$C$109</f>
        <v>3</v>
      </c>
      <c r="AI120" s="582" t="b">
        <f t="shared" si="20"/>
        <v>0</v>
      </c>
      <c r="AJ120" s="317">
        <f t="shared" si="21"/>
        <v>63.255548399999995</v>
      </c>
      <c r="AK120" s="503">
        <f t="shared" si="12"/>
        <v>0.89302252578859875</v>
      </c>
      <c r="AL120" s="319">
        <f t="shared" si="22"/>
        <v>271.76541876825956</v>
      </c>
      <c r="AM120" s="317">
        <f t="shared" si="23"/>
        <v>53.018549700000001</v>
      </c>
      <c r="AN120" s="504">
        <f t="shared" si="24"/>
        <v>0.79883030781287157</v>
      </c>
      <c r="AO120" s="321">
        <f t="shared" si="25"/>
        <v>222.92198511341383</v>
      </c>
      <c r="AP120" s="585">
        <f t="shared" si="13"/>
        <v>-142.05701237639983</v>
      </c>
      <c r="AQ120" s="321">
        <f t="shared" si="34"/>
        <v>-405</v>
      </c>
      <c r="AR120" s="505">
        <f t="shared" si="14"/>
        <v>-230.5</v>
      </c>
      <c r="AS120" s="506">
        <f t="shared" si="26"/>
        <v>494.68740388167339</v>
      </c>
      <c r="AT120" s="507">
        <f t="shared" si="35"/>
        <v>-222.92198511341383</v>
      </c>
      <c r="AU120" s="508">
        <f t="shared" si="27"/>
        <v>80.864972737014</v>
      </c>
      <c r="AV120" s="507"/>
      <c r="AW120" s="509">
        <f t="shared" si="28"/>
        <v>-192.82089988622357</v>
      </c>
      <c r="AX120" s="509">
        <f t="shared" si="29"/>
        <v>-37.679100113776428</v>
      </c>
      <c r="AY120" s="510">
        <f t="shared" si="15"/>
        <v>-60.159453704679976</v>
      </c>
      <c r="AZ120" s="510">
        <f t="shared" si="16"/>
        <v>-265.39911966591126</v>
      </c>
      <c r="BA120" s="513">
        <f t="shared" si="30"/>
        <v>60.159453704679976</v>
      </c>
      <c r="BB120" s="513">
        <f t="shared" si="30"/>
        <v>265.39911966591126</v>
      </c>
      <c r="BC120" s="40">
        <f t="shared" si="31"/>
        <v>0.3</v>
      </c>
      <c r="BM120" s="241"/>
      <c r="BN120" s="241"/>
      <c r="BO120" s="241"/>
      <c r="BP120" s="51"/>
    </row>
    <row r="121" spans="1:130" ht="21" customHeight="1" thickBot="1" x14ac:dyDescent="0.45">
      <c r="B121" s="307">
        <v>13</v>
      </c>
      <c r="C121" s="308"/>
      <c r="D121" s="27">
        <v>0</v>
      </c>
      <c r="E121" s="309" t="s">
        <v>130</v>
      </c>
      <c r="F121" s="288"/>
      <c r="G121" s="288">
        <f t="shared" si="36"/>
        <v>0.3</v>
      </c>
      <c r="H121" s="572">
        <v>279.06049999999999</v>
      </c>
      <c r="I121" s="573">
        <v>79.962900599999998</v>
      </c>
      <c r="J121" s="537">
        <f t="shared" si="17"/>
        <v>79.962900599999998</v>
      </c>
      <c r="K121" s="537">
        <f t="shared" si="18"/>
        <v>39.981450299999999</v>
      </c>
      <c r="L121" s="537">
        <f t="shared" si="4"/>
        <v>0.64253956655634092</v>
      </c>
      <c r="M121" s="537">
        <f t="shared" si="5"/>
        <v>179.30741271299578</v>
      </c>
      <c r="N121" s="537">
        <f t="shared" si="6"/>
        <v>358.61482542599157</v>
      </c>
      <c r="O121" s="537">
        <f>+C109+D110+D111+D112+D113+D114+D115+D116+D117+D118+D119+D120+(D121/2)</f>
        <v>3</v>
      </c>
      <c r="P121" s="537">
        <f t="shared" si="7"/>
        <v>5.2335956242943779E-2</v>
      </c>
      <c r="Q121" s="537">
        <f t="shared" si="8"/>
        <v>18.768449811565617</v>
      </c>
      <c r="R121" s="537">
        <f t="shared" si="19"/>
        <v>241.69042702672249</v>
      </c>
      <c r="S121" s="537">
        <f t="shared" si="32"/>
        <v>260.45887683828812</v>
      </c>
      <c r="T121" s="539">
        <f t="shared" si="9"/>
        <v>260.45887683828812</v>
      </c>
      <c r="U121" s="458"/>
      <c r="V121" s="499">
        <f t="shared" si="10"/>
        <v>0</v>
      </c>
      <c r="W121" s="499"/>
      <c r="X121" s="499"/>
      <c r="Y121" s="499"/>
      <c r="Z121" s="499"/>
      <c r="AA121" s="499"/>
      <c r="AB121" s="540" t="str">
        <f t="shared" si="33"/>
        <v>use the locking pin</v>
      </c>
      <c r="AC121" s="580" t="b">
        <f>IF(AD121=13,AF121)</f>
        <v>0</v>
      </c>
      <c r="AD121" s="580">
        <f t="shared" si="11"/>
        <v>1</v>
      </c>
      <c r="AE121" s="580">
        <f>IF(V121=0,0,13)</f>
        <v>0</v>
      </c>
      <c r="AF121" s="499">
        <f>SUM(V121:V128)/($B$106-B120)</f>
        <v>0</v>
      </c>
      <c r="AG121" s="499"/>
      <c r="AH121" s="512">
        <f>SUM(D110:D121)+$C$109</f>
        <v>3</v>
      </c>
      <c r="AI121" s="582" t="b">
        <f t="shared" si="20"/>
        <v>0</v>
      </c>
      <c r="AJ121" s="317">
        <f t="shared" si="21"/>
        <v>63.255548399999995</v>
      </c>
      <c r="AK121" s="503">
        <f t="shared" si="12"/>
        <v>0.89302252578859875</v>
      </c>
      <c r="AL121" s="319">
        <f t="shared" si="22"/>
        <v>271.76541876825956</v>
      </c>
      <c r="AM121" s="317">
        <f t="shared" si="23"/>
        <v>53.018549700000001</v>
      </c>
      <c r="AN121" s="504">
        <f t="shared" si="24"/>
        <v>0.79883030781287157</v>
      </c>
      <c r="AO121" s="321">
        <f t="shared" si="25"/>
        <v>222.92198511341383</v>
      </c>
      <c r="AP121" s="585">
        <f t="shared" si="13"/>
        <v>-120.82708986258361</v>
      </c>
      <c r="AQ121" s="321">
        <f t="shared" si="34"/>
        <v>-445.5</v>
      </c>
      <c r="AR121" s="505">
        <f t="shared" si="14"/>
        <v>-271</v>
      </c>
      <c r="AS121" s="506">
        <f t="shared" si="26"/>
        <v>494.68740388167339</v>
      </c>
      <c r="AT121" s="507">
        <f t="shared" si="35"/>
        <v>-222.92198511341383</v>
      </c>
      <c r="AU121" s="508">
        <f t="shared" si="27"/>
        <v>102.09489525083022</v>
      </c>
      <c r="AV121" s="507"/>
      <c r="AW121" s="509">
        <f t="shared" si="28"/>
        <v>-215.07030299159797</v>
      </c>
      <c r="AX121" s="509">
        <f t="shared" si="29"/>
        <v>-55.929697008402016</v>
      </c>
      <c r="AY121" s="510">
        <f t="shared" si="15"/>
        <v>-53.935851852373922</v>
      </c>
      <c r="AZ121" s="510">
        <f t="shared" si="16"/>
        <v>-178.79589082161047</v>
      </c>
      <c r="BA121" s="513">
        <f t="shared" si="30"/>
        <v>53.935851852373922</v>
      </c>
      <c r="BB121" s="513">
        <f t="shared" si="30"/>
        <v>178.79589082161047</v>
      </c>
      <c r="BC121" s="40">
        <f t="shared" si="31"/>
        <v>0.3</v>
      </c>
      <c r="BM121" s="241"/>
      <c r="BN121" s="241"/>
      <c r="BO121" s="241"/>
      <c r="BP121" s="51"/>
      <c r="DE121" s="226"/>
    </row>
    <row r="122" spans="1:130" ht="21" customHeight="1" thickBot="1" x14ac:dyDescent="0.45">
      <c r="B122" s="307">
        <v>14</v>
      </c>
      <c r="C122" s="308"/>
      <c r="D122" s="27">
        <v>0</v>
      </c>
      <c r="E122" s="309" t="s">
        <v>130</v>
      </c>
      <c r="F122" s="288"/>
      <c r="G122" s="288">
        <f t="shared" si="36"/>
        <v>0.3</v>
      </c>
      <c r="H122" s="572">
        <v>279.06049999999999</v>
      </c>
      <c r="I122" s="573">
        <v>79.962900599999998</v>
      </c>
      <c r="J122" s="537">
        <f t="shared" si="17"/>
        <v>79.962900599999998</v>
      </c>
      <c r="K122" s="537">
        <f t="shared" si="18"/>
        <v>39.981450299999999</v>
      </c>
      <c r="L122" s="537">
        <f t="shared" si="4"/>
        <v>0.64253956655634092</v>
      </c>
      <c r="M122" s="537">
        <f t="shared" si="5"/>
        <v>179.30741271299578</v>
      </c>
      <c r="N122" s="537">
        <f t="shared" si="6"/>
        <v>358.61482542599157</v>
      </c>
      <c r="O122" s="537">
        <f>+C109+D110+D111+D112+D113+D114+D115+D116+D117+D118+D119+D120+D121+(D122/2)</f>
        <v>3</v>
      </c>
      <c r="P122" s="537">
        <f t="shared" si="7"/>
        <v>5.2335956242943779E-2</v>
      </c>
      <c r="Q122" s="537">
        <f t="shared" si="8"/>
        <v>18.768449811565617</v>
      </c>
      <c r="R122" s="537">
        <f t="shared" si="19"/>
        <v>260.45887683828812</v>
      </c>
      <c r="S122" s="537">
        <f t="shared" si="32"/>
        <v>279.22732664985375</v>
      </c>
      <c r="T122" s="539">
        <f t="shared" si="9"/>
        <v>279.22732664985375</v>
      </c>
      <c r="U122" s="458"/>
      <c r="V122" s="499">
        <f t="shared" si="10"/>
        <v>0</v>
      </c>
      <c r="W122" s="499"/>
      <c r="X122" s="499"/>
      <c r="Y122" s="499"/>
      <c r="Z122" s="499"/>
      <c r="AA122" s="499"/>
      <c r="AB122" s="540" t="str">
        <f t="shared" si="33"/>
        <v>use the locking pin</v>
      </c>
      <c r="AC122" s="580" t="b">
        <f>IF(AD122=14,AF122)</f>
        <v>0</v>
      </c>
      <c r="AD122" s="580">
        <f t="shared" si="11"/>
        <v>1</v>
      </c>
      <c r="AE122" s="580">
        <f>IF(V122=0,0,14)</f>
        <v>0</v>
      </c>
      <c r="AF122" s="499">
        <f>SUM(V122:V128)/($B$106-B121)</f>
        <v>0</v>
      </c>
      <c r="AG122" s="499"/>
      <c r="AH122" s="512">
        <f>SUM(D110:D122)+$C$109</f>
        <v>3</v>
      </c>
      <c r="AI122" s="582" t="b">
        <f t="shared" si="20"/>
        <v>0</v>
      </c>
      <c r="AJ122" s="317">
        <f t="shared" si="21"/>
        <v>63.255548399999995</v>
      </c>
      <c r="AK122" s="503">
        <f t="shared" si="12"/>
        <v>0.89302252578859875</v>
      </c>
      <c r="AL122" s="319">
        <f t="shared" si="22"/>
        <v>271.76541876825956</v>
      </c>
      <c r="AM122" s="317">
        <f t="shared" si="23"/>
        <v>53.018549700000001</v>
      </c>
      <c r="AN122" s="504">
        <f t="shared" si="24"/>
        <v>0.79883030781287157</v>
      </c>
      <c r="AO122" s="321">
        <f t="shared" si="25"/>
        <v>222.92198511341383</v>
      </c>
      <c r="AP122" s="585">
        <f t="shared" si="13"/>
        <v>-105.11762874080307</v>
      </c>
      <c r="AQ122" s="321">
        <f t="shared" si="34"/>
        <v>-486</v>
      </c>
      <c r="AR122" s="505">
        <f t="shared" si="14"/>
        <v>-311.5</v>
      </c>
      <c r="AS122" s="506">
        <f t="shared" si="26"/>
        <v>494.68740388167339</v>
      </c>
      <c r="AT122" s="507">
        <f t="shared" si="35"/>
        <v>-222.92198511341383</v>
      </c>
      <c r="AU122" s="508">
        <f t="shared" si="27"/>
        <v>117.80435637261075</v>
      </c>
      <c r="AV122" s="507"/>
      <c r="AW122" s="509">
        <f t="shared" si="28"/>
        <v>-237.3197060969724</v>
      </c>
      <c r="AX122" s="509">
        <f t="shared" si="29"/>
        <v>-74.180293903027604</v>
      </c>
      <c r="AY122" s="510">
        <f t="shared" si="15"/>
        <v>-48.879211047312126</v>
      </c>
      <c r="AZ122" s="510">
        <f t="shared" si="16"/>
        <v>-134.80669155978984</v>
      </c>
      <c r="BA122" s="513">
        <f t="shared" si="30"/>
        <v>48.879211047312126</v>
      </c>
      <c r="BB122" s="513">
        <f t="shared" si="30"/>
        <v>134.80669155978984</v>
      </c>
      <c r="BC122" s="40">
        <f t="shared" si="31"/>
        <v>0.3</v>
      </c>
      <c r="BM122" s="241"/>
      <c r="BN122" s="241"/>
      <c r="BO122" s="241"/>
      <c r="BP122" s="51"/>
      <c r="DE122" s="226"/>
    </row>
    <row r="123" spans="1:130" ht="21" customHeight="1" thickBot="1" x14ac:dyDescent="0.45">
      <c r="B123" s="307">
        <v>15</v>
      </c>
      <c r="C123" s="308"/>
      <c r="D123" s="27">
        <v>0</v>
      </c>
      <c r="E123" s="309" t="s">
        <v>130</v>
      </c>
      <c r="F123" s="288"/>
      <c r="G123" s="288">
        <f t="shared" si="36"/>
        <v>0.3</v>
      </c>
      <c r="H123" s="572">
        <v>279.06049999999999</v>
      </c>
      <c r="I123" s="573">
        <v>79.962900599999998</v>
      </c>
      <c r="J123" s="537">
        <f t="shared" si="17"/>
        <v>79.962900599999998</v>
      </c>
      <c r="K123" s="537">
        <f t="shared" si="18"/>
        <v>39.981450299999999</v>
      </c>
      <c r="L123" s="537">
        <f t="shared" si="4"/>
        <v>0.64253956655634092</v>
      </c>
      <c r="M123" s="537">
        <f t="shared" si="5"/>
        <v>179.30741271299578</v>
      </c>
      <c r="N123" s="537">
        <f t="shared" si="6"/>
        <v>358.61482542599157</v>
      </c>
      <c r="O123" s="537">
        <f>+C109+D110+D111+D112+D113+D114+D115+D116+D117+D118+D119+D120+D121+D122+(D123/2)</f>
        <v>3</v>
      </c>
      <c r="P123" s="537">
        <f t="shared" si="7"/>
        <v>5.2335956242943779E-2</v>
      </c>
      <c r="Q123" s="537">
        <f t="shared" si="8"/>
        <v>18.768449811565617</v>
      </c>
      <c r="R123" s="537">
        <f t="shared" si="19"/>
        <v>279.22732664985375</v>
      </c>
      <c r="S123" s="537">
        <f t="shared" si="32"/>
        <v>297.99577646141938</v>
      </c>
      <c r="T123" s="539">
        <f t="shared" si="9"/>
        <v>297.99577646141938</v>
      </c>
      <c r="U123" s="458"/>
      <c r="V123" s="499">
        <f t="shared" si="10"/>
        <v>0</v>
      </c>
      <c r="W123" s="499"/>
      <c r="X123" s="499"/>
      <c r="Y123" s="499"/>
      <c r="Z123" s="499"/>
      <c r="AA123" s="499"/>
      <c r="AB123" s="540" t="str">
        <f t="shared" si="33"/>
        <v>use the locking pin</v>
      </c>
      <c r="AC123" s="580" t="b">
        <f>IF(AD123=15,AF123)</f>
        <v>0</v>
      </c>
      <c r="AD123" s="580">
        <f t="shared" si="11"/>
        <v>1</v>
      </c>
      <c r="AE123" s="580">
        <f>IF(V123=0,0,15)</f>
        <v>0</v>
      </c>
      <c r="AF123" s="499">
        <f>SUM(V123:V128)/($B$106-B122)</f>
        <v>0</v>
      </c>
      <c r="AG123" s="499"/>
      <c r="AH123" s="512">
        <f>SUM(D110:D123)+$C$109</f>
        <v>3</v>
      </c>
      <c r="AI123" s="582" t="b">
        <f t="shared" si="20"/>
        <v>0</v>
      </c>
      <c r="AJ123" s="317">
        <f t="shared" si="21"/>
        <v>63.255548399999995</v>
      </c>
      <c r="AK123" s="503">
        <f t="shared" si="12"/>
        <v>0.89302252578859875</v>
      </c>
      <c r="AL123" s="319">
        <f t="shared" si="22"/>
        <v>271.76541876825956</v>
      </c>
      <c r="AM123" s="317">
        <f t="shared" si="23"/>
        <v>53.018549700000001</v>
      </c>
      <c r="AN123" s="504">
        <f t="shared" si="24"/>
        <v>0.79883030781287157</v>
      </c>
      <c r="AO123" s="321">
        <f t="shared" si="25"/>
        <v>222.92198511341383</v>
      </c>
      <c r="AP123" s="585">
        <f t="shared" si="13"/>
        <v>-93.023128843068633</v>
      </c>
      <c r="AQ123" s="321">
        <f t="shared" si="34"/>
        <v>-526.5</v>
      </c>
      <c r="AR123" s="505">
        <f t="shared" si="14"/>
        <v>-352</v>
      </c>
      <c r="AS123" s="506">
        <f t="shared" si="26"/>
        <v>494.68740388167339</v>
      </c>
      <c r="AT123" s="507">
        <f t="shared" si="35"/>
        <v>-222.92198511341383</v>
      </c>
      <c r="AU123" s="508">
        <f t="shared" si="27"/>
        <v>129.89885627034519</v>
      </c>
      <c r="AV123" s="507"/>
      <c r="AW123" s="509">
        <f t="shared" si="28"/>
        <v>-259.56910920234685</v>
      </c>
      <c r="AX123" s="509">
        <f t="shared" si="29"/>
        <v>-92.430890797653177</v>
      </c>
      <c r="AY123" s="510">
        <f t="shared" si="15"/>
        <v>-44.689447198269001</v>
      </c>
      <c r="AZ123" s="510">
        <f t="shared" si="16"/>
        <v>-108.18893893267445</v>
      </c>
      <c r="BA123" s="513">
        <f t="shared" si="30"/>
        <v>44.689447198269001</v>
      </c>
      <c r="BB123" s="513">
        <f t="shared" si="30"/>
        <v>108.18893893267445</v>
      </c>
      <c r="BC123" s="40">
        <f t="shared" si="31"/>
        <v>0.3</v>
      </c>
      <c r="BM123" s="241"/>
      <c r="BN123" s="241"/>
      <c r="BO123" s="241"/>
      <c r="BP123" s="51"/>
      <c r="DE123" s="226"/>
    </row>
    <row r="124" spans="1:130" ht="21" customHeight="1" thickBot="1" x14ac:dyDescent="0.45">
      <c r="B124" s="307">
        <v>16</v>
      </c>
      <c r="C124" s="308"/>
      <c r="D124" s="27">
        <v>0</v>
      </c>
      <c r="E124" s="309" t="s">
        <v>130</v>
      </c>
      <c r="F124" s="288"/>
      <c r="G124" s="288">
        <f t="shared" si="36"/>
        <v>0.3</v>
      </c>
      <c r="H124" s="572">
        <v>279.06049999999999</v>
      </c>
      <c r="I124" s="573">
        <v>79.962900599999998</v>
      </c>
      <c r="J124" s="537">
        <f t="shared" si="17"/>
        <v>79.962900599999998</v>
      </c>
      <c r="K124" s="537">
        <f t="shared" si="18"/>
        <v>39.981450299999999</v>
      </c>
      <c r="L124" s="537">
        <f t="shared" si="4"/>
        <v>0.64253956655634092</v>
      </c>
      <c r="M124" s="537">
        <f t="shared" si="5"/>
        <v>179.30741271299578</v>
      </c>
      <c r="N124" s="537">
        <f t="shared" si="6"/>
        <v>358.61482542599157</v>
      </c>
      <c r="O124" s="537">
        <f>+C109+D110+D111+D112+D113+D114+D115+D116+D117+D118+D119+D120+D121+D122+D123+(D124/2)</f>
        <v>3</v>
      </c>
      <c r="P124" s="537">
        <f t="shared" si="7"/>
        <v>5.2335956242943779E-2</v>
      </c>
      <c r="Q124" s="537">
        <f t="shared" si="8"/>
        <v>18.768449811565617</v>
      </c>
      <c r="R124" s="537">
        <f t="shared" si="19"/>
        <v>297.99577646141938</v>
      </c>
      <c r="S124" s="537">
        <f t="shared" si="32"/>
        <v>316.76422627298501</v>
      </c>
      <c r="T124" s="539">
        <f t="shared" si="9"/>
        <v>316.76422627298501</v>
      </c>
      <c r="U124" s="458"/>
      <c r="V124" s="499">
        <f t="shared" si="10"/>
        <v>0</v>
      </c>
      <c r="W124" s="499"/>
      <c r="X124" s="499"/>
      <c r="Y124" s="499"/>
      <c r="Z124" s="499"/>
      <c r="AA124" s="499"/>
      <c r="AB124" s="540" t="str">
        <f t="shared" si="33"/>
        <v>use the locking pin</v>
      </c>
      <c r="AC124" s="580" t="b">
        <f>IF(AD124=16,AF124)</f>
        <v>0</v>
      </c>
      <c r="AD124" s="580">
        <f t="shared" si="11"/>
        <v>1</v>
      </c>
      <c r="AE124" s="580">
        <f>IF(V124=0,0,16)</f>
        <v>0</v>
      </c>
      <c r="AF124" s="499">
        <f>SUM(V124:V128)/($B$106-B123)</f>
        <v>0</v>
      </c>
      <c r="AG124" s="499"/>
      <c r="AH124" s="512">
        <f>SUM(D110:D124)+$C$109</f>
        <v>3</v>
      </c>
      <c r="AI124" s="582" t="b">
        <f t="shared" si="20"/>
        <v>0</v>
      </c>
      <c r="AJ124" s="317">
        <f t="shared" si="21"/>
        <v>63.255548399999995</v>
      </c>
      <c r="AK124" s="503">
        <f t="shared" si="12"/>
        <v>0.89302252578859875</v>
      </c>
      <c r="AL124" s="319">
        <f t="shared" si="22"/>
        <v>271.76541876825956</v>
      </c>
      <c r="AM124" s="317">
        <f t="shared" si="23"/>
        <v>53.018549700000001</v>
      </c>
      <c r="AN124" s="504">
        <f t="shared" si="24"/>
        <v>0.79883030781287157</v>
      </c>
      <c r="AO124" s="321">
        <f t="shared" si="25"/>
        <v>222.92198511341383</v>
      </c>
      <c r="AP124" s="585">
        <f t="shared" si="13"/>
        <v>-83.424563956076838</v>
      </c>
      <c r="AQ124" s="321">
        <f t="shared" si="34"/>
        <v>-567</v>
      </c>
      <c r="AR124" s="505">
        <f t="shared" si="14"/>
        <v>-392.5</v>
      </c>
      <c r="AS124" s="506">
        <f t="shared" si="26"/>
        <v>494.68740388167339</v>
      </c>
      <c r="AT124" s="507">
        <f t="shared" si="35"/>
        <v>-222.92198511341383</v>
      </c>
      <c r="AU124" s="508">
        <f t="shared" si="27"/>
        <v>139.49742115733699</v>
      </c>
      <c r="AV124" s="507"/>
      <c r="AW124" s="509">
        <f t="shared" si="28"/>
        <v>-281.81851230772122</v>
      </c>
      <c r="AX124" s="509">
        <f t="shared" si="29"/>
        <v>-110.68148769227878</v>
      </c>
      <c r="AY124" s="510">
        <f t="shared" si="15"/>
        <v>-41.161242052593806</v>
      </c>
      <c r="AZ124" s="510">
        <f t="shared" si="16"/>
        <v>-90.349345753306196</v>
      </c>
      <c r="BA124" s="513">
        <f t="shared" si="30"/>
        <v>41.161242052593806</v>
      </c>
      <c r="BB124" s="513">
        <f t="shared" si="30"/>
        <v>90.349345753306196</v>
      </c>
      <c r="BC124" s="40">
        <f t="shared" si="31"/>
        <v>0.3</v>
      </c>
      <c r="BM124" s="241"/>
      <c r="BN124" s="241"/>
      <c r="BO124" s="241"/>
      <c r="BP124" s="51"/>
      <c r="DE124" s="226"/>
    </row>
    <row r="125" spans="1:130" ht="21" customHeight="1" thickBot="1" x14ac:dyDescent="0.45">
      <c r="B125" s="307">
        <v>17</v>
      </c>
      <c r="C125" s="308"/>
      <c r="D125" s="27">
        <v>0</v>
      </c>
      <c r="E125" s="309" t="s">
        <v>130</v>
      </c>
      <c r="F125" s="288"/>
      <c r="G125" s="288">
        <f t="shared" si="36"/>
        <v>0.3</v>
      </c>
      <c r="H125" s="572">
        <v>279.06049999999999</v>
      </c>
      <c r="I125" s="573">
        <v>79.962900599999998</v>
      </c>
      <c r="J125" s="537">
        <f t="shared" si="17"/>
        <v>79.962900599999998</v>
      </c>
      <c r="K125" s="537">
        <f t="shared" si="18"/>
        <v>39.981450299999999</v>
      </c>
      <c r="L125" s="537">
        <f t="shared" si="4"/>
        <v>0.64253956655634092</v>
      </c>
      <c r="M125" s="537">
        <f t="shared" si="5"/>
        <v>179.30741271299578</v>
      </c>
      <c r="N125" s="537">
        <f t="shared" si="6"/>
        <v>358.61482542599157</v>
      </c>
      <c r="O125" s="537">
        <f>+C109+D110+D111+D112+D113+D114+D115+D116+D117+D118+D119+D120+D121+D122+D123+D124+(D125/2)</f>
        <v>3</v>
      </c>
      <c r="P125" s="537">
        <f t="shared" si="7"/>
        <v>5.2335956242943779E-2</v>
      </c>
      <c r="Q125" s="537">
        <f t="shared" si="8"/>
        <v>18.768449811565617</v>
      </c>
      <c r="R125" s="537">
        <f t="shared" si="19"/>
        <v>316.76422627298501</v>
      </c>
      <c r="S125" s="537">
        <f t="shared" si="32"/>
        <v>335.53267608455064</v>
      </c>
      <c r="T125" s="539">
        <f t="shared" si="9"/>
        <v>335.53267608455064</v>
      </c>
      <c r="U125" s="458"/>
      <c r="V125" s="499">
        <f t="shared" si="10"/>
        <v>0</v>
      </c>
      <c r="W125" s="499"/>
      <c r="X125" s="499"/>
      <c r="Y125" s="499"/>
      <c r="Z125" s="499"/>
      <c r="AA125" s="499"/>
      <c r="AB125" s="540" t="str">
        <f t="shared" si="33"/>
        <v>use the locking pin</v>
      </c>
      <c r="AC125" s="580" t="b">
        <f>IF(AD125=17,AF125)</f>
        <v>0</v>
      </c>
      <c r="AD125" s="580">
        <f t="shared" si="11"/>
        <v>1</v>
      </c>
      <c r="AE125" s="580">
        <f>IF(V125=0,0,17)</f>
        <v>0</v>
      </c>
      <c r="AF125" s="499">
        <f>SUM(V125:V128)/($B$106-B124)</f>
        <v>0</v>
      </c>
      <c r="AG125" s="499"/>
      <c r="AH125" s="512">
        <f>SUM(D110:D125)+$C$109</f>
        <v>3</v>
      </c>
      <c r="AI125" s="582" t="b">
        <f t="shared" si="20"/>
        <v>0</v>
      </c>
      <c r="AJ125" s="317">
        <f t="shared" si="21"/>
        <v>63.255548399999995</v>
      </c>
      <c r="AK125" s="503">
        <f t="shared" si="12"/>
        <v>0.89302252578859875</v>
      </c>
      <c r="AL125" s="319">
        <f t="shared" si="22"/>
        <v>271.76541876825956</v>
      </c>
      <c r="AM125" s="317">
        <f t="shared" si="23"/>
        <v>53.018549700000001</v>
      </c>
      <c r="AN125" s="504">
        <f t="shared" si="24"/>
        <v>0.79883030781287157</v>
      </c>
      <c r="AO125" s="321">
        <f t="shared" si="25"/>
        <v>222.92198511341383</v>
      </c>
      <c r="AP125" s="585">
        <f t="shared" si="13"/>
        <v>-75.621573562956485</v>
      </c>
      <c r="AQ125" s="321">
        <f t="shared" si="34"/>
        <v>-607.5</v>
      </c>
      <c r="AR125" s="505">
        <f t="shared" si="14"/>
        <v>-433</v>
      </c>
      <c r="AS125" s="506">
        <f t="shared" si="26"/>
        <v>494.68740388167339</v>
      </c>
      <c r="AT125" s="507">
        <f t="shared" si="35"/>
        <v>-222.92198511341383</v>
      </c>
      <c r="AU125" s="508">
        <f t="shared" si="27"/>
        <v>147.30041155045734</v>
      </c>
      <c r="AV125" s="507"/>
      <c r="AW125" s="509">
        <f t="shared" si="28"/>
        <v>-304.06791541309565</v>
      </c>
      <c r="AX125" s="509">
        <f t="shared" si="29"/>
        <v>-128.93208458690435</v>
      </c>
      <c r="AY125" s="510">
        <f t="shared" si="15"/>
        <v>-38.149371939622966</v>
      </c>
      <c r="AZ125" s="510">
        <f t="shared" si="16"/>
        <v>-77.560213441361682</v>
      </c>
      <c r="BA125" s="513">
        <f t="shared" si="30"/>
        <v>38.149371939622966</v>
      </c>
      <c r="BB125" s="513">
        <f t="shared" si="30"/>
        <v>77.560213441361682</v>
      </c>
      <c r="BC125" s="40">
        <f t="shared" si="31"/>
        <v>0.3</v>
      </c>
      <c r="BD125" s="150"/>
      <c r="BM125" s="241"/>
      <c r="BN125" s="241"/>
      <c r="BO125" s="241"/>
      <c r="DE125" s="51"/>
      <c r="DF125" s="226"/>
      <c r="DG125" s="226"/>
      <c r="DH125" s="226"/>
      <c r="DI125" s="226"/>
      <c r="DJ125" s="226"/>
      <c r="DK125" s="226"/>
      <c r="DL125" s="227"/>
      <c r="DM125" s="227"/>
      <c r="DN125" s="227"/>
      <c r="DO125" s="227"/>
      <c r="DP125" s="227"/>
      <c r="DQ125" s="227"/>
      <c r="DR125" s="227"/>
      <c r="DS125" s="227"/>
      <c r="DT125" s="227"/>
      <c r="DU125" s="227"/>
      <c r="DV125" s="227"/>
      <c r="DW125" s="227"/>
      <c r="DX125" s="227"/>
      <c r="DY125" s="227"/>
      <c r="DZ125" s="225"/>
    </row>
    <row r="126" spans="1:130" ht="21" customHeight="1" thickBot="1" x14ac:dyDescent="0.45">
      <c r="B126" s="307">
        <v>18</v>
      </c>
      <c r="C126" s="308"/>
      <c r="D126" s="27">
        <v>0</v>
      </c>
      <c r="E126" s="309" t="s">
        <v>130</v>
      </c>
      <c r="F126" s="288"/>
      <c r="G126" s="288">
        <f t="shared" si="36"/>
        <v>0.3</v>
      </c>
      <c r="H126" s="572">
        <v>279.06049999999999</v>
      </c>
      <c r="I126" s="573">
        <v>79.962900599999998</v>
      </c>
      <c r="J126" s="537">
        <f t="shared" si="17"/>
        <v>79.962900599999998</v>
      </c>
      <c r="K126" s="537">
        <f t="shared" si="18"/>
        <v>39.981450299999999</v>
      </c>
      <c r="L126" s="537">
        <f t="shared" si="4"/>
        <v>0.64253956655634092</v>
      </c>
      <c r="M126" s="537">
        <f t="shared" si="5"/>
        <v>179.30741271299578</v>
      </c>
      <c r="N126" s="537">
        <f t="shared" si="6"/>
        <v>358.61482542599157</v>
      </c>
      <c r="O126" s="537">
        <f>+C109+D110+D111+D112+D113+D114+D115+D116+D117+D118+D119+D120+D121+D122+D123+D124+D125+(D126/2)</f>
        <v>3</v>
      </c>
      <c r="P126" s="537">
        <f t="shared" si="7"/>
        <v>5.2335956242943779E-2</v>
      </c>
      <c r="Q126" s="537">
        <f t="shared" si="8"/>
        <v>18.768449811565617</v>
      </c>
      <c r="R126" s="537">
        <f t="shared" si="19"/>
        <v>335.53267608455064</v>
      </c>
      <c r="S126" s="537">
        <f t="shared" si="32"/>
        <v>354.30112589611628</v>
      </c>
      <c r="T126" s="539">
        <f t="shared" si="9"/>
        <v>354.30112589611628</v>
      </c>
      <c r="U126" s="458"/>
      <c r="V126" s="499">
        <f t="shared" si="10"/>
        <v>0</v>
      </c>
      <c r="W126" s="499"/>
      <c r="X126" s="499"/>
      <c r="Y126" s="499"/>
      <c r="Z126" s="499"/>
      <c r="AA126" s="499"/>
      <c r="AB126" s="540" t="str">
        <f t="shared" si="33"/>
        <v>use the locking pin</v>
      </c>
      <c r="AC126" s="580" t="b">
        <f>IF(AD126=18,AF126)</f>
        <v>0</v>
      </c>
      <c r="AD126" s="580">
        <f t="shared" si="11"/>
        <v>1</v>
      </c>
      <c r="AE126" s="580">
        <f>IF(V126=0,0,18)</f>
        <v>0</v>
      </c>
      <c r="AF126" s="499">
        <f>SUM(V126:V128)/($B$106-B125)</f>
        <v>0</v>
      </c>
      <c r="AG126" s="499"/>
      <c r="AH126" s="512">
        <f>SUM(D110:D126)+$C$109</f>
        <v>3</v>
      </c>
      <c r="AI126" s="582" t="b">
        <f t="shared" si="20"/>
        <v>0</v>
      </c>
      <c r="AJ126" s="317">
        <f t="shared" si="21"/>
        <v>63.255548399999995</v>
      </c>
      <c r="AK126" s="503">
        <f t="shared" si="12"/>
        <v>0.89302252578859875</v>
      </c>
      <c r="AL126" s="319">
        <f t="shared" si="22"/>
        <v>271.76541876825956</v>
      </c>
      <c r="AM126" s="317">
        <f t="shared" si="23"/>
        <v>53.018549700000001</v>
      </c>
      <c r="AN126" s="504">
        <f t="shared" si="24"/>
        <v>0.79883030781287157</v>
      </c>
      <c r="AO126" s="321">
        <f t="shared" si="25"/>
        <v>222.92198511341383</v>
      </c>
      <c r="AP126" s="585">
        <f t="shared" si="13"/>
        <v>-69.15341362779337</v>
      </c>
      <c r="AQ126" s="321">
        <f t="shared" si="34"/>
        <v>-648</v>
      </c>
      <c r="AR126" s="505">
        <f t="shared" si="14"/>
        <v>-473.5</v>
      </c>
      <c r="AS126" s="506">
        <f t="shared" si="26"/>
        <v>494.68740388167339</v>
      </c>
      <c r="AT126" s="507">
        <f t="shared" si="35"/>
        <v>-222.92198511341383</v>
      </c>
      <c r="AU126" s="508">
        <f t="shared" si="27"/>
        <v>153.76857148562044</v>
      </c>
      <c r="AV126" s="507"/>
      <c r="AW126" s="509">
        <f t="shared" si="28"/>
        <v>-326.31731851847007</v>
      </c>
      <c r="AX126" s="509">
        <f t="shared" si="29"/>
        <v>-147.18268148152993</v>
      </c>
      <c r="AY126" s="510">
        <f t="shared" si="15"/>
        <v>-35.548220525547812</v>
      </c>
      <c r="AZ126" s="510">
        <f t="shared" si="16"/>
        <v>-67.942776278708493</v>
      </c>
      <c r="BA126" s="513">
        <f t="shared" si="30"/>
        <v>35.548220525547812</v>
      </c>
      <c r="BB126" s="513">
        <f t="shared" si="30"/>
        <v>67.942776278708493</v>
      </c>
      <c r="BC126" s="40">
        <f t="shared" si="31"/>
        <v>0.3</v>
      </c>
      <c r="BD126" s="590"/>
      <c r="BM126" s="241"/>
      <c r="BN126" s="241"/>
      <c r="BO126" s="241"/>
      <c r="DE126" s="51"/>
      <c r="DF126" s="226"/>
      <c r="DG126" s="226"/>
      <c r="DH126" s="226"/>
      <c r="DI126" s="226"/>
      <c r="DJ126" s="226"/>
      <c r="DK126" s="226"/>
      <c r="DL126" s="227"/>
      <c r="DM126" s="227"/>
      <c r="DN126" s="227"/>
      <c r="DO126" s="227"/>
      <c r="DP126" s="227"/>
      <c r="DQ126" s="227"/>
      <c r="DR126" s="227"/>
      <c r="DS126" s="227"/>
      <c r="DT126" s="227"/>
      <c r="DU126" s="227"/>
      <c r="DV126" s="227"/>
      <c r="DW126" s="227"/>
      <c r="DX126" s="227"/>
      <c r="DY126" s="227"/>
      <c r="DZ126" s="225"/>
    </row>
    <row r="127" spans="1:130" ht="21" customHeight="1" thickBot="1" x14ac:dyDescent="0.45">
      <c r="B127" s="307">
        <v>19</v>
      </c>
      <c r="C127" s="591"/>
      <c r="D127" s="31">
        <v>0</v>
      </c>
      <c r="E127" s="309" t="s">
        <v>130</v>
      </c>
      <c r="F127" s="592"/>
      <c r="G127" s="592">
        <f t="shared" si="36"/>
        <v>0.3</v>
      </c>
      <c r="H127" s="572">
        <v>279.06049999999999</v>
      </c>
      <c r="I127" s="573">
        <v>79.962900599999998</v>
      </c>
      <c r="J127" s="593">
        <f t="shared" si="17"/>
        <v>79.962900599999998</v>
      </c>
      <c r="K127" s="593">
        <f t="shared" si="18"/>
        <v>39.981450299999999</v>
      </c>
      <c r="L127" s="593">
        <f t="shared" si="4"/>
        <v>0.64253956655634092</v>
      </c>
      <c r="M127" s="593">
        <f t="shared" si="5"/>
        <v>179.30741271299578</v>
      </c>
      <c r="N127" s="593">
        <f t="shared" si="6"/>
        <v>358.61482542599157</v>
      </c>
      <c r="O127" s="593">
        <f>+C109+D110+D111+D112+D113+D114+D115+D116+D117+D118+D119+D120+D121+D122+D123+D124+D125+D126+(D127/2)</f>
        <v>3</v>
      </c>
      <c r="P127" s="593">
        <f t="shared" si="7"/>
        <v>5.2335956242943779E-2</v>
      </c>
      <c r="Q127" s="593">
        <f t="shared" si="8"/>
        <v>18.768449811565617</v>
      </c>
      <c r="R127" s="593">
        <f t="shared" si="19"/>
        <v>354.30112589611628</v>
      </c>
      <c r="S127" s="593">
        <f t="shared" si="32"/>
        <v>373.06957570768191</v>
      </c>
      <c r="T127" s="594">
        <f t="shared" si="9"/>
        <v>373.06957570768191</v>
      </c>
      <c r="U127" s="595"/>
      <c r="V127" s="596">
        <f t="shared" si="10"/>
        <v>0</v>
      </c>
      <c r="W127" s="596"/>
      <c r="X127" s="596"/>
      <c r="Y127" s="596"/>
      <c r="Z127" s="596"/>
      <c r="AA127" s="596"/>
      <c r="AB127" s="597" t="str">
        <f t="shared" si="33"/>
        <v>use the locking pin</v>
      </c>
      <c r="AC127" s="598" t="b">
        <f>IF(AD127=19,AF127)</f>
        <v>0</v>
      </c>
      <c r="AD127" s="598">
        <f t="shared" si="11"/>
        <v>1</v>
      </c>
      <c r="AE127" s="598">
        <f>IF(V127=0,0,19)</f>
        <v>0</v>
      </c>
      <c r="AF127" s="596">
        <f>SUM(V127:V128)/($B$106-B126)</f>
        <v>0</v>
      </c>
      <c r="AG127" s="596"/>
      <c r="AH127" s="599">
        <f>SUM(D109:D127)+$C$109</f>
        <v>3</v>
      </c>
      <c r="AI127" s="600" t="b">
        <f t="shared" si="20"/>
        <v>0</v>
      </c>
      <c r="AJ127" s="317">
        <f t="shared" si="21"/>
        <v>63.255548399999995</v>
      </c>
      <c r="AK127" s="601">
        <f t="shared" si="12"/>
        <v>0.89302252578859875</v>
      </c>
      <c r="AL127" s="319">
        <f t="shared" si="22"/>
        <v>271.76541876825956</v>
      </c>
      <c r="AM127" s="317">
        <f t="shared" si="23"/>
        <v>53.018549700000001</v>
      </c>
      <c r="AN127" s="602">
        <f t="shared" si="24"/>
        <v>0.79883030781287157</v>
      </c>
      <c r="AO127" s="321">
        <f t="shared" si="25"/>
        <v>222.92198511341383</v>
      </c>
      <c r="AP127" s="603">
        <f t="shared" si="13"/>
        <v>-63.704555161011982</v>
      </c>
      <c r="AQ127" s="321">
        <f t="shared" si="34"/>
        <v>-688.5</v>
      </c>
      <c r="AR127" s="604">
        <f t="shared" si="14"/>
        <v>-514</v>
      </c>
      <c r="AS127" s="605">
        <f t="shared" si="26"/>
        <v>494.68740388167339</v>
      </c>
      <c r="AT127" s="596">
        <f t="shared" si="35"/>
        <v>-222.92198511341383</v>
      </c>
      <c r="AU127" s="606">
        <f t="shared" si="27"/>
        <v>159.21742995240186</v>
      </c>
      <c r="AV127" s="596"/>
      <c r="AW127" s="607">
        <f t="shared" si="28"/>
        <v>-348.5667216238445</v>
      </c>
      <c r="AX127" s="607">
        <f t="shared" si="29"/>
        <v>-165.43327837615553</v>
      </c>
      <c r="AY127" s="608">
        <f t="shared" si="15"/>
        <v>-33.279137910698573</v>
      </c>
      <c r="AZ127" s="608">
        <f t="shared" si="16"/>
        <v>-60.447330175385886</v>
      </c>
      <c r="BA127" s="609">
        <f t="shared" si="30"/>
        <v>33.279137910698573</v>
      </c>
      <c r="BB127" s="609">
        <f t="shared" si="30"/>
        <v>60.447330175385886</v>
      </c>
      <c r="BC127" s="40">
        <f t="shared" si="31"/>
        <v>0.3</v>
      </c>
      <c r="BD127" s="160"/>
      <c r="BM127" s="241"/>
      <c r="BN127" s="241"/>
      <c r="BO127" s="241"/>
      <c r="DE127" s="51"/>
      <c r="DF127" s="226"/>
      <c r="DG127" s="226"/>
      <c r="DH127" s="226"/>
      <c r="DI127" s="226"/>
      <c r="DJ127" s="226"/>
      <c r="DK127" s="226"/>
      <c r="DL127" s="227"/>
      <c r="DM127" s="227"/>
      <c r="DN127" s="227"/>
      <c r="DO127" s="227"/>
      <c r="DP127" s="227"/>
      <c r="DQ127" s="227"/>
      <c r="DR127" s="227"/>
      <c r="DS127" s="227"/>
      <c r="DT127" s="227"/>
      <c r="DU127" s="227"/>
      <c r="DV127" s="227"/>
      <c r="DW127" s="227"/>
      <c r="DX127" s="227"/>
      <c r="DY127" s="227"/>
      <c r="DZ127" s="225"/>
    </row>
    <row r="128" spans="1:130" ht="21" customHeight="1" thickBot="1" x14ac:dyDescent="0.45">
      <c r="B128" s="307">
        <v>20</v>
      </c>
      <c r="C128" s="308"/>
      <c r="D128" s="27">
        <v>0</v>
      </c>
      <c r="E128" s="309" t="s">
        <v>130</v>
      </c>
      <c r="F128" s="288"/>
      <c r="G128" s="288">
        <f t="shared" si="36"/>
        <v>0.3</v>
      </c>
      <c r="H128" s="572">
        <v>279.06049999999999</v>
      </c>
      <c r="I128" s="573">
        <v>79.962900599999998</v>
      </c>
      <c r="J128" s="537">
        <f t="shared" si="17"/>
        <v>79.962900599999998</v>
      </c>
      <c r="K128" s="537">
        <f t="shared" si="18"/>
        <v>39.981450299999999</v>
      </c>
      <c r="L128" s="537">
        <f t="shared" si="4"/>
        <v>0.64253956655634092</v>
      </c>
      <c r="M128" s="537">
        <f t="shared" si="5"/>
        <v>179.30741271299578</v>
      </c>
      <c r="N128" s="537">
        <f t="shared" si="6"/>
        <v>358.61482542599157</v>
      </c>
      <c r="O128" s="537">
        <f>+C109+D110+D111+D112+D113+D114+D115+D116+D117+D118+D119+D120+D121+D122+D123+D124+D125+D126+D127+(D128/2)</f>
        <v>3</v>
      </c>
      <c r="P128" s="537">
        <f t="shared" si="7"/>
        <v>5.2335956242943779E-2</v>
      </c>
      <c r="Q128" s="537">
        <f t="shared" si="8"/>
        <v>18.768449811565617</v>
      </c>
      <c r="R128" s="537">
        <f t="shared" si="19"/>
        <v>373.06957570768191</v>
      </c>
      <c r="S128" s="537">
        <f t="shared" si="32"/>
        <v>391.83802551924754</v>
      </c>
      <c r="T128" s="539">
        <f t="shared" si="9"/>
        <v>391.83802551924754</v>
      </c>
      <c r="U128" s="458"/>
      <c r="V128" s="499">
        <f t="shared" si="10"/>
        <v>0</v>
      </c>
      <c r="W128" s="499"/>
      <c r="X128" s="499"/>
      <c r="Y128" s="499"/>
      <c r="Z128" s="499"/>
      <c r="AA128" s="499"/>
      <c r="AB128" s="540" t="str">
        <f t="shared" si="33"/>
        <v>use the locking pin</v>
      </c>
      <c r="AC128" s="580" t="b">
        <f>IF(AD128=20,AF128)</f>
        <v>0</v>
      </c>
      <c r="AD128" s="580">
        <f t="shared" si="11"/>
        <v>1</v>
      </c>
      <c r="AE128" s="580">
        <f>IF(V128=0,0,20)</f>
        <v>0</v>
      </c>
      <c r="AF128" s="499">
        <f>SUM(V128:V128)/($B$106-B127)</f>
        <v>0</v>
      </c>
      <c r="AG128" s="499"/>
      <c r="AH128" s="512">
        <f>SUM(D110:D128)+$C$109</f>
        <v>3</v>
      </c>
      <c r="AI128" s="582" t="b">
        <f t="shared" si="20"/>
        <v>0</v>
      </c>
      <c r="AJ128" s="317">
        <f t="shared" si="21"/>
        <v>63.255548399999995</v>
      </c>
      <c r="AK128" s="503">
        <f t="shared" si="12"/>
        <v>0.89302252578859875</v>
      </c>
      <c r="AL128" s="319">
        <f t="shared" si="22"/>
        <v>271.76541876825956</v>
      </c>
      <c r="AM128" s="317">
        <f t="shared" si="23"/>
        <v>53.018549700000001</v>
      </c>
      <c r="AN128" s="504">
        <f t="shared" si="24"/>
        <v>0.79883030781287157</v>
      </c>
      <c r="AO128" s="321">
        <f t="shared" si="25"/>
        <v>222.92198511341383</v>
      </c>
      <c r="AP128" s="585">
        <f t="shared" si="13"/>
        <v>-59.051652574860519</v>
      </c>
      <c r="AQ128" s="321">
        <f t="shared" si="34"/>
        <v>-729</v>
      </c>
      <c r="AR128" s="505">
        <f t="shared" si="14"/>
        <v>-554.5</v>
      </c>
      <c r="AS128" s="506">
        <f t="shared" si="26"/>
        <v>494.68740388167339</v>
      </c>
      <c r="AT128" s="507">
        <f t="shared" si="35"/>
        <v>-222.92198511341383</v>
      </c>
      <c r="AU128" s="508">
        <f t="shared" si="27"/>
        <v>163.8703325385533</v>
      </c>
      <c r="AV128" s="507"/>
      <c r="AW128" s="509">
        <f t="shared" si="28"/>
        <v>-370.81612472921893</v>
      </c>
      <c r="AX128" s="509">
        <f t="shared" si="29"/>
        <v>-183.6838752707811</v>
      </c>
      <c r="AY128" s="510">
        <f t="shared" si="15"/>
        <v>-31.282350540906677</v>
      </c>
      <c r="AZ128" s="510">
        <f t="shared" si="16"/>
        <v>-54.441360109907897</v>
      </c>
      <c r="BA128" s="513">
        <f t="shared" si="30"/>
        <v>31.282350540906677</v>
      </c>
      <c r="BB128" s="513">
        <f t="shared" si="30"/>
        <v>54.441360109907897</v>
      </c>
      <c r="BC128" s="40">
        <f t="shared" si="31"/>
        <v>0.3</v>
      </c>
      <c r="BD128" s="160"/>
      <c r="BM128" s="241"/>
      <c r="BN128" s="241"/>
      <c r="BO128" s="241"/>
      <c r="DE128" s="51"/>
      <c r="DF128" s="226"/>
      <c r="DG128" s="226"/>
      <c r="DH128" s="226"/>
      <c r="DI128" s="226"/>
      <c r="DJ128" s="226"/>
      <c r="DK128" s="226"/>
      <c r="DL128" s="227"/>
      <c r="DM128" s="227"/>
      <c r="DN128" s="227"/>
      <c r="DO128" s="227"/>
      <c r="DP128" s="227"/>
      <c r="DQ128" s="227"/>
      <c r="DR128" s="227"/>
      <c r="DS128" s="227"/>
      <c r="DT128" s="227"/>
      <c r="DU128" s="227"/>
      <c r="DV128" s="227"/>
      <c r="DW128" s="227"/>
      <c r="DX128" s="227"/>
      <c r="DY128" s="227"/>
      <c r="DZ128" s="225"/>
    </row>
    <row r="129" spans="2:142" s="97" customFormat="1" ht="21" customHeight="1" thickBot="1" x14ac:dyDescent="0.45">
      <c r="B129" s="475"/>
      <c r="C129" s="475"/>
      <c r="D129" s="610"/>
      <c r="E129" s="610"/>
      <c r="F129" s="610"/>
      <c r="G129" s="610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11"/>
      <c r="W129" s="611"/>
      <c r="X129" s="611"/>
      <c r="Y129" s="611"/>
      <c r="Z129" s="611"/>
      <c r="AA129" s="611"/>
      <c r="AB129" s="612"/>
      <c r="AC129" s="612"/>
      <c r="AD129" s="612"/>
      <c r="AE129" s="612"/>
      <c r="AF129" s="611"/>
      <c r="AG129" s="611"/>
      <c r="AH129" s="611"/>
      <c r="AI129" s="611"/>
      <c r="AJ129" s="610"/>
      <c r="AK129" s="613"/>
      <c r="AL129" s="614"/>
      <c r="AM129" s="610"/>
      <c r="AN129" s="613"/>
      <c r="AO129" s="614"/>
      <c r="AP129" s="615"/>
      <c r="AQ129" s="614"/>
      <c r="AR129" s="615"/>
      <c r="AS129" s="615"/>
      <c r="AT129" s="615"/>
      <c r="AU129" s="615"/>
      <c r="AV129" s="615"/>
      <c r="AW129" s="615"/>
      <c r="AX129" s="615"/>
      <c r="AY129" s="616"/>
      <c r="AZ129" s="616"/>
      <c r="BA129" s="616"/>
      <c r="BB129" s="616"/>
      <c r="BD129" s="617"/>
      <c r="BM129" s="241"/>
      <c r="BN129" s="241"/>
      <c r="BO129" s="241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</row>
    <row r="130" spans="2:142" s="97" customFormat="1" ht="9.75" customHeight="1" thickBot="1" x14ac:dyDescent="0.45">
      <c r="B130" s="1134" t="s">
        <v>116</v>
      </c>
      <c r="C130" s="475"/>
      <c r="D130" s="610"/>
      <c r="E130" s="610"/>
      <c r="F130" s="610"/>
      <c r="G130" s="610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11"/>
      <c r="W130" s="611"/>
      <c r="X130" s="611"/>
      <c r="Y130" s="611"/>
      <c r="Z130" s="611"/>
      <c r="AA130" s="611"/>
      <c r="AB130" s="612"/>
      <c r="AC130" s="612"/>
      <c r="AD130" s="612"/>
      <c r="AE130" s="612"/>
      <c r="AF130" s="611"/>
      <c r="AG130" s="611"/>
      <c r="AH130" s="618" t="s">
        <v>79</v>
      </c>
      <c r="AI130" s="619">
        <f>MAX(AI109:AI128)</f>
        <v>0</v>
      </c>
      <c r="AJ130" s="610"/>
      <c r="AK130" s="613"/>
      <c r="AL130" s="950" t="s">
        <v>201</v>
      </c>
      <c r="AM130" s="951"/>
      <c r="AN130" s="951"/>
      <c r="AO130" s="951"/>
      <c r="AP130" s="952"/>
      <c r="AQ130" s="614"/>
      <c r="AR130" s="615"/>
      <c r="AS130" s="615"/>
      <c r="AT130" s="615"/>
      <c r="AU130" s="615"/>
      <c r="AV130" s="615"/>
      <c r="AW130" s="615"/>
      <c r="AX130" s="615"/>
      <c r="AY130" s="616"/>
      <c r="AZ130" s="616"/>
      <c r="BA130" s="616"/>
      <c r="BB130" s="616"/>
      <c r="BD130" s="617"/>
      <c r="BE130" s="150"/>
      <c r="BF130" s="150"/>
      <c r="BG130" s="328" t="s">
        <v>122</v>
      </c>
      <c r="BH130" s="150"/>
      <c r="BI130" s="150"/>
      <c r="BJ130" s="150"/>
      <c r="BK130" s="150"/>
      <c r="BL130" s="150"/>
      <c r="BM130" s="241"/>
      <c r="BN130" s="241"/>
      <c r="BO130" s="241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</row>
    <row r="131" spans="2:142" s="97" customFormat="1" ht="9.75" customHeight="1" thickBot="1" x14ac:dyDescent="0.45">
      <c r="B131" s="1135"/>
      <c r="C131" s="475"/>
      <c r="D131" s="610"/>
      <c r="E131" s="610"/>
      <c r="F131" s="610"/>
      <c r="G131" s="610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11"/>
      <c r="W131" s="611"/>
      <c r="X131" s="611"/>
      <c r="Y131" s="611"/>
      <c r="Z131" s="611"/>
      <c r="AA131" s="611"/>
      <c r="AB131" s="612"/>
      <c r="AC131" s="612"/>
      <c r="AD131" s="612"/>
      <c r="AE131" s="612"/>
      <c r="AF131" s="611"/>
      <c r="AG131" s="611"/>
      <c r="AH131" s="958"/>
      <c r="AI131" s="959"/>
      <c r="AJ131" s="610"/>
      <c r="AK131" s="613"/>
      <c r="AL131" s="919" t="s">
        <v>176</v>
      </c>
      <c r="AM131" s="920" t="s">
        <v>177</v>
      </c>
      <c r="AN131" s="920" t="s">
        <v>178</v>
      </c>
      <c r="AO131" s="921" t="s">
        <v>182</v>
      </c>
      <c r="AP131" s="922"/>
      <c r="AQ131" s="614"/>
      <c r="AR131" s="615"/>
      <c r="AS131" s="615"/>
      <c r="AT131" s="615"/>
      <c r="AU131" s="615"/>
      <c r="AV131" s="615"/>
      <c r="AW131" s="615"/>
      <c r="AX131" s="615"/>
      <c r="AY131" s="616"/>
      <c r="AZ131" s="616"/>
      <c r="BA131" s="616"/>
      <c r="BB131" s="616"/>
      <c r="BD131" s="617"/>
      <c r="BE131" s="150"/>
      <c r="BF131" s="150"/>
      <c r="BG131" s="328"/>
      <c r="BH131" s="150"/>
      <c r="BI131" s="150"/>
      <c r="BJ131" s="150"/>
      <c r="BK131" s="150"/>
      <c r="BL131" s="150"/>
      <c r="BM131" s="241"/>
      <c r="BN131" s="241"/>
      <c r="BO131" s="241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</row>
    <row r="132" spans="2:142" s="97" customFormat="1" ht="9.75" customHeight="1" thickBot="1" x14ac:dyDescent="0.45">
      <c r="B132" s="1135"/>
      <c r="C132" s="475"/>
      <c r="D132" s="610"/>
      <c r="E132" s="610"/>
      <c r="F132" s="610"/>
      <c r="G132" s="610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11"/>
      <c r="W132" s="611"/>
      <c r="X132" s="611"/>
      <c r="Y132" s="611"/>
      <c r="Z132" s="611"/>
      <c r="AA132" s="611"/>
      <c r="AB132" s="612"/>
      <c r="AC132" s="612"/>
      <c r="AD132" s="612"/>
      <c r="AE132" s="612"/>
      <c r="AF132" s="611"/>
      <c r="AG132" s="611"/>
      <c r="AH132" s="958"/>
      <c r="AI132" s="959"/>
      <c r="AJ132" s="610"/>
      <c r="AK132" s="613"/>
      <c r="AL132" s="923">
        <v>6.8623010000000004</v>
      </c>
      <c r="AM132" s="924">
        <f>+(AI130*-1)-AL132</f>
        <v>-6.8623010000000004</v>
      </c>
      <c r="AN132" s="925">
        <f>COS(AM132*3.14159265358979/180)</f>
        <v>0.99283617366519983</v>
      </c>
      <c r="AO132" s="953">
        <f>+AN132*378.71303</f>
        <v>375.99999562235405</v>
      </c>
      <c r="AP132" s="926"/>
      <c r="AQ132" s="614"/>
      <c r="AR132" s="615"/>
      <c r="AS132" s="615"/>
      <c r="AT132" s="615"/>
      <c r="AU132" s="615"/>
      <c r="AV132" s="615"/>
      <c r="AW132" s="615"/>
      <c r="AX132" s="615"/>
      <c r="AY132" s="616"/>
      <c r="AZ132" s="616"/>
      <c r="BA132" s="616"/>
      <c r="BB132" s="616"/>
      <c r="BD132" s="617"/>
      <c r="BE132" s="150"/>
      <c r="BF132" s="150"/>
      <c r="BG132" s="328"/>
      <c r="BH132" s="150"/>
      <c r="BI132" s="150"/>
      <c r="BJ132" s="150"/>
      <c r="BK132" s="150"/>
      <c r="BL132" s="150"/>
      <c r="BM132" s="241"/>
      <c r="BN132" s="241"/>
      <c r="BO132" s="241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</row>
    <row r="133" spans="2:142" s="97" customFormat="1" ht="9.75" customHeight="1" thickBot="1" x14ac:dyDescent="0.45">
      <c r="B133" s="1135"/>
      <c r="C133" s="475"/>
      <c r="D133" s="610"/>
      <c r="E133" s="610"/>
      <c r="F133" s="610"/>
      <c r="G133" s="610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11"/>
      <c r="W133" s="611"/>
      <c r="X133" s="611"/>
      <c r="Y133" s="611"/>
      <c r="Z133" s="611"/>
      <c r="AA133" s="611"/>
      <c r="AB133" s="612"/>
      <c r="AC133" s="612"/>
      <c r="AD133" s="612"/>
      <c r="AE133" s="612"/>
      <c r="AF133" s="611"/>
      <c r="AG133" s="611"/>
      <c r="AH133" s="958"/>
      <c r="AI133" s="959"/>
      <c r="AJ133" s="610"/>
      <c r="AK133" s="613"/>
      <c r="AL133" s="949" t="s">
        <v>200</v>
      </c>
      <c r="AM133" s="954"/>
      <c r="AN133" s="954"/>
      <c r="AO133" s="954"/>
      <c r="AP133" s="955"/>
      <c r="AQ133" s="614"/>
      <c r="AR133" s="615"/>
      <c r="AS133" s="615"/>
      <c r="AT133" s="615"/>
      <c r="AU133" s="615"/>
      <c r="AV133" s="615"/>
      <c r="AW133" s="615"/>
      <c r="AX133" s="615"/>
      <c r="AY133" s="616"/>
      <c r="AZ133" s="616"/>
      <c r="BA133" s="616"/>
      <c r="BB133" s="616"/>
      <c r="BD133" s="617"/>
      <c r="BE133" s="150"/>
      <c r="BF133" s="150"/>
      <c r="BG133" s="328"/>
      <c r="BH133" s="150"/>
      <c r="BI133" s="150"/>
      <c r="BJ133" s="150"/>
      <c r="BK133" s="150"/>
      <c r="BL133" s="150"/>
      <c r="BM133" s="241"/>
      <c r="BN133" s="241"/>
      <c r="BO133" s="241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</row>
    <row r="134" spans="2:142" s="97" customFormat="1" ht="9.75" customHeight="1" thickBot="1" x14ac:dyDescent="0.45">
      <c r="B134" s="1136"/>
      <c r="D134" s="610"/>
      <c r="E134" s="612"/>
      <c r="F134" s="610"/>
      <c r="G134" s="610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11"/>
      <c r="W134" s="611"/>
      <c r="X134" s="611"/>
      <c r="Y134" s="611"/>
      <c r="Z134" s="611"/>
      <c r="AA134" s="611"/>
      <c r="AB134" s="612"/>
      <c r="AC134" s="612"/>
      <c r="AD134" s="612"/>
      <c r="AE134" s="612"/>
      <c r="AF134" s="611"/>
      <c r="AG134" s="611"/>
      <c r="AH134" s="611"/>
      <c r="AI134" s="611"/>
      <c r="AJ134" s="610"/>
      <c r="AK134" s="613"/>
      <c r="AL134" s="956"/>
      <c r="AM134" s="920" t="s">
        <v>195</v>
      </c>
      <c r="AN134" s="920" t="s">
        <v>194</v>
      </c>
      <c r="AO134" s="921" t="s">
        <v>198</v>
      </c>
      <c r="AP134" s="948" t="s">
        <v>192</v>
      </c>
      <c r="AQ134" s="614"/>
      <c r="AR134" s="615"/>
      <c r="AS134" s="615"/>
      <c r="AT134" s="615"/>
      <c r="AU134" s="615"/>
      <c r="AV134" s="615"/>
      <c r="AW134" s="615"/>
      <c r="AX134" s="615"/>
      <c r="AY134" s="616"/>
      <c r="AZ134" s="616"/>
      <c r="BA134" s="616"/>
      <c r="BB134" s="616"/>
      <c r="BD134" s="617"/>
      <c r="BE134" s="329">
        <v>1</v>
      </c>
      <c r="BF134" s="330">
        <v>-473</v>
      </c>
      <c r="BG134" s="331">
        <f>+COS(($B$103*-1)*3.14159265358979/180)*BF134</f>
        <v>-473</v>
      </c>
      <c r="BH134" s="332">
        <f t="shared" ref="BH134:BH173" si="37">+BG134-D$3</f>
        <v>-735.95644298698676</v>
      </c>
      <c r="BI134" s="333">
        <f t="shared" ref="BI134:BI173" si="38">ABS(BH134)</f>
        <v>735.95644298698676</v>
      </c>
      <c r="BJ134" s="334">
        <f>MIN(BI134:BI173)</f>
        <v>4.9564429869867581</v>
      </c>
      <c r="BK134" s="333" t="b">
        <f>IF(BJ134=BI134,BE134)</f>
        <v>0</v>
      </c>
      <c r="BL134" s="335">
        <v>1</v>
      </c>
      <c r="BM134" s="241"/>
      <c r="BN134" s="241"/>
      <c r="BO134" s="241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</row>
    <row r="135" spans="2:142" s="97" customFormat="1" ht="27" thickBot="1" x14ac:dyDescent="0.45">
      <c r="B135" s="36">
        <v>0</v>
      </c>
      <c r="C135" s="475"/>
      <c r="D135" s="632" t="s">
        <v>171</v>
      </c>
      <c r="E135" s="612"/>
      <c r="F135" s="610"/>
      <c r="G135" s="610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11"/>
      <c r="W135" s="611"/>
      <c r="X135" s="611"/>
      <c r="Y135" s="611"/>
      <c r="Z135" s="611"/>
      <c r="AA135" s="611"/>
      <c r="AB135" s="612"/>
      <c r="AC135" s="612"/>
      <c r="AD135" s="612"/>
      <c r="AE135" s="612"/>
      <c r="AF135" s="611"/>
      <c r="AG135" s="611"/>
      <c r="AH135" s="611"/>
      <c r="AI135" s="611"/>
      <c r="AJ135" s="610"/>
      <c r="AK135" s="613"/>
      <c r="AL135" s="957"/>
      <c r="AM135" s="927">
        <f>+AI130</f>
        <v>0</v>
      </c>
      <c r="AN135" s="928">
        <f>SIN(AM135*3.14159265358979/180)</f>
        <v>0</v>
      </c>
      <c r="AO135" s="929">
        <f>+AN135*((+B106*358.6)+119+119)</f>
        <v>0</v>
      </c>
      <c r="AP135" s="930">
        <f>+AO132+AO135</f>
        <v>375.99999562235405</v>
      </c>
      <c r="AQ135" s="614"/>
      <c r="AR135" s="615"/>
      <c r="AS135" s="615"/>
      <c r="AT135" s="615"/>
      <c r="AU135" s="615"/>
      <c r="AV135" s="615"/>
      <c r="AW135" s="615"/>
      <c r="AX135" s="615"/>
      <c r="AY135" s="616"/>
      <c r="AZ135" s="616"/>
      <c r="BA135" s="616"/>
      <c r="BB135" s="616"/>
      <c r="BD135" s="617"/>
      <c r="BE135" s="329">
        <v>2</v>
      </c>
      <c r="BF135" s="330">
        <f>+BF134+43</f>
        <v>-430</v>
      </c>
      <c r="BG135" s="45">
        <f>+BG134+$E$2</f>
        <v>-430</v>
      </c>
      <c r="BH135" s="332">
        <f t="shared" si="37"/>
        <v>-692.95644298698676</v>
      </c>
      <c r="BI135" s="333">
        <f t="shared" si="38"/>
        <v>692.95644298698676</v>
      </c>
      <c r="BJ135" s="333">
        <f>+BJ134</f>
        <v>4.9564429869867581</v>
      </c>
      <c r="BK135" s="333" t="b">
        <f t="shared" ref="BK135:BK173" si="39">IF(BJ135=BI135,BE135)</f>
        <v>0</v>
      </c>
      <c r="BL135" s="335">
        <v>2</v>
      </c>
      <c r="BM135" s="241"/>
      <c r="BN135" s="241"/>
      <c r="BO135" s="241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</row>
    <row r="136" spans="2:142" s="97" customFormat="1" ht="21" thickBot="1" x14ac:dyDescent="0.45">
      <c r="B136" s="475"/>
      <c r="C136" s="475"/>
      <c r="D136" s="610"/>
      <c r="E136" s="610"/>
      <c r="F136" s="610"/>
      <c r="G136" s="610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11"/>
      <c r="W136" s="611"/>
      <c r="X136" s="611"/>
      <c r="Y136" s="611"/>
      <c r="Z136" s="611"/>
      <c r="AA136" s="611"/>
      <c r="AB136" s="612"/>
      <c r="AC136" s="612"/>
      <c r="AD136" s="612"/>
      <c r="AE136" s="612"/>
      <c r="AF136" s="611"/>
      <c r="AG136" s="611"/>
      <c r="AH136" s="611"/>
      <c r="AI136" s="611"/>
      <c r="AJ136" s="610"/>
      <c r="AK136" s="613"/>
      <c r="AL136" s="614"/>
      <c r="AM136" s="610"/>
      <c r="AN136" s="613"/>
      <c r="AO136" s="614"/>
      <c r="AP136" s="615"/>
      <c r="AQ136" s="614"/>
      <c r="AR136" s="615"/>
      <c r="AS136" s="615"/>
      <c r="AT136" s="615"/>
      <c r="AU136" s="615"/>
      <c r="AV136" s="615"/>
      <c r="AW136" s="615"/>
      <c r="AX136" s="615"/>
      <c r="AY136" s="616"/>
      <c r="AZ136" s="616"/>
      <c r="BA136" s="616"/>
      <c r="BB136" s="616"/>
      <c r="BD136" s="617"/>
      <c r="BE136" s="329">
        <v>3</v>
      </c>
      <c r="BF136" s="330">
        <f t="shared" ref="BF136:BF173" si="40">+BF135+43</f>
        <v>-387</v>
      </c>
      <c r="BG136" s="45">
        <f t="shared" ref="BG136:BG173" si="41">+BG135+$E$2</f>
        <v>-387</v>
      </c>
      <c r="BH136" s="332">
        <f t="shared" si="37"/>
        <v>-649.95644298698676</v>
      </c>
      <c r="BI136" s="333">
        <f t="shared" si="38"/>
        <v>649.95644298698676</v>
      </c>
      <c r="BJ136" s="333">
        <f t="shared" ref="BJ136:BJ173" si="42">+BJ135</f>
        <v>4.9564429869867581</v>
      </c>
      <c r="BK136" s="333" t="b">
        <f t="shared" si="39"/>
        <v>0</v>
      </c>
      <c r="BL136" s="335">
        <v>3</v>
      </c>
      <c r="BM136" s="241"/>
      <c r="BN136" s="241"/>
      <c r="BO136" s="241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</row>
    <row r="137" spans="2:142" ht="78" customHeight="1" thickBot="1" x14ac:dyDescent="0.45">
      <c r="B137" s="395" t="s">
        <v>30</v>
      </c>
      <c r="C137" s="470"/>
      <c r="D137" s="39"/>
      <c r="E137" s="39"/>
      <c r="F137" s="39"/>
      <c r="G137" s="39"/>
      <c r="T137" s="471"/>
      <c r="U137" s="458"/>
      <c r="V137" s="458"/>
      <c r="W137" s="458"/>
      <c r="X137" s="458"/>
      <c r="Y137" s="458"/>
      <c r="Z137" s="458"/>
      <c r="AA137" s="458"/>
      <c r="AB137" s="458"/>
      <c r="AC137" s="458"/>
      <c r="AD137" s="458"/>
      <c r="AE137" s="458"/>
      <c r="AF137" s="458"/>
      <c r="AG137" s="458"/>
      <c r="AH137" s="458"/>
      <c r="AI137" s="458"/>
      <c r="AJ137" s="458"/>
      <c r="AK137" s="458"/>
      <c r="AL137" s="458"/>
      <c r="AM137" s="458"/>
      <c r="AN137" s="458"/>
      <c r="AO137" s="458"/>
      <c r="AP137" s="458"/>
      <c r="AQ137" s="458"/>
      <c r="AR137" s="458"/>
      <c r="AS137" s="458"/>
      <c r="AT137" s="458"/>
      <c r="AU137" s="458"/>
      <c r="AV137" s="458"/>
      <c r="AW137" s="458"/>
      <c r="AX137" s="458"/>
      <c r="AY137" s="458"/>
      <c r="AZ137" s="458"/>
      <c r="BA137" s="458"/>
      <c r="BB137" s="458"/>
      <c r="BC137" s="225"/>
      <c r="BD137" s="150"/>
      <c r="BE137" s="329">
        <v>4</v>
      </c>
      <c r="BF137" s="330">
        <f t="shared" si="40"/>
        <v>-344</v>
      </c>
      <c r="BG137" s="45">
        <f t="shared" si="41"/>
        <v>-344</v>
      </c>
      <c r="BH137" s="332">
        <f t="shared" si="37"/>
        <v>-606.95644298698676</v>
      </c>
      <c r="BI137" s="333">
        <f t="shared" si="38"/>
        <v>606.95644298698676</v>
      </c>
      <c r="BJ137" s="333">
        <f t="shared" si="42"/>
        <v>4.9564429869867581</v>
      </c>
      <c r="BK137" s="333" t="b">
        <f t="shared" si="39"/>
        <v>0</v>
      </c>
      <c r="BL137" s="335">
        <v>4</v>
      </c>
      <c r="BM137" s="241"/>
      <c r="BN137" s="241"/>
      <c r="BO137" s="241"/>
      <c r="EK137" s="85"/>
      <c r="EL137" s="85"/>
    </row>
    <row r="138" spans="2:142" ht="27" thickBot="1" x14ac:dyDescent="0.45">
      <c r="B138" s="29">
        <v>1</v>
      </c>
      <c r="C138" s="243"/>
      <c r="D138" s="630" t="s">
        <v>109</v>
      </c>
      <c r="E138" s="375"/>
      <c r="F138" s="375"/>
      <c r="G138" s="375"/>
      <c r="H138" s="392" t="s">
        <v>87</v>
      </c>
      <c r="I138" s="392" t="s">
        <v>88</v>
      </c>
      <c r="J138" s="392" t="s">
        <v>89</v>
      </c>
      <c r="K138" s="40"/>
      <c r="L138" s="40"/>
      <c r="M138" s="40"/>
      <c r="N138" s="40"/>
      <c r="O138" s="40"/>
      <c r="P138" s="392" t="s">
        <v>90</v>
      </c>
      <c r="Q138" s="392" t="s">
        <v>91</v>
      </c>
      <c r="R138" s="375"/>
      <c r="S138" s="392" t="s">
        <v>92</v>
      </c>
      <c r="T138" s="473"/>
      <c r="W138" s="1130" t="s">
        <v>93</v>
      </c>
      <c r="X138" s="1130"/>
      <c r="Y138" s="1130"/>
      <c r="Z138" s="1130"/>
      <c r="AA138" s="1130"/>
      <c r="AF138" s="458"/>
      <c r="AG138" s="458"/>
      <c r="AH138" s="458"/>
      <c r="AI138" s="458"/>
      <c r="AJ138" s="458"/>
      <c r="AK138" s="458"/>
      <c r="AL138" s="458"/>
      <c r="AM138" s="458"/>
      <c r="AN138" s="458"/>
      <c r="AO138" s="458"/>
      <c r="AP138" s="458"/>
      <c r="AQ138" s="458"/>
      <c r="AR138" s="458"/>
      <c r="AS138" s="458"/>
      <c r="AT138" s="458"/>
      <c r="AU138" s="458"/>
      <c r="AV138" s="458"/>
      <c r="AW138" s="458"/>
      <c r="AX138" s="458"/>
      <c r="AY138" s="458"/>
      <c r="AZ138" s="474"/>
      <c r="BA138" s="1128" t="s">
        <v>52</v>
      </c>
      <c r="BB138" s="1129"/>
      <c r="BC138" s="225"/>
      <c r="BD138" s="150"/>
      <c r="BE138" s="329">
        <v>5</v>
      </c>
      <c r="BF138" s="330">
        <f t="shared" si="40"/>
        <v>-301</v>
      </c>
      <c r="BG138" s="45">
        <f t="shared" si="41"/>
        <v>-301</v>
      </c>
      <c r="BH138" s="332">
        <f t="shared" si="37"/>
        <v>-563.95644298698676</v>
      </c>
      <c r="BI138" s="333">
        <f t="shared" si="38"/>
        <v>563.95644298698676</v>
      </c>
      <c r="BJ138" s="333">
        <f t="shared" si="42"/>
        <v>4.9564429869867581</v>
      </c>
      <c r="BK138" s="333" t="b">
        <f t="shared" si="39"/>
        <v>0</v>
      </c>
      <c r="BL138" s="335">
        <v>5</v>
      </c>
      <c r="BM138" s="241"/>
      <c r="BN138" s="241"/>
      <c r="BO138" s="241"/>
      <c r="EK138" s="85"/>
      <c r="EL138" s="85"/>
    </row>
    <row r="139" spans="2:142" ht="22.5" hidden="1" thickBot="1" x14ac:dyDescent="0.45">
      <c r="B139" s="475"/>
      <c r="C139" s="476"/>
      <c r="D139" s="622" t="s">
        <v>13</v>
      </c>
      <c r="E139" s="97"/>
      <c r="F139" s="97"/>
      <c r="G139" s="97"/>
      <c r="H139" s="406" t="s">
        <v>4</v>
      </c>
      <c r="I139" s="406" t="s">
        <v>1</v>
      </c>
      <c r="J139" s="430" t="s">
        <v>73</v>
      </c>
      <c r="K139" s="350" t="s">
        <v>2</v>
      </c>
      <c r="L139" s="350" t="s">
        <v>3</v>
      </c>
      <c r="M139" s="350" t="s">
        <v>8</v>
      </c>
      <c r="N139" s="350" t="s">
        <v>5</v>
      </c>
      <c r="O139" s="350" t="s">
        <v>6</v>
      </c>
      <c r="P139" s="350" t="s">
        <v>7</v>
      </c>
      <c r="Q139" s="350" t="s">
        <v>9</v>
      </c>
      <c r="R139" s="406" t="s">
        <v>10</v>
      </c>
      <c r="S139" s="350" t="s">
        <v>11</v>
      </c>
      <c r="T139" s="478" t="s">
        <v>12</v>
      </c>
      <c r="W139" s="406" t="s">
        <v>111</v>
      </c>
      <c r="X139" s="479" t="s">
        <v>94</v>
      </c>
      <c r="Y139" s="406" t="s">
        <v>110</v>
      </c>
      <c r="Z139" s="480" t="s">
        <v>95</v>
      </c>
      <c r="AA139" s="480" t="s">
        <v>96</v>
      </c>
      <c r="AC139" s="350" t="s">
        <v>99</v>
      </c>
      <c r="AD139" s="350"/>
      <c r="AE139" s="350"/>
      <c r="AF139" s="481"/>
      <c r="AG139" s="481"/>
      <c r="AH139" s="481"/>
      <c r="AI139" s="481"/>
      <c r="AJ139" s="481"/>
      <c r="AK139" s="481"/>
      <c r="AL139" s="481"/>
      <c r="AM139" s="481"/>
      <c r="AN139" s="481"/>
      <c r="AO139" s="481"/>
      <c r="AP139" s="481" t="s">
        <v>135</v>
      </c>
      <c r="AQ139" s="481"/>
      <c r="AR139" s="481" t="s">
        <v>135</v>
      </c>
      <c r="AS139" s="481"/>
      <c r="AT139" s="481"/>
      <c r="AU139" s="481" t="s">
        <v>135</v>
      </c>
      <c r="AV139" s="481"/>
      <c r="AW139" s="481"/>
      <c r="AX139" s="481"/>
      <c r="AY139" s="474" t="s">
        <v>51</v>
      </c>
      <c r="AZ139" s="474"/>
      <c r="BA139" s="481"/>
      <c r="BB139" s="481"/>
      <c r="BC139" s="259"/>
      <c r="BD139" s="150"/>
      <c r="BE139" s="329">
        <v>6</v>
      </c>
      <c r="BF139" s="330">
        <f t="shared" si="40"/>
        <v>-258</v>
      </c>
      <c r="BG139" s="45">
        <f t="shared" si="41"/>
        <v>-258</v>
      </c>
      <c r="BH139" s="332">
        <f t="shared" si="37"/>
        <v>-520.95644298698676</v>
      </c>
      <c r="BI139" s="333">
        <f t="shared" si="38"/>
        <v>520.95644298698676</v>
      </c>
      <c r="BJ139" s="333">
        <f t="shared" si="42"/>
        <v>4.9564429869867581</v>
      </c>
      <c r="BK139" s="333" t="b">
        <f t="shared" si="39"/>
        <v>0</v>
      </c>
      <c r="BL139" s="335">
        <v>6</v>
      </c>
      <c r="BM139" s="241"/>
      <c r="BN139" s="241"/>
      <c r="BO139" s="241"/>
      <c r="EK139" s="85"/>
      <c r="EL139" s="85"/>
    </row>
    <row r="140" spans="2:142" ht="27" customHeight="1" thickBot="1" x14ac:dyDescent="0.45">
      <c r="B140" s="482"/>
      <c r="C140" s="483"/>
      <c r="D140" s="623" t="s">
        <v>22</v>
      </c>
      <c r="E140" s="39"/>
      <c r="F140" s="375"/>
      <c r="G140" s="268"/>
      <c r="H140" s="406"/>
      <c r="I140" s="406"/>
      <c r="J140" s="430"/>
      <c r="K140" s="350"/>
      <c r="L140" s="350"/>
      <c r="M140" s="350"/>
      <c r="N140" s="350"/>
      <c r="O140" s="350"/>
      <c r="P140" s="350"/>
      <c r="Q140" s="350"/>
      <c r="R140" s="406"/>
      <c r="S140" s="350"/>
      <c r="T140" s="478"/>
      <c r="U140" s="69"/>
      <c r="V140" s="481"/>
      <c r="W140" s="481"/>
      <c r="X140" s="481"/>
      <c r="Y140" s="481"/>
      <c r="Z140" s="481"/>
      <c r="AA140" s="481"/>
      <c r="AB140" s="481"/>
      <c r="AC140" s="484">
        <f>SUM(AC141:AC152)</f>
        <v>334.49993130661176</v>
      </c>
      <c r="AD140" s="485"/>
      <c r="AE140" s="485"/>
      <c r="AF140" s="481" t="s">
        <v>38</v>
      </c>
      <c r="AG140" s="624" t="s">
        <v>101</v>
      </c>
      <c r="AH140" s="486" t="s">
        <v>31</v>
      </c>
      <c r="AI140" s="486"/>
      <c r="AJ140" s="10" t="s">
        <v>108</v>
      </c>
      <c r="AK140" s="487" t="s">
        <v>32</v>
      </c>
      <c r="AL140" s="9" t="s">
        <v>33</v>
      </c>
      <c r="AM140" s="8" t="s">
        <v>107</v>
      </c>
      <c r="AN140" s="488" t="s">
        <v>34</v>
      </c>
      <c r="AO140" s="9" t="s">
        <v>35</v>
      </c>
      <c r="AP140" s="489" t="s">
        <v>48</v>
      </c>
      <c r="AQ140" s="418" t="s">
        <v>154</v>
      </c>
      <c r="AR140" s="489" t="s">
        <v>155</v>
      </c>
      <c r="AS140" s="490" t="s">
        <v>46</v>
      </c>
      <c r="AT140" s="490" t="s">
        <v>72</v>
      </c>
      <c r="AU140" s="489" t="s">
        <v>71</v>
      </c>
      <c r="AV140" s="625"/>
      <c r="AW140" s="491" t="s">
        <v>41</v>
      </c>
      <c r="AX140" s="491" t="s">
        <v>42</v>
      </c>
      <c r="AY140" s="492" t="s">
        <v>23</v>
      </c>
      <c r="AZ140" s="492" t="s">
        <v>24</v>
      </c>
      <c r="BA140" s="493" t="s">
        <v>23</v>
      </c>
      <c r="BB140" s="493" t="s">
        <v>24</v>
      </c>
      <c r="BC140" s="225"/>
      <c r="BD140" s="150"/>
      <c r="BE140" s="329">
        <v>7</v>
      </c>
      <c r="BF140" s="330">
        <f t="shared" si="40"/>
        <v>-215</v>
      </c>
      <c r="BG140" s="45">
        <f t="shared" si="41"/>
        <v>-215</v>
      </c>
      <c r="BH140" s="332">
        <f t="shared" si="37"/>
        <v>-477.95644298698676</v>
      </c>
      <c r="BI140" s="333">
        <f t="shared" si="38"/>
        <v>477.95644298698676</v>
      </c>
      <c r="BJ140" s="333">
        <f t="shared" si="42"/>
        <v>4.9564429869867581</v>
      </c>
      <c r="BK140" s="333" t="b">
        <f t="shared" si="39"/>
        <v>0</v>
      </c>
      <c r="BL140" s="335">
        <v>7</v>
      </c>
      <c r="BM140" s="241"/>
      <c r="BN140" s="241"/>
      <c r="BO140" s="241"/>
      <c r="EK140" s="85"/>
      <c r="EL140" s="85"/>
    </row>
    <row r="141" spans="2:142" ht="22.5" thickBot="1" x14ac:dyDescent="0.45">
      <c r="B141" s="285">
        <v>1</v>
      </c>
      <c r="C141" s="286">
        <f>+B135+AI130+D141</f>
        <v>0</v>
      </c>
      <c r="D141" s="27">
        <v>0</v>
      </c>
      <c r="E141" s="287" t="s">
        <v>80</v>
      </c>
      <c r="F141" s="288"/>
      <c r="G141" s="288"/>
      <c r="H141" s="572">
        <v>414.62658399999998</v>
      </c>
      <c r="I141" s="573">
        <v>36.220413100000002</v>
      </c>
      <c r="J141" s="574">
        <f>+I141-C141</f>
        <v>36.220413100000002</v>
      </c>
      <c r="K141" s="574"/>
      <c r="L141" s="574"/>
      <c r="M141" s="574"/>
      <c r="N141" s="574"/>
      <c r="O141" s="574"/>
      <c r="P141" s="574">
        <f>COS(J141*3.14159265358979/180)</f>
        <v>0.80674984242354264</v>
      </c>
      <c r="Q141" s="574">
        <f>+P141*H141</f>
        <v>334.49993130661176</v>
      </c>
      <c r="R141" s="575">
        <v>334.5</v>
      </c>
      <c r="S141" s="574">
        <f>+Q141</f>
        <v>334.49993130661176</v>
      </c>
      <c r="T141" s="576">
        <f t="shared" ref="T141:T152" si="43">+S141</f>
        <v>334.49993130661176</v>
      </c>
      <c r="U141" s="518"/>
      <c r="V141" s="577">
        <f>IF(B141&lt;($B$138+1),T141,0)</f>
        <v>334.49993130661176</v>
      </c>
      <c r="W141" s="578">
        <v>36.220415500000001</v>
      </c>
      <c r="X141" s="577">
        <f>+W141+AI153</f>
        <v>36.220415500000001</v>
      </c>
      <c r="Y141" s="578">
        <v>414.6266</v>
      </c>
      <c r="Z141" s="480">
        <f>+COS(X141*3.14159265358979/180)*Y141</f>
        <v>334.49993395207258</v>
      </c>
      <c r="AA141" s="579">
        <f>+AC140-Z141</f>
        <v>-2.6454608246240241E-6</v>
      </c>
      <c r="AB141" s="540"/>
      <c r="AC141" s="580">
        <f>IF(AD141=1,AF141)</f>
        <v>334.49993130661176</v>
      </c>
      <c r="AD141" s="580">
        <f>MAX(AE$141:AE$152)</f>
        <v>1</v>
      </c>
      <c r="AE141" s="580">
        <f>IF(V141=0,0,1)</f>
        <v>1</v>
      </c>
      <c r="AF141" s="577">
        <f>SUM(V141:V152)/($B$138)</f>
        <v>334.49993130661176</v>
      </c>
      <c r="AG141" s="577">
        <f>+AA109+$AF$141</f>
        <v>334.49992246950308</v>
      </c>
      <c r="AH141" s="581">
        <f>+D141+C141</f>
        <v>0</v>
      </c>
      <c r="AI141" s="582">
        <f>IF(B141&lt;($B$138+1),AH141)</f>
        <v>0</v>
      </c>
      <c r="AJ141" s="317">
        <f>53.779595+AI141</f>
        <v>53.779595</v>
      </c>
      <c r="AK141" s="583">
        <f>SIN(AJ141*3.14159265358979/180)</f>
        <v>0.8067499259590819</v>
      </c>
      <c r="AL141" s="319">
        <f>+AK141*414.6266</f>
        <v>334.49997885066585</v>
      </c>
      <c r="AM141" s="317">
        <f>59.2910885-AI141</f>
        <v>59.291088500000001</v>
      </c>
      <c r="AN141" s="584">
        <f>SIN(AM141*3.14159265358979/180)</f>
        <v>0.85977285389573432</v>
      </c>
      <c r="AO141" s="321">
        <f>+AN141*479.7721</f>
        <v>412.49502763654965</v>
      </c>
      <c r="AP141" s="585">
        <f t="shared" ref="AP141:AP152" si="44">+((AF141*AQ141)+($AQ$165*($AF$165+$AA$141)))/AR141</f>
        <v>228.18217663369256</v>
      </c>
      <c r="AQ141" s="299">
        <f>72*B138</f>
        <v>72</v>
      </c>
      <c r="AR141" s="585">
        <f t="shared" ref="AR141:AR152" si="45">+AQ141+$AQ$165+31</f>
        <v>143.5</v>
      </c>
      <c r="AS141" s="586">
        <f>+AO141+AL141</f>
        <v>746.99500648721551</v>
      </c>
      <c r="AT141" s="587">
        <f>+V141-AL141</f>
        <v>-4.7544054098125343E-5</v>
      </c>
      <c r="AU141" s="588">
        <f>+AP141-AT141</f>
        <v>228.18222417774666</v>
      </c>
      <c r="AV141" s="587"/>
      <c r="AW141" s="589">
        <f>+((AS141-AU141)/AS141)*AR141</f>
        <v>99.66550460827338</v>
      </c>
      <c r="AX141" s="589">
        <f>+(AU141/AS141)*AR141</f>
        <v>43.83449539172662</v>
      </c>
      <c r="AY141" s="510">
        <f t="shared" ref="AY141" si="46">2*$C$18/AW141</f>
        <v>116.38931690149761</v>
      </c>
      <c r="AZ141" s="510">
        <f>2*$D$19/AX141</f>
        <v>264.63176766007439</v>
      </c>
      <c r="BA141" s="513">
        <f>ABS(AY141)</f>
        <v>116.38931690149761</v>
      </c>
      <c r="BB141" s="513">
        <f>ABS(AZ141)</f>
        <v>264.63176766007439</v>
      </c>
      <c r="BC141" s="101"/>
      <c r="BD141" s="150"/>
      <c r="BE141" s="329">
        <v>8</v>
      </c>
      <c r="BF141" s="330">
        <f t="shared" si="40"/>
        <v>-172</v>
      </c>
      <c r="BG141" s="45">
        <f t="shared" si="41"/>
        <v>-172</v>
      </c>
      <c r="BH141" s="332">
        <f t="shared" si="37"/>
        <v>-434.95644298698676</v>
      </c>
      <c r="BI141" s="333">
        <f t="shared" si="38"/>
        <v>434.95644298698676</v>
      </c>
      <c r="BJ141" s="333">
        <f t="shared" si="42"/>
        <v>4.9564429869867581</v>
      </c>
      <c r="BK141" s="333" t="b">
        <f t="shared" si="39"/>
        <v>0</v>
      </c>
      <c r="BL141" s="335">
        <v>8</v>
      </c>
      <c r="BM141" s="241"/>
      <c r="BN141" s="241"/>
      <c r="BO141" s="241"/>
      <c r="EK141" s="85"/>
      <c r="EL141" s="85"/>
    </row>
    <row r="142" spans="2:142" ht="22.5" thickBot="1" x14ac:dyDescent="0.45">
      <c r="B142" s="307">
        <v>2</v>
      </c>
      <c r="C142" s="308"/>
      <c r="D142" s="27">
        <v>0</v>
      </c>
      <c r="E142" s="309" t="s">
        <v>80</v>
      </c>
      <c r="F142" s="288"/>
      <c r="G142" s="288"/>
      <c r="H142" s="572">
        <v>479.77208100000001</v>
      </c>
      <c r="I142" s="573">
        <v>61.416098300000002</v>
      </c>
      <c r="J142" s="537">
        <f>+I142+D142</f>
        <v>61.416098300000002</v>
      </c>
      <c r="K142" s="537">
        <f t="shared" ref="K142:K152" si="47">+J142/2</f>
        <v>30.708049150000001</v>
      </c>
      <c r="L142" s="537">
        <f t="shared" ref="L142:L152" si="48">SIN(K142*3.14159265358979/180)</f>
        <v>0.51066370850547771</v>
      </c>
      <c r="M142" s="537">
        <f t="shared" ref="M142:M152" si="49">+L142*H142</f>
        <v>245.00219012085046</v>
      </c>
      <c r="N142" s="537">
        <f t="shared" ref="N142:N152" si="50">+M142*2</f>
        <v>490.00438024170091</v>
      </c>
      <c r="O142" s="537">
        <f>+C141+(D142/2)</f>
        <v>0</v>
      </c>
      <c r="P142" s="537">
        <f t="shared" ref="P142:P152" si="51">SIN(O142*3.14159265358979/180)</f>
        <v>0</v>
      </c>
      <c r="Q142" s="537">
        <f t="shared" ref="Q142:Q152" si="52">+P142*N142</f>
        <v>0</v>
      </c>
      <c r="R142" s="537">
        <f t="shared" ref="R142:R152" si="53">+T141</f>
        <v>334.49993130661176</v>
      </c>
      <c r="S142" s="537">
        <f>+R142+Q142</f>
        <v>334.49993130661176</v>
      </c>
      <c r="T142" s="539">
        <f t="shared" si="43"/>
        <v>334.49993130661176</v>
      </c>
      <c r="U142" s="458"/>
      <c r="V142" s="499">
        <f t="shared" ref="V142:V152" si="54">IF(B142&lt;($B$138+1),T142,0)</f>
        <v>0</v>
      </c>
      <c r="W142" s="499"/>
      <c r="X142" s="499"/>
      <c r="Y142" s="499"/>
      <c r="Z142" s="499"/>
      <c r="AA142" s="499"/>
      <c r="AB142" s="540"/>
      <c r="AC142" s="580" t="b">
        <f>IF(AD142=2,AF142)</f>
        <v>0</v>
      </c>
      <c r="AD142" s="580">
        <f t="shared" ref="AD142:AD152" si="55">MAX(AE$141:AE$152)</f>
        <v>1</v>
      </c>
      <c r="AE142" s="580">
        <f>IF(V142=0,0,2)</f>
        <v>0</v>
      </c>
      <c r="AF142" s="499" t="e">
        <f>SUM(V142:V152)/($B$138-B141)</f>
        <v>#DIV/0!</v>
      </c>
      <c r="AG142" s="499"/>
      <c r="AH142" s="512">
        <f>SUM(D142)+$C$141</f>
        <v>0</v>
      </c>
      <c r="AI142" s="582" t="b">
        <f t="shared" ref="AI142:AI152" si="56">IF(B142&lt;($B$138+1),AH142)</f>
        <v>0</v>
      </c>
      <c r="AJ142" s="317">
        <f t="shared" ref="AJ142:AJ152" si="57">53.779595+AI142</f>
        <v>53.779595</v>
      </c>
      <c r="AK142" s="503">
        <f>SIN(AJ142*3.14159265358979/180)</f>
        <v>0.8067499259590819</v>
      </c>
      <c r="AL142" s="319">
        <f t="shared" ref="AL142:AL152" si="58">+AK142*414.6266</f>
        <v>334.49997885066585</v>
      </c>
      <c r="AM142" s="317">
        <f t="shared" ref="AM142:AM152" si="59">59.2910885-AI142</f>
        <v>59.291088500000001</v>
      </c>
      <c r="AN142" s="504">
        <f t="shared" ref="AN142:AN152" si="60">SIN(AM142*3.14159265358979/180)</f>
        <v>0.85977285389573432</v>
      </c>
      <c r="AO142" s="321">
        <f t="shared" ref="AO142:AO152" si="61">+AN142*479.7721</f>
        <v>412.49502763654965</v>
      </c>
      <c r="AP142" s="585" t="e">
        <f t="shared" si="44"/>
        <v>#DIV/0!</v>
      </c>
      <c r="AQ142" s="321">
        <f>72*($B$138-B141)</f>
        <v>0</v>
      </c>
      <c r="AR142" s="505">
        <f t="shared" si="45"/>
        <v>71.5</v>
      </c>
      <c r="AS142" s="506">
        <f t="shared" ref="AS142:AS152" si="62">+AO142+AL142</f>
        <v>746.99500648721551</v>
      </c>
      <c r="AT142" s="507">
        <f t="shared" ref="AT142:AT152" si="63">+V142-AL142</f>
        <v>-334.49997885066585</v>
      </c>
      <c r="AU142" s="508" t="e">
        <f t="shared" ref="AU142:AU152" si="64">+AP142-AT142</f>
        <v>#DIV/0!</v>
      </c>
      <c r="AV142" s="507"/>
      <c r="AW142" s="509" t="e">
        <f t="shared" ref="AW142:AW152" si="65">+((AS142-AU142)/AS142)*AR142</f>
        <v>#DIV/0!</v>
      </c>
      <c r="AX142" s="509" t="e">
        <f t="shared" ref="AX142:AX152" si="66">+(AU142/AS142)*AR142</f>
        <v>#DIV/0!</v>
      </c>
      <c r="AY142" s="510" t="e">
        <f t="shared" ref="AY142:AY152" si="67">2*$C$18/AW142</f>
        <v>#DIV/0!</v>
      </c>
      <c r="AZ142" s="510" t="e">
        <f t="shared" ref="AZ142:AZ152" si="68">2*$D$19/AX142</f>
        <v>#DIV/0!</v>
      </c>
      <c r="BA142" s="513" t="e">
        <f t="shared" ref="BA142:BB152" si="69">ABS(AY142)</f>
        <v>#DIV/0!</v>
      </c>
      <c r="BB142" s="513" t="e">
        <f t="shared" si="69"/>
        <v>#DIV/0!</v>
      </c>
      <c r="BD142" s="150"/>
      <c r="BE142" s="329">
        <v>9</v>
      </c>
      <c r="BF142" s="330">
        <f t="shared" si="40"/>
        <v>-129</v>
      </c>
      <c r="BG142" s="45">
        <f t="shared" si="41"/>
        <v>-129</v>
      </c>
      <c r="BH142" s="332">
        <f t="shared" si="37"/>
        <v>-391.95644298698676</v>
      </c>
      <c r="BI142" s="333">
        <f t="shared" si="38"/>
        <v>391.95644298698676</v>
      </c>
      <c r="BJ142" s="333">
        <f t="shared" si="42"/>
        <v>4.9564429869867581</v>
      </c>
      <c r="BK142" s="333" t="b">
        <f t="shared" si="39"/>
        <v>0</v>
      </c>
      <c r="BL142" s="335">
        <v>9</v>
      </c>
      <c r="BM142" s="241"/>
      <c r="BN142" s="241"/>
      <c r="BO142" s="241"/>
      <c r="EK142" s="85"/>
      <c r="EL142" s="85"/>
    </row>
    <row r="143" spans="2:142" ht="22.5" thickBot="1" x14ac:dyDescent="0.45">
      <c r="B143" s="307">
        <v>3</v>
      </c>
      <c r="C143" s="308"/>
      <c r="D143" s="27">
        <v>0</v>
      </c>
      <c r="E143" s="309" t="s">
        <v>80</v>
      </c>
      <c r="F143" s="288"/>
      <c r="G143" s="288"/>
      <c r="H143" s="572">
        <v>479.77208100000001</v>
      </c>
      <c r="I143" s="573">
        <v>61.416098300000002</v>
      </c>
      <c r="J143" s="537">
        <f t="shared" ref="J143:J152" si="70">+I143+D143</f>
        <v>61.416098300000002</v>
      </c>
      <c r="K143" s="537">
        <f t="shared" si="47"/>
        <v>30.708049150000001</v>
      </c>
      <c r="L143" s="537">
        <f t="shared" si="48"/>
        <v>0.51066370850547771</v>
      </c>
      <c r="M143" s="537">
        <f t="shared" si="49"/>
        <v>245.00219012085046</v>
      </c>
      <c r="N143" s="537">
        <f t="shared" si="50"/>
        <v>490.00438024170091</v>
      </c>
      <c r="O143" s="537">
        <f>+C141+D142+(D143/2)</f>
        <v>0</v>
      </c>
      <c r="P143" s="537">
        <f t="shared" si="51"/>
        <v>0</v>
      </c>
      <c r="Q143" s="537">
        <f t="shared" si="52"/>
        <v>0</v>
      </c>
      <c r="R143" s="537">
        <f t="shared" si="53"/>
        <v>334.49993130661176</v>
      </c>
      <c r="S143" s="537">
        <f t="shared" ref="S143:S152" si="71">+S142+Q143</f>
        <v>334.49993130661176</v>
      </c>
      <c r="T143" s="539">
        <f t="shared" si="43"/>
        <v>334.49993130661176</v>
      </c>
      <c r="U143" s="458"/>
      <c r="V143" s="499">
        <f t="shared" si="54"/>
        <v>0</v>
      </c>
      <c r="W143" s="499"/>
      <c r="X143" s="499"/>
      <c r="Y143" s="499"/>
      <c r="Z143" s="499"/>
      <c r="AA143" s="499"/>
      <c r="AB143" s="540"/>
      <c r="AC143" s="580" t="b">
        <f>IF(AD143=3,AF143)</f>
        <v>0</v>
      </c>
      <c r="AD143" s="580">
        <f t="shared" si="55"/>
        <v>1</v>
      </c>
      <c r="AE143" s="580">
        <f>IF(V143=0,0,3)</f>
        <v>0</v>
      </c>
      <c r="AF143" s="499">
        <f>SUM(V143:V152)/($B$138-B142)</f>
        <v>0</v>
      </c>
      <c r="AG143" s="499"/>
      <c r="AH143" s="512">
        <f>SUM(D142:D143)+$C$141</f>
        <v>0</v>
      </c>
      <c r="AI143" s="582" t="b">
        <f t="shared" si="56"/>
        <v>0</v>
      </c>
      <c r="AJ143" s="317">
        <f t="shared" si="57"/>
        <v>53.779595</v>
      </c>
      <c r="AK143" s="503">
        <f t="shared" ref="AK143:AK152" si="72">SIN(AJ143*3.14159265358979/180)</f>
        <v>0.8067499259590819</v>
      </c>
      <c r="AL143" s="319">
        <f t="shared" si="58"/>
        <v>334.49997885066585</v>
      </c>
      <c r="AM143" s="317">
        <f t="shared" si="59"/>
        <v>59.291088500000001</v>
      </c>
      <c r="AN143" s="504">
        <f t="shared" si="60"/>
        <v>0.85977285389573432</v>
      </c>
      <c r="AO143" s="321">
        <f t="shared" si="61"/>
        <v>412.49502763654965</v>
      </c>
      <c r="AP143" s="585">
        <f t="shared" si="44"/>
        <v>-17320.294585717675</v>
      </c>
      <c r="AQ143" s="321">
        <f t="shared" ref="AQ143:AQ152" si="73">72*($B$138-B142)</f>
        <v>-72</v>
      </c>
      <c r="AR143" s="505">
        <f t="shared" si="45"/>
        <v>-0.5</v>
      </c>
      <c r="AS143" s="506">
        <f t="shared" si="62"/>
        <v>746.99500648721551</v>
      </c>
      <c r="AT143" s="507">
        <f t="shared" si="63"/>
        <v>-334.49997885066585</v>
      </c>
      <c r="AU143" s="508">
        <f t="shared" si="64"/>
        <v>-16985.79460686701</v>
      </c>
      <c r="AV143" s="507"/>
      <c r="AW143" s="509">
        <f t="shared" si="65"/>
        <v>-11.869416434752106</v>
      </c>
      <c r="AX143" s="509">
        <f t="shared" si="66"/>
        <v>11.369416434752107</v>
      </c>
      <c r="AY143" s="510">
        <f t="shared" si="67"/>
        <v>-977.30162757089818</v>
      </c>
      <c r="AZ143" s="510">
        <f t="shared" si="68"/>
        <v>1020.2810378677909</v>
      </c>
      <c r="BA143" s="513">
        <f t="shared" si="69"/>
        <v>977.30162757089818</v>
      </c>
      <c r="BB143" s="513">
        <f t="shared" si="69"/>
        <v>1020.2810378677909</v>
      </c>
      <c r="BD143" s="150"/>
      <c r="BE143" s="329">
        <v>10</v>
      </c>
      <c r="BF143" s="330">
        <f t="shared" si="40"/>
        <v>-86</v>
      </c>
      <c r="BG143" s="45">
        <f t="shared" si="41"/>
        <v>-86</v>
      </c>
      <c r="BH143" s="332">
        <f t="shared" si="37"/>
        <v>-348.95644298698676</v>
      </c>
      <c r="BI143" s="333">
        <f t="shared" si="38"/>
        <v>348.95644298698676</v>
      </c>
      <c r="BJ143" s="333">
        <f t="shared" si="42"/>
        <v>4.9564429869867581</v>
      </c>
      <c r="BK143" s="333" t="b">
        <f t="shared" si="39"/>
        <v>0</v>
      </c>
      <c r="BL143" s="335">
        <v>10</v>
      </c>
      <c r="BM143" s="241"/>
      <c r="BN143" s="241"/>
      <c r="BO143" s="241"/>
      <c r="EK143" s="85"/>
      <c r="EL143" s="85"/>
    </row>
    <row r="144" spans="2:142" ht="22.5" thickBot="1" x14ac:dyDescent="0.45">
      <c r="B144" s="307">
        <v>4</v>
      </c>
      <c r="C144" s="308"/>
      <c r="D144" s="27">
        <v>0</v>
      </c>
      <c r="E144" s="309" t="s">
        <v>80</v>
      </c>
      <c r="F144" s="288"/>
      <c r="G144" s="288"/>
      <c r="H144" s="572">
        <v>479.77208100000001</v>
      </c>
      <c r="I144" s="573">
        <v>61.416098300000002</v>
      </c>
      <c r="J144" s="537">
        <f t="shared" si="70"/>
        <v>61.416098300000002</v>
      </c>
      <c r="K144" s="537">
        <f t="shared" si="47"/>
        <v>30.708049150000001</v>
      </c>
      <c r="L144" s="537">
        <f t="shared" si="48"/>
        <v>0.51066370850547771</v>
      </c>
      <c r="M144" s="537">
        <f t="shared" si="49"/>
        <v>245.00219012085046</v>
      </c>
      <c r="N144" s="537">
        <f t="shared" si="50"/>
        <v>490.00438024170091</v>
      </c>
      <c r="O144" s="537">
        <f>+C141+D142+D143+(D144/2)</f>
        <v>0</v>
      </c>
      <c r="P144" s="537">
        <f t="shared" si="51"/>
        <v>0</v>
      </c>
      <c r="Q144" s="537">
        <f t="shared" si="52"/>
        <v>0</v>
      </c>
      <c r="R144" s="537">
        <f t="shared" si="53"/>
        <v>334.49993130661176</v>
      </c>
      <c r="S144" s="537">
        <f t="shared" si="71"/>
        <v>334.49993130661176</v>
      </c>
      <c r="T144" s="539">
        <f t="shared" si="43"/>
        <v>334.49993130661176</v>
      </c>
      <c r="U144" s="458"/>
      <c r="V144" s="499">
        <f t="shared" si="54"/>
        <v>0</v>
      </c>
      <c r="W144" s="499"/>
      <c r="X144" s="499"/>
      <c r="Y144" s="499"/>
      <c r="Z144" s="499"/>
      <c r="AA144" s="499"/>
      <c r="AB144" s="540"/>
      <c r="AC144" s="580" t="b">
        <f>IF(AD144=4,AF144)</f>
        <v>0</v>
      </c>
      <c r="AD144" s="580">
        <f t="shared" si="55"/>
        <v>1</v>
      </c>
      <c r="AE144" s="580">
        <f>IF(V144=0,0,4)</f>
        <v>0</v>
      </c>
      <c r="AF144" s="499">
        <f>SUM(V144:V152)/($B$138-B143)</f>
        <v>0</v>
      </c>
      <c r="AG144" s="499"/>
      <c r="AH144" s="512">
        <f>SUM(D142:D144)+$C$141</f>
        <v>0</v>
      </c>
      <c r="AI144" s="582" t="b">
        <f t="shared" si="56"/>
        <v>0</v>
      </c>
      <c r="AJ144" s="317">
        <f t="shared" si="57"/>
        <v>53.779595</v>
      </c>
      <c r="AK144" s="503">
        <f t="shared" si="72"/>
        <v>0.8067499259590819</v>
      </c>
      <c r="AL144" s="319">
        <f t="shared" si="58"/>
        <v>334.49997885066585</v>
      </c>
      <c r="AM144" s="317">
        <f t="shared" si="59"/>
        <v>59.291088500000001</v>
      </c>
      <c r="AN144" s="504">
        <f t="shared" si="60"/>
        <v>0.85977285389573432</v>
      </c>
      <c r="AO144" s="321">
        <f t="shared" si="61"/>
        <v>412.49502763654965</v>
      </c>
      <c r="AP144" s="585">
        <f t="shared" si="44"/>
        <v>-119.4503074877081</v>
      </c>
      <c r="AQ144" s="321">
        <f t="shared" si="73"/>
        <v>-144</v>
      </c>
      <c r="AR144" s="505">
        <f t="shared" si="45"/>
        <v>-72.5</v>
      </c>
      <c r="AS144" s="506">
        <f t="shared" si="62"/>
        <v>746.99500648721551</v>
      </c>
      <c r="AT144" s="507">
        <f t="shared" si="63"/>
        <v>-334.49997885066585</v>
      </c>
      <c r="AU144" s="508">
        <f t="shared" si="64"/>
        <v>215.04967136295775</v>
      </c>
      <c r="AV144" s="507"/>
      <c r="AW144" s="509">
        <f t="shared" si="65"/>
        <v>-51.628239093414514</v>
      </c>
      <c r="AX144" s="509">
        <f t="shared" si="66"/>
        <v>-20.871760906585489</v>
      </c>
      <c r="AY144" s="510">
        <f t="shared" si="67"/>
        <v>-224.68323932201764</v>
      </c>
      <c r="AZ144" s="510">
        <f t="shared" si="68"/>
        <v>-555.77486020070069</v>
      </c>
      <c r="BA144" s="513">
        <f t="shared" si="69"/>
        <v>224.68323932201764</v>
      </c>
      <c r="BB144" s="513">
        <f t="shared" si="69"/>
        <v>555.77486020070069</v>
      </c>
      <c r="BD144" s="150"/>
      <c r="BE144" s="329">
        <v>11</v>
      </c>
      <c r="BF144" s="330">
        <f t="shared" si="40"/>
        <v>-43</v>
      </c>
      <c r="BG144" s="45">
        <f t="shared" si="41"/>
        <v>-43</v>
      </c>
      <c r="BH144" s="332">
        <f t="shared" si="37"/>
        <v>-305.95644298698676</v>
      </c>
      <c r="BI144" s="333">
        <f t="shared" si="38"/>
        <v>305.95644298698676</v>
      </c>
      <c r="BJ144" s="333">
        <f t="shared" si="42"/>
        <v>4.9564429869867581</v>
      </c>
      <c r="BK144" s="333" t="b">
        <f t="shared" si="39"/>
        <v>0</v>
      </c>
      <c r="BL144" s="335">
        <v>11</v>
      </c>
      <c r="BM144" s="241"/>
      <c r="BN144" s="241"/>
      <c r="BO144" s="241"/>
      <c r="EK144" s="85"/>
      <c r="EL144" s="85"/>
    </row>
    <row r="145" spans="2:142" ht="22.5" thickBot="1" x14ac:dyDescent="0.45">
      <c r="B145" s="307">
        <v>5</v>
      </c>
      <c r="C145" s="308"/>
      <c r="D145" s="27">
        <v>0</v>
      </c>
      <c r="E145" s="309" t="s">
        <v>80</v>
      </c>
      <c r="F145" s="288"/>
      <c r="G145" s="288"/>
      <c r="H145" s="572">
        <v>479.77208100000001</v>
      </c>
      <c r="I145" s="573">
        <v>61.416098300000002</v>
      </c>
      <c r="J145" s="537">
        <f t="shared" si="70"/>
        <v>61.416098300000002</v>
      </c>
      <c r="K145" s="537">
        <f t="shared" si="47"/>
        <v>30.708049150000001</v>
      </c>
      <c r="L145" s="537">
        <f t="shared" si="48"/>
        <v>0.51066370850547771</v>
      </c>
      <c r="M145" s="537">
        <f t="shared" si="49"/>
        <v>245.00219012085046</v>
      </c>
      <c r="N145" s="537">
        <f t="shared" si="50"/>
        <v>490.00438024170091</v>
      </c>
      <c r="O145" s="537">
        <f>+C141+D142+D143+D144+(D145/2)</f>
        <v>0</v>
      </c>
      <c r="P145" s="537">
        <f t="shared" si="51"/>
        <v>0</v>
      </c>
      <c r="Q145" s="537">
        <f t="shared" si="52"/>
        <v>0</v>
      </c>
      <c r="R145" s="537">
        <f t="shared" si="53"/>
        <v>334.49993130661176</v>
      </c>
      <c r="S145" s="537">
        <f t="shared" si="71"/>
        <v>334.49993130661176</v>
      </c>
      <c r="T145" s="539">
        <f t="shared" si="43"/>
        <v>334.49993130661176</v>
      </c>
      <c r="U145" s="458"/>
      <c r="V145" s="499">
        <f t="shared" si="54"/>
        <v>0</v>
      </c>
      <c r="W145" s="499"/>
      <c r="X145" s="499"/>
      <c r="Y145" s="499"/>
      <c r="Z145" s="499"/>
      <c r="AA145" s="499"/>
      <c r="AB145" s="540"/>
      <c r="AC145" s="580" t="b">
        <f>IF(AD145=5,AF145)</f>
        <v>0</v>
      </c>
      <c r="AD145" s="580">
        <f t="shared" si="55"/>
        <v>1</v>
      </c>
      <c r="AE145" s="580">
        <f>IF(V145=0,0,5)</f>
        <v>0</v>
      </c>
      <c r="AF145" s="499">
        <f>SUM(V145:V152)/($B$138-B144)</f>
        <v>0</v>
      </c>
      <c r="AG145" s="499"/>
      <c r="AH145" s="512">
        <f>SUM(D142:D145)+$C$141</f>
        <v>0</v>
      </c>
      <c r="AI145" s="582" t="b">
        <f t="shared" si="56"/>
        <v>0</v>
      </c>
      <c r="AJ145" s="317">
        <f t="shared" si="57"/>
        <v>53.779595</v>
      </c>
      <c r="AK145" s="503">
        <f t="shared" si="72"/>
        <v>0.8067499259590819</v>
      </c>
      <c r="AL145" s="319">
        <f t="shared" si="58"/>
        <v>334.49997885066585</v>
      </c>
      <c r="AM145" s="317">
        <f t="shared" si="59"/>
        <v>59.291088500000001</v>
      </c>
      <c r="AN145" s="504">
        <f t="shared" si="60"/>
        <v>0.85977285389573432</v>
      </c>
      <c r="AO145" s="321">
        <f t="shared" si="61"/>
        <v>412.49502763654965</v>
      </c>
      <c r="AP145" s="585">
        <f t="shared" si="44"/>
        <v>-59.931815175493682</v>
      </c>
      <c r="AQ145" s="321">
        <f t="shared" si="73"/>
        <v>-216</v>
      </c>
      <c r="AR145" s="505">
        <f t="shared" si="45"/>
        <v>-144.5</v>
      </c>
      <c r="AS145" s="506">
        <f t="shared" si="62"/>
        <v>746.99500648721551</v>
      </c>
      <c r="AT145" s="507">
        <f t="shared" si="63"/>
        <v>-334.49997885066585</v>
      </c>
      <c r="AU145" s="508">
        <f t="shared" si="64"/>
        <v>274.56816367517217</v>
      </c>
      <c r="AV145" s="507"/>
      <c r="AW145" s="509">
        <f t="shared" si="65"/>
        <v>-91.387061752076917</v>
      </c>
      <c r="AX145" s="509">
        <f t="shared" si="66"/>
        <v>-53.112938247923083</v>
      </c>
      <c r="AY145" s="510">
        <f t="shared" si="67"/>
        <v>-126.93262894773363</v>
      </c>
      <c r="AZ145" s="510">
        <f t="shared" si="68"/>
        <v>-218.40252832281604</v>
      </c>
      <c r="BA145" s="513">
        <f t="shared" si="69"/>
        <v>126.93262894773363</v>
      </c>
      <c r="BB145" s="513">
        <f t="shared" si="69"/>
        <v>218.40252832281604</v>
      </c>
      <c r="BD145" s="150"/>
      <c r="BE145" s="329">
        <v>12</v>
      </c>
      <c r="BF145" s="330">
        <f t="shared" si="40"/>
        <v>0</v>
      </c>
      <c r="BG145" s="45">
        <f t="shared" si="41"/>
        <v>0</v>
      </c>
      <c r="BH145" s="332">
        <f t="shared" si="37"/>
        <v>-262.95644298698676</v>
      </c>
      <c r="BI145" s="333">
        <f t="shared" si="38"/>
        <v>262.95644298698676</v>
      </c>
      <c r="BJ145" s="333">
        <f t="shared" si="42"/>
        <v>4.9564429869867581</v>
      </c>
      <c r="BK145" s="333" t="b">
        <f t="shared" si="39"/>
        <v>0</v>
      </c>
      <c r="BL145" s="335">
        <v>12</v>
      </c>
      <c r="BM145" s="241"/>
      <c r="BN145" s="241"/>
      <c r="BO145" s="241"/>
      <c r="EK145" s="85"/>
      <c r="EL145" s="85"/>
    </row>
    <row r="146" spans="2:142" ht="22.5" thickBot="1" x14ac:dyDescent="0.45">
      <c r="B146" s="307">
        <v>6</v>
      </c>
      <c r="C146" s="308"/>
      <c r="D146" s="27">
        <v>0</v>
      </c>
      <c r="E146" s="309" t="s">
        <v>80</v>
      </c>
      <c r="F146" s="288"/>
      <c r="G146" s="288"/>
      <c r="H146" s="572">
        <v>479.77208100000001</v>
      </c>
      <c r="I146" s="573">
        <v>61.416098300000002</v>
      </c>
      <c r="J146" s="537">
        <f t="shared" si="70"/>
        <v>61.416098300000002</v>
      </c>
      <c r="K146" s="537">
        <f t="shared" si="47"/>
        <v>30.708049150000001</v>
      </c>
      <c r="L146" s="537">
        <f t="shared" si="48"/>
        <v>0.51066370850547771</v>
      </c>
      <c r="M146" s="537">
        <f t="shared" si="49"/>
        <v>245.00219012085046</v>
      </c>
      <c r="N146" s="537">
        <f t="shared" si="50"/>
        <v>490.00438024170091</v>
      </c>
      <c r="O146" s="537">
        <f>+C141+D142+D143+D144+D145+(D146/2)</f>
        <v>0</v>
      </c>
      <c r="P146" s="537">
        <f t="shared" si="51"/>
        <v>0</v>
      </c>
      <c r="Q146" s="537">
        <f t="shared" si="52"/>
        <v>0</v>
      </c>
      <c r="R146" s="537">
        <f t="shared" si="53"/>
        <v>334.49993130661176</v>
      </c>
      <c r="S146" s="537">
        <f t="shared" si="71"/>
        <v>334.49993130661176</v>
      </c>
      <c r="T146" s="539">
        <f t="shared" si="43"/>
        <v>334.49993130661176</v>
      </c>
      <c r="U146" s="458"/>
      <c r="V146" s="499">
        <f t="shared" si="54"/>
        <v>0</v>
      </c>
      <c r="W146" s="499"/>
      <c r="X146" s="499"/>
      <c r="Y146" s="499"/>
      <c r="Z146" s="499"/>
      <c r="AA146" s="499"/>
      <c r="AB146" s="540"/>
      <c r="AC146" s="580" t="b">
        <f>IF(AD146=6,AF146)</f>
        <v>0</v>
      </c>
      <c r="AD146" s="580">
        <f t="shared" si="55"/>
        <v>1</v>
      </c>
      <c r="AE146" s="580">
        <f>IF(V146=0,0,6)</f>
        <v>0</v>
      </c>
      <c r="AF146" s="499">
        <f>SUM(V146:V152)/($B$138-B145)</f>
        <v>0</v>
      </c>
      <c r="AG146" s="499"/>
      <c r="AH146" s="512">
        <f>SUM(D142:D146)+$C$141</f>
        <v>0</v>
      </c>
      <c r="AI146" s="582" t="b">
        <f t="shared" si="56"/>
        <v>0</v>
      </c>
      <c r="AJ146" s="317">
        <f t="shared" si="57"/>
        <v>53.779595</v>
      </c>
      <c r="AK146" s="503">
        <f t="shared" si="72"/>
        <v>0.8067499259590819</v>
      </c>
      <c r="AL146" s="319">
        <f t="shared" si="58"/>
        <v>334.49997885066585</v>
      </c>
      <c r="AM146" s="317">
        <f t="shared" si="59"/>
        <v>59.291088500000001</v>
      </c>
      <c r="AN146" s="504">
        <f t="shared" si="60"/>
        <v>0.85977285389573432</v>
      </c>
      <c r="AO146" s="321">
        <f t="shared" si="61"/>
        <v>412.49502763654965</v>
      </c>
      <c r="AP146" s="585">
        <f t="shared" si="44"/>
        <v>-40.000680336530429</v>
      </c>
      <c r="AQ146" s="321">
        <f t="shared" si="73"/>
        <v>-288</v>
      </c>
      <c r="AR146" s="505">
        <f t="shared" si="45"/>
        <v>-216.5</v>
      </c>
      <c r="AS146" s="506">
        <f t="shared" si="62"/>
        <v>746.99500648721551</v>
      </c>
      <c r="AT146" s="507">
        <f t="shared" si="63"/>
        <v>-334.49997885066585</v>
      </c>
      <c r="AU146" s="508">
        <f t="shared" si="64"/>
        <v>294.49929851413543</v>
      </c>
      <c r="AV146" s="507"/>
      <c r="AW146" s="509">
        <f t="shared" si="65"/>
        <v>-131.14588441073931</v>
      </c>
      <c r="AX146" s="509">
        <f t="shared" si="66"/>
        <v>-85.354115589260672</v>
      </c>
      <c r="AY146" s="510">
        <f t="shared" si="67"/>
        <v>-88.451117258622077</v>
      </c>
      <c r="AZ146" s="510">
        <f t="shared" si="68"/>
        <v>-135.90440156185653</v>
      </c>
      <c r="BA146" s="513">
        <f t="shared" si="69"/>
        <v>88.451117258622077</v>
      </c>
      <c r="BB146" s="513">
        <f t="shared" si="69"/>
        <v>135.90440156185653</v>
      </c>
      <c r="BD146" s="150"/>
      <c r="BE146" s="329">
        <v>13</v>
      </c>
      <c r="BF146" s="330">
        <f t="shared" si="40"/>
        <v>43</v>
      </c>
      <c r="BG146" s="45">
        <f t="shared" si="41"/>
        <v>43</v>
      </c>
      <c r="BH146" s="332">
        <f t="shared" si="37"/>
        <v>-219.95644298698676</v>
      </c>
      <c r="BI146" s="333">
        <f t="shared" si="38"/>
        <v>219.95644298698676</v>
      </c>
      <c r="BJ146" s="333">
        <f t="shared" si="42"/>
        <v>4.9564429869867581</v>
      </c>
      <c r="BK146" s="333" t="b">
        <f t="shared" si="39"/>
        <v>0</v>
      </c>
      <c r="BL146" s="335">
        <v>13</v>
      </c>
      <c r="BM146" s="241"/>
      <c r="BN146" s="241"/>
      <c r="BO146" s="241"/>
      <c r="EK146" s="85"/>
      <c r="EL146" s="85"/>
    </row>
    <row r="147" spans="2:142" ht="22.5" thickBot="1" x14ac:dyDescent="0.45">
      <c r="B147" s="307">
        <v>7</v>
      </c>
      <c r="C147" s="308"/>
      <c r="D147" s="27">
        <v>0</v>
      </c>
      <c r="E147" s="309" t="s">
        <v>80</v>
      </c>
      <c r="F147" s="288"/>
      <c r="G147" s="288"/>
      <c r="H147" s="572">
        <v>479.77208100000001</v>
      </c>
      <c r="I147" s="573">
        <v>61.416098300000002</v>
      </c>
      <c r="J147" s="537">
        <f t="shared" si="70"/>
        <v>61.416098300000002</v>
      </c>
      <c r="K147" s="537">
        <f t="shared" si="47"/>
        <v>30.708049150000001</v>
      </c>
      <c r="L147" s="537">
        <f t="shared" si="48"/>
        <v>0.51066370850547771</v>
      </c>
      <c r="M147" s="537">
        <f t="shared" si="49"/>
        <v>245.00219012085046</v>
      </c>
      <c r="N147" s="537">
        <f t="shared" si="50"/>
        <v>490.00438024170091</v>
      </c>
      <c r="O147" s="537">
        <f>+C141+D142+D143+D144+D145+D146+(D147/2)</f>
        <v>0</v>
      </c>
      <c r="P147" s="537">
        <f t="shared" si="51"/>
        <v>0</v>
      </c>
      <c r="Q147" s="537">
        <f t="shared" si="52"/>
        <v>0</v>
      </c>
      <c r="R147" s="537">
        <f t="shared" si="53"/>
        <v>334.49993130661176</v>
      </c>
      <c r="S147" s="537">
        <f t="shared" si="71"/>
        <v>334.49993130661176</v>
      </c>
      <c r="T147" s="539">
        <f t="shared" si="43"/>
        <v>334.49993130661176</v>
      </c>
      <c r="U147" s="458"/>
      <c r="V147" s="499">
        <f t="shared" si="54"/>
        <v>0</v>
      </c>
      <c r="W147" s="499"/>
      <c r="X147" s="499"/>
      <c r="Y147" s="499"/>
      <c r="Z147" s="499"/>
      <c r="AA147" s="499"/>
      <c r="AB147" s="540"/>
      <c r="AC147" s="580" t="b">
        <f>IF(AD147=7,AF147)</f>
        <v>0</v>
      </c>
      <c r="AD147" s="580">
        <f t="shared" si="55"/>
        <v>1</v>
      </c>
      <c r="AE147" s="580">
        <f>IF(V147=0,0,7)</f>
        <v>0</v>
      </c>
      <c r="AF147" s="499">
        <f>SUM(V147:V152)/($B$138-B146)</f>
        <v>0</v>
      </c>
      <c r="AG147" s="499"/>
      <c r="AH147" s="512">
        <f>SUM(D142:D147)+$C$141</f>
        <v>0</v>
      </c>
      <c r="AI147" s="582" t="b">
        <f t="shared" si="56"/>
        <v>0</v>
      </c>
      <c r="AJ147" s="317">
        <f t="shared" si="57"/>
        <v>53.779595</v>
      </c>
      <c r="AK147" s="503">
        <f t="shared" si="72"/>
        <v>0.8067499259590819</v>
      </c>
      <c r="AL147" s="319">
        <f t="shared" si="58"/>
        <v>334.49997885066585</v>
      </c>
      <c r="AM147" s="317">
        <f t="shared" si="59"/>
        <v>59.291088500000001</v>
      </c>
      <c r="AN147" s="504">
        <f t="shared" si="60"/>
        <v>0.85977285389573432</v>
      </c>
      <c r="AO147" s="321">
        <f t="shared" si="61"/>
        <v>412.49502763654965</v>
      </c>
      <c r="AP147" s="585">
        <f t="shared" si="44"/>
        <v>-30.017841569701343</v>
      </c>
      <c r="AQ147" s="321">
        <f t="shared" si="73"/>
        <v>-360</v>
      </c>
      <c r="AR147" s="505">
        <f t="shared" si="45"/>
        <v>-288.5</v>
      </c>
      <c r="AS147" s="506">
        <f t="shared" si="62"/>
        <v>746.99500648721551</v>
      </c>
      <c r="AT147" s="507">
        <f t="shared" si="63"/>
        <v>-334.49997885066585</v>
      </c>
      <c r="AU147" s="508">
        <f t="shared" si="64"/>
        <v>304.48213728096454</v>
      </c>
      <c r="AV147" s="507"/>
      <c r="AW147" s="509">
        <f t="shared" si="65"/>
        <v>-170.90470706940172</v>
      </c>
      <c r="AX147" s="509">
        <f t="shared" si="66"/>
        <v>-117.59529293059828</v>
      </c>
      <c r="AY147" s="510">
        <f t="shared" si="67"/>
        <v>-67.874081404261275</v>
      </c>
      <c r="AZ147" s="510">
        <f t="shared" si="68"/>
        <v>-98.643404093104493</v>
      </c>
      <c r="BA147" s="513">
        <f t="shared" si="69"/>
        <v>67.874081404261275</v>
      </c>
      <c r="BB147" s="513">
        <f t="shared" si="69"/>
        <v>98.643404093104493</v>
      </c>
      <c r="BD147" s="150"/>
      <c r="BE147" s="329">
        <v>14</v>
      </c>
      <c r="BF147" s="330">
        <f t="shared" si="40"/>
        <v>86</v>
      </c>
      <c r="BG147" s="45">
        <f t="shared" si="41"/>
        <v>86</v>
      </c>
      <c r="BH147" s="332">
        <f t="shared" si="37"/>
        <v>-176.95644298698676</v>
      </c>
      <c r="BI147" s="333">
        <f t="shared" si="38"/>
        <v>176.95644298698676</v>
      </c>
      <c r="BJ147" s="333">
        <f t="shared" si="42"/>
        <v>4.9564429869867581</v>
      </c>
      <c r="BK147" s="333" t="b">
        <f t="shared" si="39"/>
        <v>0</v>
      </c>
      <c r="BL147" s="335">
        <v>14</v>
      </c>
      <c r="EK147" s="85"/>
      <c r="EL147" s="85"/>
    </row>
    <row r="148" spans="2:142" ht="22.5" thickBot="1" x14ac:dyDescent="0.45">
      <c r="B148" s="307">
        <v>8</v>
      </c>
      <c r="C148" s="308"/>
      <c r="D148" s="27">
        <v>0</v>
      </c>
      <c r="E148" s="309" t="s">
        <v>80</v>
      </c>
      <c r="F148" s="288"/>
      <c r="G148" s="288"/>
      <c r="H148" s="572">
        <v>479.77208100000001</v>
      </c>
      <c r="I148" s="573">
        <v>61.416098300000002</v>
      </c>
      <c r="J148" s="537">
        <f t="shared" si="70"/>
        <v>61.416098300000002</v>
      </c>
      <c r="K148" s="537">
        <f t="shared" si="47"/>
        <v>30.708049150000001</v>
      </c>
      <c r="L148" s="537">
        <f t="shared" si="48"/>
        <v>0.51066370850547771</v>
      </c>
      <c r="M148" s="537">
        <f t="shared" si="49"/>
        <v>245.00219012085046</v>
      </c>
      <c r="N148" s="537">
        <f t="shared" si="50"/>
        <v>490.00438024170091</v>
      </c>
      <c r="O148" s="537">
        <f>+C141+D142+D143+D144+D145+D146+D147+(D148/2)</f>
        <v>0</v>
      </c>
      <c r="P148" s="537">
        <f t="shared" si="51"/>
        <v>0</v>
      </c>
      <c r="Q148" s="537">
        <f t="shared" si="52"/>
        <v>0</v>
      </c>
      <c r="R148" s="537">
        <f t="shared" si="53"/>
        <v>334.49993130661176</v>
      </c>
      <c r="S148" s="537">
        <f t="shared" si="71"/>
        <v>334.49993130661176</v>
      </c>
      <c r="T148" s="539">
        <f t="shared" si="43"/>
        <v>334.49993130661176</v>
      </c>
      <c r="U148" s="458"/>
      <c r="V148" s="499">
        <f t="shared" si="54"/>
        <v>0</v>
      </c>
      <c r="W148" s="499"/>
      <c r="X148" s="499"/>
      <c r="Y148" s="499"/>
      <c r="Z148" s="499"/>
      <c r="AA148" s="499"/>
      <c r="AB148" s="540"/>
      <c r="AC148" s="580" t="b">
        <f>IF(AD148=8,AF148)</f>
        <v>0</v>
      </c>
      <c r="AD148" s="580">
        <f t="shared" si="55"/>
        <v>1</v>
      </c>
      <c r="AE148" s="580">
        <f>IF(V148=0,0,8)</f>
        <v>0</v>
      </c>
      <c r="AF148" s="499">
        <f>SUM(V148:V152)/($B$138-B147)</f>
        <v>0</v>
      </c>
      <c r="AG148" s="499"/>
      <c r="AH148" s="512">
        <f>SUM(D142:D148)+$C$141</f>
        <v>0</v>
      </c>
      <c r="AI148" s="582" t="b">
        <f t="shared" si="56"/>
        <v>0</v>
      </c>
      <c r="AJ148" s="317">
        <f t="shared" si="57"/>
        <v>53.779595</v>
      </c>
      <c r="AK148" s="503">
        <f t="shared" si="72"/>
        <v>0.8067499259590819</v>
      </c>
      <c r="AL148" s="319">
        <f t="shared" si="58"/>
        <v>334.49997885066585</v>
      </c>
      <c r="AM148" s="317">
        <f t="shared" si="59"/>
        <v>59.291088500000001</v>
      </c>
      <c r="AN148" s="504">
        <f t="shared" si="60"/>
        <v>0.85977285389573432</v>
      </c>
      <c r="AO148" s="321">
        <f t="shared" si="61"/>
        <v>412.49502763654965</v>
      </c>
      <c r="AP148" s="585">
        <f t="shared" si="44"/>
        <v>-24.02259998019095</v>
      </c>
      <c r="AQ148" s="321">
        <f t="shared" si="73"/>
        <v>-432</v>
      </c>
      <c r="AR148" s="505">
        <f t="shared" si="45"/>
        <v>-360.5</v>
      </c>
      <c r="AS148" s="506">
        <f t="shared" si="62"/>
        <v>746.99500648721551</v>
      </c>
      <c r="AT148" s="507">
        <f t="shared" si="63"/>
        <v>-334.49997885066585</v>
      </c>
      <c r="AU148" s="508">
        <f t="shared" si="64"/>
        <v>310.47737887047492</v>
      </c>
      <c r="AV148" s="507"/>
      <c r="AW148" s="509">
        <f t="shared" si="65"/>
        <v>-210.66352972806413</v>
      </c>
      <c r="AX148" s="509">
        <f t="shared" si="66"/>
        <v>-149.83647027193587</v>
      </c>
      <c r="AY148" s="510">
        <f t="shared" si="67"/>
        <v>-55.064111073112215</v>
      </c>
      <c r="AZ148" s="510">
        <f t="shared" si="68"/>
        <v>-77.417734006596262</v>
      </c>
      <c r="BA148" s="513">
        <f t="shared" si="69"/>
        <v>55.064111073112215</v>
      </c>
      <c r="BB148" s="513">
        <f t="shared" si="69"/>
        <v>77.417734006596262</v>
      </c>
      <c r="BD148" s="150"/>
      <c r="BE148" s="329">
        <v>15</v>
      </c>
      <c r="BF148" s="330">
        <f t="shared" si="40"/>
        <v>129</v>
      </c>
      <c r="BG148" s="45">
        <f t="shared" si="41"/>
        <v>129</v>
      </c>
      <c r="BH148" s="332">
        <f t="shared" si="37"/>
        <v>-133.95644298698676</v>
      </c>
      <c r="BI148" s="333">
        <f t="shared" si="38"/>
        <v>133.95644298698676</v>
      </c>
      <c r="BJ148" s="333">
        <f t="shared" si="42"/>
        <v>4.9564429869867581</v>
      </c>
      <c r="BK148" s="333" t="b">
        <f t="shared" si="39"/>
        <v>0</v>
      </c>
      <c r="BL148" s="335">
        <v>15</v>
      </c>
      <c r="EK148" s="85"/>
      <c r="EL148" s="85"/>
    </row>
    <row r="149" spans="2:142" ht="22.5" thickBot="1" x14ac:dyDescent="0.45">
      <c r="B149" s="307">
        <v>9</v>
      </c>
      <c r="C149" s="308"/>
      <c r="D149" s="27">
        <v>0</v>
      </c>
      <c r="E149" s="309" t="s">
        <v>80</v>
      </c>
      <c r="F149" s="288"/>
      <c r="G149" s="288"/>
      <c r="H149" s="572">
        <v>479.77208100000001</v>
      </c>
      <c r="I149" s="573">
        <v>61.416098300000002</v>
      </c>
      <c r="J149" s="537">
        <f t="shared" si="70"/>
        <v>61.416098300000002</v>
      </c>
      <c r="K149" s="537">
        <f t="shared" si="47"/>
        <v>30.708049150000001</v>
      </c>
      <c r="L149" s="537">
        <f t="shared" si="48"/>
        <v>0.51066370850547771</v>
      </c>
      <c r="M149" s="537">
        <f t="shared" si="49"/>
        <v>245.00219012085046</v>
      </c>
      <c r="N149" s="537">
        <f t="shared" si="50"/>
        <v>490.00438024170091</v>
      </c>
      <c r="O149" s="537">
        <f>+C141+D142+D143+D144+D145+D146+D147+D148+(D149/2)</f>
        <v>0</v>
      </c>
      <c r="P149" s="537">
        <f t="shared" si="51"/>
        <v>0</v>
      </c>
      <c r="Q149" s="537">
        <f t="shared" si="52"/>
        <v>0</v>
      </c>
      <c r="R149" s="537">
        <f t="shared" si="53"/>
        <v>334.49993130661176</v>
      </c>
      <c r="S149" s="537">
        <f t="shared" si="71"/>
        <v>334.49993130661176</v>
      </c>
      <c r="T149" s="539">
        <f t="shared" si="43"/>
        <v>334.49993130661176</v>
      </c>
      <c r="U149" s="458"/>
      <c r="V149" s="499">
        <f t="shared" si="54"/>
        <v>0</v>
      </c>
      <c r="W149" s="499"/>
      <c r="X149" s="499"/>
      <c r="Y149" s="499"/>
      <c r="Z149" s="499"/>
      <c r="AA149" s="499"/>
      <c r="AB149" s="540"/>
      <c r="AC149" s="580" t="b">
        <f>IF(AD149=9,AF149)</f>
        <v>0</v>
      </c>
      <c r="AD149" s="580">
        <f t="shared" si="55"/>
        <v>1</v>
      </c>
      <c r="AE149" s="580">
        <f>IF(V149=0,0,9)</f>
        <v>0</v>
      </c>
      <c r="AF149" s="499">
        <f>SUM(V149:V152)/($B$138-B148)</f>
        <v>0</v>
      </c>
      <c r="AG149" s="499"/>
      <c r="AH149" s="512">
        <f>SUM(D142:D149)+$C$141</f>
        <v>0</v>
      </c>
      <c r="AI149" s="582" t="b">
        <f t="shared" si="56"/>
        <v>0</v>
      </c>
      <c r="AJ149" s="317">
        <f t="shared" si="57"/>
        <v>53.779595</v>
      </c>
      <c r="AK149" s="503">
        <f t="shared" si="72"/>
        <v>0.8067499259590819</v>
      </c>
      <c r="AL149" s="319">
        <f t="shared" si="58"/>
        <v>334.49997885066585</v>
      </c>
      <c r="AM149" s="317">
        <f t="shared" si="59"/>
        <v>59.291088500000001</v>
      </c>
      <c r="AN149" s="504">
        <f t="shared" si="60"/>
        <v>0.85977285389573432</v>
      </c>
      <c r="AO149" s="321">
        <f t="shared" si="61"/>
        <v>412.49502763654965</v>
      </c>
      <c r="AP149" s="585">
        <f t="shared" si="44"/>
        <v>-20.02346194880656</v>
      </c>
      <c r="AQ149" s="321">
        <f t="shared" si="73"/>
        <v>-504</v>
      </c>
      <c r="AR149" s="505">
        <f t="shared" si="45"/>
        <v>-432.5</v>
      </c>
      <c r="AS149" s="506">
        <f t="shared" si="62"/>
        <v>746.99500648721551</v>
      </c>
      <c r="AT149" s="507">
        <f t="shared" si="63"/>
        <v>-334.49997885066585</v>
      </c>
      <c r="AU149" s="508">
        <f t="shared" si="64"/>
        <v>314.47651690185927</v>
      </c>
      <c r="AV149" s="507"/>
      <c r="AW149" s="509">
        <f t="shared" si="65"/>
        <v>-250.42235238672657</v>
      </c>
      <c r="AX149" s="509">
        <f t="shared" si="66"/>
        <v>-182.07764761327346</v>
      </c>
      <c r="AY149" s="510">
        <f t="shared" si="67"/>
        <v>-46.321743604125842</v>
      </c>
      <c r="AZ149" s="510">
        <f t="shared" si="68"/>
        <v>-63.709083196406368</v>
      </c>
      <c r="BA149" s="513">
        <f t="shared" si="69"/>
        <v>46.321743604125842</v>
      </c>
      <c r="BB149" s="513">
        <f t="shared" si="69"/>
        <v>63.709083196406368</v>
      </c>
      <c r="BD149" s="150"/>
      <c r="BE149" s="329">
        <v>16</v>
      </c>
      <c r="BF149" s="330">
        <f t="shared" si="40"/>
        <v>172</v>
      </c>
      <c r="BG149" s="45">
        <f t="shared" si="41"/>
        <v>172</v>
      </c>
      <c r="BH149" s="332">
        <f t="shared" si="37"/>
        <v>-90.956442986986758</v>
      </c>
      <c r="BI149" s="333">
        <f t="shared" si="38"/>
        <v>90.956442986986758</v>
      </c>
      <c r="BJ149" s="333">
        <f t="shared" si="42"/>
        <v>4.9564429869867581</v>
      </c>
      <c r="BK149" s="333" t="b">
        <f t="shared" si="39"/>
        <v>0</v>
      </c>
      <c r="BL149" s="335">
        <v>16</v>
      </c>
      <c r="EK149" s="85"/>
      <c r="EL149" s="85"/>
    </row>
    <row r="150" spans="2:142" ht="22.5" thickBot="1" x14ac:dyDescent="0.45">
      <c r="B150" s="307">
        <v>10</v>
      </c>
      <c r="C150" s="308"/>
      <c r="D150" s="27">
        <v>0</v>
      </c>
      <c r="E150" s="309" t="s">
        <v>80</v>
      </c>
      <c r="F150" s="288"/>
      <c r="G150" s="288"/>
      <c r="H150" s="572">
        <v>479.77208100000001</v>
      </c>
      <c r="I150" s="573">
        <v>61.416098300000002</v>
      </c>
      <c r="J150" s="537">
        <f t="shared" si="70"/>
        <v>61.416098300000002</v>
      </c>
      <c r="K150" s="537">
        <f t="shared" si="47"/>
        <v>30.708049150000001</v>
      </c>
      <c r="L150" s="537">
        <f t="shared" si="48"/>
        <v>0.51066370850547771</v>
      </c>
      <c r="M150" s="537">
        <f>+L150*H150</f>
        <v>245.00219012085046</v>
      </c>
      <c r="N150" s="537">
        <f t="shared" si="50"/>
        <v>490.00438024170091</v>
      </c>
      <c r="O150" s="537">
        <f>+C141+D142+D143+D144+D145+D146+D147+D148+D149+(D150/2)</f>
        <v>0</v>
      </c>
      <c r="P150" s="537">
        <f t="shared" si="51"/>
        <v>0</v>
      </c>
      <c r="Q150" s="537">
        <f t="shared" si="52"/>
        <v>0</v>
      </c>
      <c r="R150" s="537">
        <f t="shared" si="53"/>
        <v>334.49993130661176</v>
      </c>
      <c r="S150" s="537">
        <f t="shared" si="71"/>
        <v>334.49993130661176</v>
      </c>
      <c r="T150" s="539">
        <f t="shared" si="43"/>
        <v>334.49993130661176</v>
      </c>
      <c r="U150" s="458"/>
      <c r="V150" s="499">
        <f t="shared" si="54"/>
        <v>0</v>
      </c>
      <c r="W150" s="499"/>
      <c r="X150" s="499"/>
      <c r="Y150" s="499"/>
      <c r="Z150" s="499"/>
      <c r="AA150" s="499"/>
      <c r="AB150" s="540"/>
      <c r="AC150" s="580" t="b">
        <f>IF(AD150=10,AF150)</f>
        <v>0</v>
      </c>
      <c r="AD150" s="580">
        <f t="shared" si="55"/>
        <v>1</v>
      </c>
      <c r="AE150" s="580">
        <f>IF(V150=0,0,10)</f>
        <v>0</v>
      </c>
      <c r="AF150" s="499">
        <f>SUM(V150:V152)/($B$138-B149)</f>
        <v>0</v>
      </c>
      <c r="AG150" s="499"/>
      <c r="AH150" s="512">
        <f>SUM(D142:D150)+$C$141</f>
        <v>0</v>
      </c>
      <c r="AI150" s="582" t="b">
        <f t="shared" si="56"/>
        <v>0</v>
      </c>
      <c r="AJ150" s="317">
        <f t="shared" si="57"/>
        <v>53.779595</v>
      </c>
      <c r="AK150" s="503">
        <f t="shared" si="72"/>
        <v>0.8067499259590819</v>
      </c>
      <c r="AL150" s="319">
        <f t="shared" si="58"/>
        <v>334.49997885066585</v>
      </c>
      <c r="AM150" s="317">
        <f t="shared" si="59"/>
        <v>59.291088500000001</v>
      </c>
      <c r="AN150" s="504">
        <f t="shared" si="60"/>
        <v>0.85977285389573432</v>
      </c>
      <c r="AO150" s="321">
        <f t="shared" si="61"/>
        <v>412.49502763654965</v>
      </c>
      <c r="AP150" s="585">
        <f t="shared" si="44"/>
        <v>-17.165802364437734</v>
      </c>
      <c r="AQ150" s="321">
        <f t="shared" si="73"/>
        <v>-576</v>
      </c>
      <c r="AR150" s="505">
        <f t="shared" si="45"/>
        <v>-504.5</v>
      </c>
      <c r="AS150" s="506">
        <f t="shared" si="62"/>
        <v>746.99500648721551</v>
      </c>
      <c r="AT150" s="507">
        <f t="shared" si="63"/>
        <v>-334.49997885066585</v>
      </c>
      <c r="AU150" s="508">
        <f t="shared" si="64"/>
        <v>317.3341764862281</v>
      </c>
      <c r="AV150" s="507"/>
      <c r="AW150" s="509">
        <f t="shared" si="65"/>
        <v>-290.18117504538895</v>
      </c>
      <c r="AX150" s="509">
        <f t="shared" si="66"/>
        <v>-214.31882495461102</v>
      </c>
      <c r="AY150" s="510">
        <f t="shared" si="67"/>
        <v>-39.97502594089908</v>
      </c>
      <c r="AZ150" s="510">
        <f t="shared" si="68"/>
        <v>-54.124970134829162</v>
      </c>
      <c r="BA150" s="513">
        <f t="shared" si="69"/>
        <v>39.97502594089908</v>
      </c>
      <c r="BB150" s="513">
        <f t="shared" si="69"/>
        <v>54.124970134829162</v>
      </c>
      <c r="BD150" s="150"/>
      <c r="BE150" s="329">
        <v>17</v>
      </c>
      <c r="BF150" s="330">
        <f t="shared" si="40"/>
        <v>215</v>
      </c>
      <c r="BG150" s="45">
        <f t="shared" si="41"/>
        <v>215</v>
      </c>
      <c r="BH150" s="332">
        <f t="shared" si="37"/>
        <v>-47.956442986986758</v>
      </c>
      <c r="BI150" s="333">
        <f t="shared" si="38"/>
        <v>47.956442986986758</v>
      </c>
      <c r="BJ150" s="333">
        <f t="shared" si="42"/>
        <v>4.9564429869867581</v>
      </c>
      <c r="BK150" s="333" t="b">
        <f t="shared" si="39"/>
        <v>0</v>
      </c>
      <c r="BL150" s="335">
        <v>17</v>
      </c>
      <c r="EK150" s="85"/>
      <c r="EL150" s="85"/>
    </row>
    <row r="151" spans="2:142" ht="22.5" thickBot="1" x14ac:dyDescent="0.45">
      <c r="B151" s="307">
        <v>11</v>
      </c>
      <c r="C151" s="308"/>
      <c r="D151" s="27">
        <v>0</v>
      </c>
      <c r="E151" s="309" t="s">
        <v>80</v>
      </c>
      <c r="F151" s="288"/>
      <c r="G151" s="288"/>
      <c r="H151" s="572">
        <v>479.77208100000001</v>
      </c>
      <c r="I151" s="573">
        <v>61.416098300000002</v>
      </c>
      <c r="J151" s="537">
        <f t="shared" si="70"/>
        <v>61.416098300000002</v>
      </c>
      <c r="K151" s="537">
        <f t="shared" si="47"/>
        <v>30.708049150000001</v>
      </c>
      <c r="L151" s="537">
        <f t="shared" si="48"/>
        <v>0.51066370850547771</v>
      </c>
      <c r="M151" s="537">
        <f t="shared" si="49"/>
        <v>245.00219012085046</v>
      </c>
      <c r="N151" s="537">
        <f t="shared" si="50"/>
        <v>490.00438024170091</v>
      </c>
      <c r="O151" s="537">
        <f>+C141+D142+D143+D144+D145+D146+D147+D148+D149+D150+(D151/2)</f>
        <v>0</v>
      </c>
      <c r="P151" s="537">
        <f t="shared" si="51"/>
        <v>0</v>
      </c>
      <c r="Q151" s="537">
        <f t="shared" si="52"/>
        <v>0</v>
      </c>
      <c r="R151" s="537">
        <f t="shared" si="53"/>
        <v>334.49993130661176</v>
      </c>
      <c r="S151" s="537">
        <f t="shared" si="71"/>
        <v>334.49993130661176</v>
      </c>
      <c r="T151" s="539">
        <f t="shared" si="43"/>
        <v>334.49993130661176</v>
      </c>
      <c r="U151" s="458"/>
      <c r="V151" s="499">
        <f t="shared" si="54"/>
        <v>0</v>
      </c>
      <c r="W151" s="499"/>
      <c r="X151" s="499"/>
      <c r="Y151" s="499"/>
      <c r="Z151" s="499"/>
      <c r="AA151" s="499"/>
      <c r="AB151" s="540"/>
      <c r="AC151" s="580" t="b">
        <f>IF(AD151=11,AF151)</f>
        <v>0</v>
      </c>
      <c r="AD151" s="580">
        <f t="shared" si="55"/>
        <v>1</v>
      </c>
      <c r="AE151" s="580">
        <f>IF(V151=0,0,11)</f>
        <v>0</v>
      </c>
      <c r="AF151" s="499">
        <f>SUM(V151:V152)/($B$138-B150)</f>
        <v>0</v>
      </c>
      <c r="AG151" s="499"/>
      <c r="AH151" s="512">
        <f>SUM(D142:D151)+$C$141</f>
        <v>0</v>
      </c>
      <c r="AI151" s="582" t="b">
        <f t="shared" si="56"/>
        <v>0</v>
      </c>
      <c r="AJ151" s="317">
        <f t="shared" si="57"/>
        <v>53.779595</v>
      </c>
      <c r="AK151" s="503">
        <f t="shared" si="72"/>
        <v>0.8067499259590819</v>
      </c>
      <c r="AL151" s="319">
        <f t="shared" si="58"/>
        <v>334.49997885066585</v>
      </c>
      <c r="AM151" s="317">
        <f t="shared" si="59"/>
        <v>59.291088500000001</v>
      </c>
      <c r="AN151" s="504">
        <f t="shared" si="60"/>
        <v>0.85977285389573432</v>
      </c>
      <c r="AO151" s="321">
        <f t="shared" si="61"/>
        <v>412.49502763654965</v>
      </c>
      <c r="AP151" s="585">
        <f t="shared" si="44"/>
        <v>-15.021938062200933</v>
      </c>
      <c r="AQ151" s="321">
        <f t="shared" si="73"/>
        <v>-648</v>
      </c>
      <c r="AR151" s="505">
        <f t="shared" si="45"/>
        <v>-576.5</v>
      </c>
      <c r="AS151" s="506">
        <f t="shared" si="62"/>
        <v>746.99500648721551</v>
      </c>
      <c r="AT151" s="507">
        <f t="shared" si="63"/>
        <v>-334.49997885066585</v>
      </c>
      <c r="AU151" s="508">
        <f t="shared" si="64"/>
        <v>319.47804078846491</v>
      </c>
      <c r="AV151" s="507"/>
      <c r="AW151" s="509">
        <f t="shared" si="65"/>
        <v>-329.93999770405139</v>
      </c>
      <c r="AX151" s="509">
        <f t="shared" si="66"/>
        <v>-246.56000229594864</v>
      </c>
      <c r="AY151" s="510">
        <f t="shared" si="67"/>
        <v>-35.157907742985842</v>
      </c>
      <c r="AZ151" s="510">
        <f t="shared" si="68"/>
        <v>-47.047371398368156</v>
      </c>
      <c r="BA151" s="513">
        <f t="shared" si="69"/>
        <v>35.157907742985842</v>
      </c>
      <c r="BB151" s="513">
        <f t="shared" si="69"/>
        <v>47.047371398368156</v>
      </c>
      <c r="BD151" s="150"/>
      <c r="BE151" s="329">
        <v>18</v>
      </c>
      <c r="BF151" s="330">
        <f t="shared" si="40"/>
        <v>258</v>
      </c>
      <c r="BG151" s="45">
        <f t="shared" si="41"/>
        <v>258</v>
      </c>
      <c r="BH151" s="332">
        <f t="shared" si="37"/>
        <v>-4.9564429869867581</v>
      </c>
      <c r="BI151" s="333">
        <f t="shared" si="38"/>
        <v>4.9564429869867581</v>
      </c>
      <c r="BJ151" s="333">
        <f t="shared" si="42"/>
        <v>4.9564429869867581</v>
      </c>
      <c r="BK151" s="333">
        <f t="shared" si="39"/>
        <v>18</v>
      </c>
      <c r="BL151" s="335">
        <v>18</v>
      </c>
      <c r="EK151" s="85"/>
      <c r="EL151" s="85"/>
    </row>
    <row r="152" spans="2:142" ht="22.5" thickBot="1" x14ac:dyDescent="0.45">
      <c r="B152" s="307">
        <v>12</v>
      </c>
      <c r="C152" s="308"/>
      <c r="D152" s="27">
        <v>0</v>
      </c>
      <c r="E152" s="309" t="s">
        <v>80</v>
      </c>
      <c r="F152" s="288"/>
      <c r="G152" s="288"/>
      <c r="H152" s="572">
        <v>479.77208100000001</v>
      </c>
      <c r="I152" s="573">
        <v>61.416098300000002</v>
      </c>
      <c r="J152" s="537">
        <f t="shared" si="70"/>
        <v>61.416098300000002</v>
      </c>
      <c r="K152" s="537">
        <f t="shared" si="47"/>
        <v>30.708049150000001</v>
      </c>
      <c r="L152" s="537">
        <f t="shared" si="48"/>
        <v>0.51066370850547771</v>
      </c>
      <c r="M152" s="537">
        <f t="shared" si="49"/>
        <v>245.00219012085046</v>
      </c>
      <c r="N152" s="537">
        <f t="shared" si="50"/>
        <v>490.00438024170091</v>
      </c>
      <c r="O152" s="537">
        <f>+C141+D142+D143+D144+D145+D146+D147+D148+D149+D150+D151+(D152/2)</f>
        <v>0</v>
      </c>
      <c r="P152" s="537">
        <f t="shared" si="51"/>
        <v>0</v>
      </c>
      <c r="Q152" s="537">
        <f t="shared" si="52"/>
        <v>0</v>
      </c>
      <c r="R152" s="537">
        <f t="shared" si="53"/>
        <v>334.49993130661176</v>
      </c>
      <c r="S152" s="537">
        <f t="shared" si="71"/>
        <v>334.49993130661176</v>
      </c>
      <c r="T152" s="539">
        <f t="shared" si="43"/>
        <v>334.49993130661176</v>
      </c>
      <c r="U152" s="458"/>
      <c r="V152" s="499">
        <f t="shared" si="54"/>
        <v>0</v>
      </c>
      <c r="W152" s="499"/>
      <c r="X152" s="499"/>
      <c r="Y152" s="499"/>
      <c r="Z152" s="499"/>
      <c r="AA152" s="499"/>
      <c r="AB152" s="540"/>
      <c r="AC152" s="580" t="b">
        <f>IF(AD152=12,AF152)</f>
        <v>0</v>
      </c>
      <c r="AD152" s="580">
        <f t="shared" si="55"/>
        <v>1</v>
      </c>
      <c r="AE152" s="580">
        <f>IF(V152=0,0,12)</f>
        <v>0</v>
      </c>
      <c r="AF152" s="499">
        <f>SUM(V152)/($B$138-B151)</f>
        <v>0</v>
      </c>
      <c r="AG152" s="499"/>
      <c r="AH152" s="512">
        <f>SUM(D142:D152)+$C$141</f>
        <v>0</v>
      </c>
      <c r="AI152" s="582" t="b">
        <f t="shared" si="56"/>
        <v>0</v>
      </c>
      <c r="AJ152" s="317">
        <f t="shared" si="57"/>
        <v>53.779595</v>
      </c>
      <c r="AK152" s="503">
        <f t="shared" si="72"/>
        <v>0.8067499259590819</v>
      </c>
      <c r="AL152" s="319">
        <f t="shared" si="58"/>
        <v>334.49997885066585</v>
      </c>
      <c r="AM152" s="317">
        <f t="shared" si="59"/>
        <v>59.291088500000001</v>
      </c>
      <c r="AN152" s="504">
        <f t="shared" si="60"/>
        <v>0.85977285389573432</v>
      </c>
      <c r="AO152" s="321">
        <f t="shared" si="61"/>
        <v>412.49502763654965</v>
      </c>
      <c r="AP152" s="585">
        <f t="shared" si="44"/>
        <v>-13.354120729157806</v>
      </c>
      <c r="AQ152" s="321">
        <f t="shared" si="73"/>
        <v>-720</v>
      </c>
      <c r="AR152" s="505">
        <f t="shared" si="45"/>
        <v>-648.5</v>
      </c>
      <c r="AS152" s="506">
        <f t="shared" si="62"/>
        <v>746.99500648721551</v>
      </c>
      <c r="AT152" s="507">
        <f t="shared" si="63"/>
        <v>-334.49997885066585</v>
      </c>
      <c r="AU152" s="508">
        <f t="shared" si="64"/>
        <v>321.14585812150807</v>
      </c>
      <c r="AV152" s="507"/>
      <c r="AW152" s="509">
        <f t="shared" si="65"/>
        <v>-369.69882036271372</v>
      </c>
      <c r="AX152" s="509">
        <f t="shared" si="66"/>
        <v>-278.80117963728622</v>
      </c>
      <c r="AY152" s="510">
        <f t="shared" si="67"/>
        <v>-31.37689211077052</v>
      </c>
      <c r="AZ152" s="510">
        <f t="shared" si="68"/>
        <v>-41.606710613962704</v>
      </c>
      <c r="BA152" s="513">
        <f t="shared" si="69"/>
        <v>31.37689211077052</v>
      </c>
      <c r="BB152" s="513">
        <f t="shared" si="69"/>
        <v>41.606710613962704</v>
      </c>
      <c r="BD152" s="150"/>
      <c r="BE152" s="329">
        <v>19</v>
      </c>
      <c r="BF152" s="330">
        <f t="shared" si="40"/>
        <v>301</v>
      </c>
      <c r="BG152" s="45">
        <f t="shared" si="41"/>
        <v>301</v>
      </c>
      <c r="BH152" s="332">
        <f t="shared" si="37"/>
        <v>38.043557013013242</v>
      </c>
      <c r="BI152" s="333">
        <f t="shared" si="38"/>
        <v>38.043557013013242</v>
      </c>
      <c r="BJ152" s="333">
        <f t="shared" si="42"/>
        <v>4.9564429869867581</v>
      </c>
      <c r="BK152" s="333" t="b">
        <f t="shared" si="39"/>
        <v>0</v>
      </c>
      <c r="BL152" s="335">
        <v>19</v>
      </c>
      <c r="EK152" s="85"/>
      <c r="EL152" s="85"/>
    </row>
    <row r="153" spans="2:142" ht="22.5" thickBot="1" x14ac:dyDescent="0.45">
      <c r="B153" s="68"/>
      <c r="C153" s="68"/>
      <c r="D153" s="97"/>
      <c r="E153" s="97"/>
      <c r="F153" s="97"/>
      <c r="G153" s="97"/>
      <c r="H153" s="458"/>
      <c r="I153" s="458"/>
      <c r="J153" s="458"/>
      <c r="K153" s="458"/>
      <c r="L153" s="458"/>
      <c r="M153" s="458"/>
      <c r="N153" s="458"/>
      <c r="O153" s="458"/>
      <c r="P153" s="458"/>
      <c r="Q153" s="458"/>
      <c r="R153" s="458"/>
      <c r="S153" s="458"/>
      <c r="T153" s="458"/>
      <c r="U153" s="306"/>
      <c r="V153" s="458"/>
      <c r="W153" s="458"/>
      <c r="X153" s="458"/>
      <c r="Y153" s="458"/>
      <c r="Z153" s="458"/>
      <c r="AA153" s="458"/>
      <c r="AB153" s="458"/>
      <c r="AC153" s="458"/>
      <c r="AD153" s="458"/>
      <c r="AE153" s="458"/>
      <c r="AF153" s="458"/>
      <c r="AG153" s="458"/>
      <c r="AH153" s="626" t="s">
        <v>79</v>
      </c>
      <c r="AI153" s="627">
        <f>MAX(AI141:AI152)</f>
        <v>0</v>
      </c>
      <c r="AJ153" s="458"/>
      <c r="AK153" s="458"/>
      <c r="AL153" s="458"/>
      <c r="AM153" s="458"/>
      <c r="AN153" s="458"/>
      <c r="AO153" s="458"/>
      <c r="AP153" s="458"/>
      <c r="AQ153" s="458"/>
      <c r="AR153" s="458"/>
      <c r="AS153" s="458"/>
      <c r="AT153" s="458"/>
      <c r="AU153" s="458"/>
      <c r="AV153" s="458"/>
      <c r="AW153" s="458"/>
      <c r="AX153" s="458"/>
      <c r="AY153" s="458"/>
      <c r="AZ153" s="458"/>
      <c r="BA153" s="458"/>
      <c r="BB153" s="458"/>
      <c r="BC153" s="225"/>
      <c r="BD153" s="150"/>
      <c r="BE153" s="329">
        <v>20</v>
      </c>
      <c r="BF153" s="330">
        <f t="shared" si="40"/>
        <v>344</v>
      </c>
      <c r="BG153" s="45">
        <f t="shared" si="41"/>
        <v>344</v>
      </c>
      <c r="BH153" s="332">
        <f t="shared" si="37"/>
        <v>81.043557013013242</v>
      </c>
      <c r="BI153" s="333">
        <f t="shared" si="38"/>
        <v>81.043557013013242</v>
      </c>
      <c r="BJ153" s="333">
        <f t="shared" si="42"/>
        <v>4.9564429869867581</v>
      </c>
      <c r="BK153" s="333" t="b">
        <f t="shared" si="39"/>
        <v>0</v>
      </c>
      <c r="BL153" s="335">
        <v>20</v>
      </c>
      <c r="EK153" s="85"/>
      <c r="EL153" s="85"/>
    </row>
    <row r="154" spans="2:142" ht="27" hidden="1" thickBot="1" x14ac:dyDescent="0.45">
      <c r="B154" s="400"/>
      <c r="C154" s="68"/>
      <c r="D154" s="97"/>
      <c r="E154" s="97"/>
      <c r="F154" s="97"/>
      <c r="G154" s="97"/>
      <c r="H154" s="458"/>
      <c r="I154" s="458"/>
      <c r="J154" s="458"/>
      <c r="K154" s="458"/>
      <c r="L154" s="458"/>
      <c r="M154" s="458"/>
      <c r="N154" s="458"/>
      <c r="O154" s="458"/>
      <c r="P154" s="458"/>
      <c r="Q154" s="458"/>
      <c r="R154" s="458"/>
      <c r="S154" s="458"/>
      <c r="T154" s="458"/>
      <c r="U154" s="306"/>
      <c r="V154" s="458"/>
      <c r="W154" s="458"/>
      <c r="X154" s="458"/>
      <c r="Y154" s="458"/>
      <c r="Z154" s="458"/>
      <c r="AA154" s="458"/>
      <c r="AB154" s="458"/>
      <c r="AC154" s="458"/>
      <c r="AD154" s="458"/>
      <c r="AE154" s="458"/>
      <c r="AF154" s="458"/>
      <c r="AG154" s="458"/>
      <c r="AH154" s="458"/>
      <c r="AI154" s="458"/>
      <c r="AJ154" s="458"/>
      <c r="AK154" s="458"/>
      <c r="AL154" s="950" t="s">
        <v>202</v>
      </c>
      <c r="AM154" s="951"/>
      <c r="AN154" s="951"/>
      <c r="AO154" s="951"/>
      <c r="AP154" s="952"/>
      <c r="AQ154" s="458"/>
      <c r="AR154" s="458"/>
      <c r="AS154" s="458"/>
      <c r="AT154" s="458"/>
      <c r="AU154" s="458"/>
      <c r="AV154" s="458"/>
      <c r="AW154" s="458"/>
      <c r="AX154" s="458"/>
      <c r="AY154" s="458"/>
      <c r="AZ154" s="458"/>
      <c r="BA154" s="458"/>
      <c r="BB154" s="458"/>
      <c r="BC154" s="225"/>
      <c r="BE154" s="329">
        <v>21</v>
      </c>
      <c r="BF154" s="330">
        <f t="shared" si="40"/>
        <v>387</v>
      </c>
      <c r="BG154" s="45">
        <f t="shared" si="41"/>
        <v>387</v>
      </c>
      <c r="BH154" s="332">
        <f t="shared" si="37"/>
        <v>124.04355701301324</v>
      </c>
      <c r="BI154" s="333">
        <f t="shared" si="38"/>
        <v>124.04355701301324</v>
      </c>
      <c r="BJ154" s="333">
        <f t="shared" si="42"/>
        <v>4.9564429869867581</v>
      </c>
      <c r="BK154" s="333" t="b">
        <f t="shared" si="39"/>
        <v>0</v>
      </c>
      <c r="BL154" s="335">
        <v>21</v>
      </c>
    </row>
    <row r="155" spans="2:142" ht="48" hidden="1" thickBot="1" x14ac:dyDescent="0.45">
      <c r="B155" s="400"/>
      <c r="AB155" s="474"/>
      <c r="AC155" s="474"/>
      <c r="AD155" s="474"/>
      <c r="AE155" s="474"/>
      <c r="AH155" s="628" t="s">
        <v>79</v>
      </c>
      <c r="AI155" s="619">
        <f>MAX(AI141:AI153)</f>
        <v>0</v>
      </c>
      <c r="AL155" s="919" t="s">
        <v>176</v>
      </c>
      <c r="AM155" s="920" t="s">
        <v>177</v>
      </c>
      <c r="AN155" s="920" t="s">
        <v>178</v>
      </c>
      <c r="AO155" s="921" t="s">
        <v>182</v>
      </c>
      <c r="AP155" s="922"/>
      <c r="BE155" s="329">
        <v>22</v>
      </c>
      <c r="BF155" s="330">
        <f t="shared" si="40"/>
        <v>430</v>
      </c>
      <c r="BG155" s="45">
        <f t="shared" si="41"/>
        <v>430</v>
      </c>
      <c r="BH155" s="332">
        <f t="shared" si="37"/>
        <v>167.04355701301324</v>
      </c>
      <c r="BI155" s="333">
        <f t="shared" si="38"/>
        <v>167.04355701301324</v>
      </c>
      <c r="BJ155" s="333">
        <f t="shared" si="42"/>
        <v>4.9564429869867581</v>
      </c>
      <c r="BK155" s="333" t="b">
        <f t="shared" si="39"/>
        <v>0</v>
      </c>
      <c r="BL155" s="335">
        <v>22</v>
      </c>
    </row>
    <row r="156" spans="2:142" ht="24.75" hidden="1" thickBot="1" x14ac:dyDescent="0.45">
      <c r="B156" s="400"/>
      <c r="AB156" s="474"/>
      <c r="AC156" s="474"/>
      <c r="AD156" s="474"/>
      <c r="AE156" s="474"/>
      <c r="AH156" s="960"/>
      <c r="AI156" s="959"/>
      <c r="AL156" s="923">
        <v>6.8623010000000004</v>
      </c>
      <c r="AM156" s="924">
        <f>+(AI155*-1)-AL156</f>
        <v>-6.8623010000000004</v>
      </c>
      <c r="AN156" s="925">
        <f>COS(AM156*3.14159265358979/180)</f>
        <v>0.99283617366519983</v>
      </c>
      <c r="AO156" s="953">
        <f>+AN156*378.71303</f>
        <v>375.99999562235405</v>
      </c>
      <c r="AP156" s="926"/>
      <c r="BE156" s="329"/>
      <c r="BF156" s="330"/>
      <c r="BG156" s="45"/>
      <c r="BH156" s="332"/>
      <c r="BI156" s="333"/>
      <c r="BJ156" s="333"/>
      <c r="BK156" s="333"/>
      <c r="BL156" s="335"/>
    </row>
    <row r="157" spans="2:142" ht="27" hidden="1" thickBot="1" x14ac:dyDescent="0.45">
      <c r="B157" s="400"/>
      <c r="AB157" s="474"/>
      <c r="AC157" s="474"/>
      <c r="AD157" s="474"/>
      <c r="AE157" s="474"/>
      <c r="AH157" s="960"/>
      <c r="AI157" s="959"/>
      <c r="AL157" s="949" t="s">
        <v>203</v>
      </c>
      <c r="AM157" s="954"/>
      <c r="AN157" s="954"/>
      <c r="AO157" s="954"/>
      <c r="AP157" s="955"/>
      <c r="BE157" s="329"/>
      <c r="BF157" s="330"/>
      <c r="BG157" s="45"/>
      <c r="BH157" s="332"/>
      <c r="BI157" s="333"/>
      <c r="BJ157" s="333"/>
      <c r="BK157" s="333"/>
      <c r="BL157" s="335"/>
    </row>
    <row r="158" spans="2:142" ht="140.25" hidden="1" x14ac:dyDescent="0.4">
      <c r="B158" s="400"/>
      <c r="AB158" s="474"/>
      <c r="AC158" s="474"/>
      <c r="AD158" s="474"/>
      <c r="AE158" s="474"/>
      <c r="AH158" s="960"/>
      <c r="AI158" s="959"/>
      <c r="AL158" s="956"/>
      <c r="AM158" s="920" t="s">
        <v>195</v>
      </c>
      <c r="AN158" s="920" t="s">
        <v>194</v>
      </c>
      <c r="AO158" s="921" t="s">
        <v>204</v>
      </c>
      <c r="AP158" s="948" t="s">
        <v>192</v>
      </c>
      <c r="BE158" s="329"/>
      <c r="BF158" s="330"/>
      <c r="BG158" s="45"/>
      <c r="BH158" s="332"/>
      <c r="BI158" s="333"/>
      <c r="BJ158" s="333"/>
      <c r="BK158" s="333"/>
      <c r="BL158" s="335"/>
    </row>
    <row r="159" spans="2:142" ht="24.75" hidden="1" thickBot="1" x14ac:dyDescent="0.45">
      <c r="V159" s="471"/>
      <c r="W159" s="471"/>
      <c r="X159" s="471"/>
      <c r="Y159" s="471"/>
      <c r="Z159" s="471"/>
      <c r="AA159" s="471"/>
      <c r="AB159" s="471"/>
      <c r="AC159" s="471"/>
      <c r="AD159" s="471"/>
      <c r="AE159" s="471"/>
      <c r="AF159" s="471"/>
      <c r="AG159" s="471"/>
      <c r="AH159" s="471"/>
      <c r="AI159" s="471"/>
      <c r="AJ159" s="471"/>
      <c r="AK159" s="471"/>
      <c r="AL159" s="957"/>
      <c r="AM159" s="927">
        <f>+AI155</f>
        <v>0</v>
      </c>
      <c r="AN159" s="928">
        <f>SIN(AM159*3.14159265358979/180)</f>
        <v>0</v>
      </c>
      <c r="AO159" s="929">
        <f>+AN159*((+B106*358.6)+(B138*491.5)+119+119+119)</f>
        <v>0</v>
      </c>
      <c r="AP159" s="930">
        <f>+AO156+AO159</f>
        <v>375.99999562235405</v>
      </c>
      <c r="AQ159" s="471"/>
      <c r="AR159" s="471"/>
      <c r="AS159" s="471"/>
      <c r="AT159" s="471">
        <f>+AS141-AP141</f>
        <v>518.812829853523</v>
      </c>
      <c r="AU159" s="471"/>
      <c r="AV159" s="471"/>
      <c r="AW159" s="471"/>
      <c r="AX159" s="471"/>
      <c r="AY159" s="471"/>
      <c r="AZ159" s="471"/>
      <c r="BA159" s="471"/>
      <c r="BB159" s="471"/>
      <c r="BC159" s="138"/>
      <c r="BE159" s="329">
        <v>23</v>
      </c>
      <c r="BF159" s="330">
        <f>+BF155+43</f>
        <v>473</v>
      </c>
      <c r="BG159" s="45">
        <f>+BG155+$E$2</f>
        <v>473</v>
      </c>
      <c r="BH159" s="332">
        <f t="shared" si="37"/>
        <v>210.04355701301324</v>
      </c>
      <c r="BI159" s="333">
        <f t="shared" si="38"/>
        <v>210.04355701301324</v>
      </c>
      <c r="BJ159" s="333">
        <f>+BJ155</f>
        <v>4.9564429869867581</v>
      </c>
      <c r="BK159" s="333" t="b">
        <f t="shared" si="39"/>
        <v>0</v>
      </c>
      <c r="BL159" s="335">
        <v>23</v>
      </c>
    </row>
    <row r="160" spans="2:142" ht="21" hidden="1" thickBot="1" x14ac:dyDescent="0.45">
      <c r="U160" s="457"/>
      <c r="V160" s="471"/>
      <c r="W160" s="471"/>
      <c r="X160" s="471"/>
      <c r="Y160" s="471"/>
      <c r="Z160" s="471"/>
      <c r="AA160" s="471"/>
      <c r="AB160" s="471"/>
      <c r="AC160" s="471"/>
      <c r="AD160" s="471"/>
      <c r="AE160" s="471"/>
      <c r="AF160" s="471"/>
      <c r="AG160" s="471"/>
      <c r="AH160" s="471"/>
      <c r="AI160" s="471"/>
      <c r="AJ160" s="471"/>
      <c r="AK160" s="471"/>
      <c r="AL160" s="471"/>
      <c r="AM160" s="471"/>
      <c r="AN160" s="471"/>
      <c r="AO160" s="471"/>
      <c r="AP160" s="471"/>
      <c r="AQ160" s="471"/>
      <c r="AR160" s="471"/>
      <c r="AS160" s="471"/>
      <c r="AT160" s="471"/>
      <c r="AU160" s="471"/>
      <c r="AV160" s="471"/>
      <c r="AW160" s="471"/>
      <c r="AX160" s="471"/>
      <c r="AY160" s="471"/>
      <c r="AZ160" s="471"/>
      <c r="BA160" s="471"/>
      <c r="BB160" s="471"/>
      <c r="BC160" s="138"/>
      <c r="BE160" s="329">
        <v>24</v>
      </c>
      <c r="BF160" s="330">
        <f t="shared" si="40"/>
        <v>516</v>
      </c>
      <c r="BG160" s="45">
        <f t="shared" si="41"/>
        <v>516</v>
      </c>
      <c r="BH160" s="332">
        <f t="shared" si="37"/>
        <v>253.04355701301324</v>
      </c>
      <c r="BI160" s="333">
        <f t="shared" si="38"/>
        <v>253.04355701301324</v>
      </c>
      <c r="BJ160" s="333">
        <f t="shared" si="42"/>
        <v>4.9564429869867581</v>
      </c>
      <c r="BK160" s="333" t="b">
        <f t="shared" si="39"/>
        <v>0</v>
      </c>
      <c r="BL160" s="335">
        <v>24</v>
      </c>
    </row>
    <row r="161" spans="1:109" ht="67.5" customHeight="1" thickBot="1" x14ac:dyDescent="0.45">
      <c r="B161" s="395" t="s">
        <v>118</v>
      </c>
      <c r="C161" s="516"/>
      <c r="D161" s="517"/>
      <c r="E161" s="222"/>
      <c r="F161" s="222"/>
      <c r="G161" s="222"/>
      <c r="H161" s="518"/>
      <c r="I161" s="518"/>
      <c r="J161" s="518"/>
      <c r="K161" s="518"/>
      <c r="L161" s="518"/>
      <c r="M161" s="518"/>
      <c r="N161" s="518"/>
      <c r="O161" s="518"/>
      <c r="P161" s="518"/>
      <c r="Q161" s="518"/>
      <c r="R161" s="518"/>
      <c r="S161" s="519" t="s">
        <v>66</v>
      </c>
      <c r="T161" s="519">
        <f>SUM(V165:V184)/B162</f>
        <v>213.83080000000001</v>
      </c>
      <c r="U161" s="520"/>
      <c r="V161" s="471"/>
      <c r="W161" s="471"/>
      <c r="X161" s="471"/>
      <c r="Y161" s="471"/>
      <c r="Z161" s="471"/>
      <c r="AA161" s="471"/>
      <c r="AB161" s="471"/>
      <c r="AC161" s="471"/>
      <c r="AD161" s="471"/>
      <c r="AE161" s="471"/>
      <c r="AF161" s="471"/>
      <c r="AG161" s="471"/>
      <c r="AH161" s="471"/>
      <c r="AI161" s="471"/>
      <c r="AJ161" s="471"/>
      <c r="AK161" s="471"/>
      <c r="AL161" s="471"/>
      <c r="AM161" s="471"/>
      <c r="AN161" s="471"/>
      <c r="AO161" s="471"/>
      <c r="AP161" s="471"/>
      <c r="AQ161" s="471"/>
      <c r="AR161" s="471"/>
      <c r="AS161" s="471"/>
      <c r="AT161" s="471"/>
      <c r="AU161" s="471"/>
      <c r="AV161" s="471"/>
      <c r="AW161" s="471"/>
      <c r="AX161" s="471"/>
      <c r="AY161" s="471"/>
      <c r="AZ161" s="471"/>
      <c r="BA161" s="471"/>
      <c r="BB161" s="471"/>
      <c r="BC161" s="138"/>
      <c r="BE161" s="329">
        <v>25</v>
      </c>
      <c r="BF161" s="330">
        <f t="shared" si="40"/>
        <v>559</v>
      </c>
      <c r="BG161" s="45">
        <f t="shared" si="41"/>
        <v>559</v>
      </c>
      <c r="BH161" s="332">
        <f t="shared" si="37"/>
        <v>296.04355701301324</v>
      </c>
      <c r="BI161" s="333">
        <f t="shared" si="38"/>
        <v>296.04355701301324</v>
      </c>
      <c r="BJ161" s="333">
        <f t="shared" si="42"/>
        <v>4.9564429869867581</v>
      </c>
      <c r="BK161" s="333" t="b">
        <f t="shared" si="39"/>
        <v>0</v>
      </c>
      <c r="BL161" s="335">
        <v>25</v>
      </c>
    </row>
    <row r="162" spans="1:109" ht="27" thickBot="1" x14ac:dyDescent="0.45">
      <c r="B162" s="29">
        <v>1</v>
      </c>
      <c r="C162" s="243"/>
      <c r="D162" s="630" t="s">
        <v>117</v>
      </c>
      <c r="E162" s="375"/>
      <c r="F162" s="375"/>
      <c r="G162" s="375"/>
      <c r="H162" s="523"/>
      <c r="I162" s="524"/>
      <c r="J162" s="524"/>
      <c r="K162" s="524"/>
      <c r="L162" s="524"/>
      <c r="M162" s="524"/>
      <c r="N162" s="524"/>
      <c r="O162" s="524"/>
      <c r="P162" s="524"/>
      <c r="Q162" s="524"/>
      <c r="R162" s="524"/>
      <c r="S162" s="525"/>
      <c r="T162" s="526"/>
      <c r="U162" s="459"/>
      <c r="V162" s="527"/>
      <c r="W162" s="527"/>
      <c r="X162" s="527"/>
      <c r="Y162" s="527"/>
      <c r="Z162" s="527"/>
      <c r="AA162" s="527"/>
      <c r="AB162" s="527"/>
      <c r="AC162" s="527"/>
      <c r="AD162" s="527"/>
      <c r="AE162" s="527"/>
      <c r="AF162" s="527"/>
      <c r="AG162" s="527"/>
      <c r="AH162" s="527"/>
      <c r="AI162" s="527"/>
      <c r="AJ162" s="527"/>
      <c r="AK162" s="527"/>
      <c r="AL162" s="527"/>
      <c r="AM162" s="527"/>
      <c r="AN162" s="527"/>
      <c r="AO162" s="527"/>
      <c r="AP162" s="527"/>
      <c r="AQ162" s="527"/>
      <c r="AR162" s="527"/>
      <c r="AS162" s="527"/>
      <c r="AT162" s="527"/>
      <c r="AU162" s="527"/>
      <c r="AV162" s="527"/>
      <c r="AW162" s="527"/>
      <c r="AX162" s="527"/>
      <c r="AY162" s="527"/>
      <c r="AZ162" s="527"/>
      <c r="BA162" s="1128" t="s">
        <v>52</v>
      </c>
      <c r="BB162" s="1129"/>
      <c r="BC162" s="248"/>
      <c r="BE162" s="329">
        <v>26</v>
      </c>
      <c r="BF162" s="330">
        <f t="shared" si="40"/>
        <v>602</v>
      </c>
      <c r="BG162" s="45">
        <f t="shared" si="41"/>
        <v>602</v>
      </c>
      <c r="BH162" s="332">
        <f t="shared" si="37"/>
        <v>339.04355701301324</v>
      </c>
      <c r="BI162" s="333">
        <f t="shared" si="38"/>
        <v>339.04355701301324</v>
      </c>
      <c r="BJ162" s="333">
        <f t="shared" si="42"/>
        <v>4.9564429869867581</v>
      </c>
      <c r="BK162" s="333" t="b">
        <f t="shared" si="39"/>
        <v>0</v>
      </c>
      <c r="BL162" s="335">
        <v>26</v>
      </c>
      <c r="BP162" s="336"/>
      <c r="BQ162" s="336"/>
      <c r="BR162" s="336"/>
      <c r="BS162" s="336"/>
      <c r="BT162" s="336"/>
      <c r="BU162" s="336"/>
      <c r="BV162" s="1092"/>
      <c r="BW162" s="1092"/>
      <c r="BX162" s="1092"/>
      <c r="BY162" s="226"/>
      <c r="BZ162" s="225"/>
      <c r="CA162" s="225"/>
      <c r="CB162" s="225"/>
      <c r="CC162" s="225"/>
      <c r="CD162" s="225"/>
      <c r="CE162" s="225"/>
      <c r="CF162" s="225"/>
      <c r="CG162" s="225"/>
      <c r="CH162" s="225"/>
      <c r="CI162" s="225"/>
      <c r="CJ162" s="225"/>
      <c r="CK162" s="225"/>
      <c r="CL162" s="225"/>
      <c r="CM162" s="225"/>
      <c r="CN162" s="225"/>
      <c r="CO162" s="225"/>
    </row>
    <row r="163" spans="1:109" ht="21" hidden="1" thickBot="1" x14ac:dyDescent="0.45">
      <c r="B163" s="475"/>
      <c r="C163" s="476"/>
      <c r="D163" s="404" t="s">
        <v>13</v>
      </c>
      <c r="E163" s="97"/>
      <c r="F163" s="97"/>
      <c r="G163" s="97"/>
      <c r="H163" s="528" t="s">
        <v>4</v>
      </c>
      <c r="I163" s="528" t="s">
        <v>1</v>
      </c>
      <c r="J163" s="518" t="s">
        <v>0</v>
      </c>
      <c r="K163" s="518" t="s">
        <v>2</v>
      </c>
      <c r="L163" s="518" t="s">
        <v>3</v>
      </c>
      <c r="M163" s="518" t="s">
        <v>8</v>
      </c>
      <c r="N163" s="518" t="s">
        <v>5</v>
      </c>
      <c r="O163" s="518" t="s">
        <v>6</v>
      </c>
      <c r="P163" s="518" t="s">
        <v>7</v>
      </c>
      <c r="Q163" s="518" t="s">
        <v>9</v>
      </c>
      <c r="R163" s="529" t="s">
        <v>10</v>
      </c>
      <c r="S163" s="518" t="s">
        <v>11</v>
      </c>
      <c r="T163" s="530" t="s">
        <v>12</v>
      </c>
      <c r="U163" s="69"/>
      <c r="V163" s="481"/>
      <c r="W163" s="481"/>
      <c r="X163" s="481"/>
      <c r="Y163" s="481"/>
      <c r="Z163" s="481"/>
      <c r="AA163" s="481"/>
      <c r="AB163" s="481"/>
      <c r="AC163" s="481"/>
      <c r="AD163" s="481"/>
      <c r="AE163" s="481"/>
      <c r="AF163" s="481"/>
      <c r="AG163" s="481"/>
      <c r="AH163" s="481"/>
      <c r="AI163" s="481"/>
      <c r="AJ163" s="481"/>
      <c r="AK163" s="481"/>
      <c r="AL163" s="481"/>
      <c r="AM163" s="481"/>
      <c r="AN163" s="481"/>
      <c r="AO163" s="481"/>
      <c r="AP163" s="481"/>
      <c r="AQ163" s="481"/>
      <c r="AR163" s="481"/>
      <c r="AS163" s="481"/>
      <c r="AT163" s="481"/>
      <c r="AU163" s="481"/>
      <c r="AV163" s="481"/>
      <c r="AW163" s="481"/>
      <c r="AX163" s="481"/>
      <c r="AY163" s="474"/>
      <c r="AZ163" s="481"/>
      <c r="BA163" s="481"/>
      <c r="BB163" s="481"/>
      <c r="BC163" s="259"/>
      <c r="BE163" s="329">
        <v>27</v>
      </c>
      <c r="BF163" s="330">
        <f t="shared" si="40"/>
        <v>645</v>
      </c>
      <c r="BG163" s="45">
        <f t="shared" si="41"/>
        <v>645</v>
      </c>
      <c r="BH163" s="332">
        <f t="shared" si="37"/>
        <v>382.04355701301324</v>
      </c>
      <c r="BI163" s="333">
        <f t="shared" si="38"/>
        <v>382.04355701301324</v>
      </c>
      <c r="BJ163" s="333">
        <f t="shared" si="42"/>
        <v>4.9564429869867581</v>
      </c>
      <c r="BK163" s="333" t="b">
        <f t="shared" si="39"/>
        <v>0</v>
      </c>
      <c r="BL163" s="335">
        <v>27</v>
      </c>
      <c r="BP163" s="225"/>
      <c r="BQ163" s="225"/>
      <c r="BR163" s="225"/>
      <c r="BS163" s="225"/>
      <c r="BT163" s="225"/>
      <c r="BU163" s="225"/>
      <c r="BV163" s="337"/>
      <c r="BW163" s="225"/>
      <c r="BX163" s="225"/>
      <c r="BY163" s="225"/>
      <c r="BZ163" s="225"/>
      <c r="CA163" s="225"/>
      <c r="CB163" s="225"/>
      <c r="CC163" s="225"/>
      <c r="CD163" s="225"/>
      <c r="CE163" s="225"/>
      <c r="CF163" s="225"/>
      <c r="CG163" s="225"/>
      <c r="CH163" s="225"/>
      <c r="CI163" s="337"/>
      <c r="CJ163" s="225"/>
      <c r="CK163" s="225"/>
      <c r="CL163" s="225"/>
      <c r="CM163" s="225"/>
      <c r="CN163" s="225"/>
      <c r="CO163" s="225"/>
    </row>
    <row r="164" spans="1:109" ht="30" customHeight="1" thickBot="1" x14ac:dyDescent="0.45">
      <c r="B164" s="482"/>
      <c r="C164" s="483"/>
      <c r="D164" s="623" t="s">
        <v>22</v>
      </c>
      <c r="E164" s="375"/>
      <c r="F164" s="531" t="s">
        <v>45</v>
      </c>
      <c r="G164" s="268"/>
      <c r="H164" s="532"/>
      <c r="I164" s="533"/>
      <c r="J164" s="458"/>
      <c r="K164" s="458"/>
      <c r="L164" s="458"/>
      <c r="M164" s="458"/>
      <c r="N164" s="458"/>
      <c r="O164" s="458"/>
      <c r="P164" s="458"/>
      <c r="Q164" s="458"/>
      <c r="R164" s="529"/>
      <c r="S164" s="458"/>
      <c r="T164" s="534"/>
      <c r="U164" s="69"/>
      <c r="V164" s="481"/>
      <c r="W164" s="481"/>
      <c r="X164" s="481"/>
      <c r="Y164" s="481"/>
      <c r="Z164" s="481"/>
      <c r="AA164" s="481"/>
      <c r="AB164" s="481"/>
      <c r="AC164" s="481"/>
      <c r="AD164" s="481"/>
      <c r="AE164" s="481"/>
      <c r="AF164" s="481" t="s">
        <v>38</v>
      </c>
      <c r="AG164" s="624" t="s">
        <v>102</v>
      </c>
      <c r="AH164" s="486" t="s">
        <v>31</v>
      </c>
      <c r="AI164" s="486"/>
      <c r="AJ164" s="419" t="s">
        <v>120</v>
      </c>
      <c r="AK164" s="487" t="s">
        <v>32</v>
      </c>
      <c r="AL164" s="535" t="s">
        <v>142</v>
      </c>
      <c r="AM164" s="419" t="s">
        <v>121</v>
      </c>
      <c r="AN164" s="488" t="s">
        <v>34</v>
      </c>
      <c r="AO164" s="535" t="s">
        <v>143</v>
      </c>
      <c r="AP164" s="488"/>
      <c r="AQ164" s="536" t="s">
        <v>36</v>
      </c>
      <c r="AR164" s="490"/>
      <c r="AS164" s="490" t="s">
        <v>37</v>
      </c>
      <c r="AT164" s="490" t="s">
        <v>39</v>
      </c>
      <c r="AU164" s="490"/>
      <c r="AV164" s="490" t="s">
        <v>40</v>
      </c>
      <c r="AW164" s="491" t="s">
        <v>41</v>
      </c>
      <c r="AX164" s="491" t="s">
        <v>42</v>
      </c>
      <c r="AY164" s="492" t="s">
        <v>23</v>
      </c>
      <c r="AZ164" s="492" t="s">
        <v>24</v>
      </c>
      <c r="BA164" s="493" t="s">
        <v>23</v>
      </c>
      <c r="BB164" s="493" t="s">
        <v>24</v>
      </c>
      <c r="BC164" s="225"/>
      <c r="BE164" s="329">
        <v>28</v>
      </c>
      <c r="BF164" s="330">
        <f t="shared" si="40"/>
        <v>688</v>
      </c>
      <c r="BG164" s="45">
        <f t="shared" si="41"/>
        <v>688</v>
      </c>
      <c r="BH164" s="332">
        <f t="shared" si="37"/>
        <v>425.04355701301324</v>
      </c>
      <c r="BI164" s="333">
        <f t="shared" si="38"/>
        <v>425.04355701301324</v>
      </c>
      <c r="BJ164" s="333">
        <f t="shared" si="42"/>
        <v>4.9564429869867581</v>
      </c>
      <c r="BK164" s="333" t="b">
        <f t="shared" si="39"/>
        <v>0</v>
      </c>
      <c r="BL164" s="335">
        <v>28</v>
      </c>
      <c r="BP164" s="338"/>
      <c r="BQ164" s="338"/>
      <c r="BR164" s="338"/>
      <c r="BS164" s="338"/>
      <c r="BT164" s="338"/>
      <c r="BU164" s="338"/>
      <c r="BV164" s="1093"/>
      <c r="BW164" s="1093"/>
      <c r="BX164" s="225"/>
      <c r="BY164" s="225"/>
      <c r="BZ164" s="225"/>
      <c r="CA164" s="225"/>
      <c r="CB164" s="225"/>
      <c r="CC164" s="225"/>
      <c r="CD164" s="225"/>
      <c r="CE164" s="225"/>
      <c r="CF164" s="225"/>
      <c r="CG164" s="225"/>
      <c r="CH164" s="1087"/>
      <c r="CI164" s="1087"/>
      <c r="CJ164" s="225"/>
      <c r="CK164" s="225"/>
      <c r="CL164" s="225"/>
      <c r="CM164" s="225"/>
      <c r="CN164" s="225"/>
      <c r="CO164" s="225"/>
    </row>
    <row r="165" spans="1:109" ht="21" customHeight="1" thickBot="1" x14ac:dyDescent="0.45">
      <c r="B165" s="285">
        <v>1</v>
      </c>
      <c r="C165" s="286">
        <f>+AI155+D165</f>
        <v>0</v>
      </c>
      <c r="D165" s="27">
        <v>0</v>
      </c>
      <c r="E165" s="287" t="s">
        <v>119</v>
      </c>
      <c r="F165" s="288">
        <f>+G165</f>
        <v>0</v>
      </c>
      <c r="G165" s="288">
        <f>+D165</f>
        <v>0</v>
      </c>
      <c r="H165" s="572">
        <v>279.06049999999999</v>
      </c>
      <c r="I165" s="573">
        <v>79.962900599999998</v>
      </c>
      <c r="J165" s="574">
        <f>+I165-C165</f>
        <v>79.962900599999998</v>
      </c>
      <c r="K165" s="574">
        <f>+J165/2</f>
        <v>39.981450299999999</v>
      </c>
      <c r="L165" s="574">
        <f t="shared" ref="L165:L184" si="74">SIN(K165*3.14159265358979/180)</f>
        <v>0.64253956655634092</v>
      </c>
      <c r="M165" s="574">
        <f t="shared" ref="M165:M184" si="75">+L165*H165</f>
        <v>179.30741271299578</v>
      </c>
      <c r="N165" s="574">
        <f t="shared" ref="N165:N184" si="76">+M165*2</f>
        <v>358.61482542599157</v>
      </c>
      <c r="O165" s="574">
        <f>+C165/2</f>
        <v>0</v>
      </c>
      <c r="P165" s="574">
        <f t="shared" ref="P165:P184" si="77">SIN(O165*3.14159265358979/180)</f>
        <v>0</v>
      </c>
      <c r="Q165" s="574">
        <f t="shared" ref="Q165:Q184" si="78">+P165*N165</f>
        <v>0</v>
      </c>
      <c r="R165" s="575">
        <v>213.83080000000001</v>
      </c>
      <c r="S165" s="574">
        <f>+R165+Q165</f>
        <v>213.83080000000001</v>
      </c>
      <c r="T165" s="576">
        <f t="shared" ref="T165:T184" si="79">+S165</f>
        <v>213.83080000000001</v>
      </c>
      <c r="U165" s="518"/>
      <c r="V165" s="577">
        <f t="shared" ref="V165:V184" si="80">IF(B165&lt;($B$162+1),T165,0)</f>
        <v>213.83080000000001</v>
      </c>
      <c r="W165" s="578"/>
      <c r="X165" s="577"/>
      <c r="Y165" s="578"/>
      <c r="Z165" s="480"/>
      <c r="AA165" s="579"/>
      <c r="AB165" s="540" t="str">
        <f>IF(AZ165&lt;0,"use the locking pin"," ")</f>
        <v xml:space="preserve"> </v>
      </c>
      <c r="AC165" s="580"/>
      <c r="AD165" s="580"/>
      <c r="AE165" s="580"/>
      <c r="AF165" s="577">
        <f>SUM(V165:V184)/($B$162)</f>
        <v>213.83080000000001</v>
      </c>
      <c r="AG165" s="577">
        <f>+AF165+AA141+AA109</f>
        <v>213.83078851743053</v>
      </c>
      <c r="AH165" s="581">
        <f>C165</f>
        <v>0</v>
      </c>
      <c r="AI165" s="582"/>
      <c r="AJ165" s="317">
        <f>66.2555484-AH165</f>
        <v>66.255548399999995</v>
      </c>
      <c r="AK165" s="583">
        <f t="shared" ref="AK165:AK184" si="81">SIN(AJ165*3.14159265358979/180)</f>
        <v>0.91535047595051022</v>
      </c>
      <c r="AL165" s="319">
        <f>+AK165*304.3209</f>
        <v>278.56028065668761</v>
      </c>
      <c r="AM165" s="317">
        <f>50.0185497+AH165</f>
        <v>50.018549700000001</v>
      </c>
      <c r="AN165" s="584">
        <f>SIN(AM165*3.14159265358979/180)</f>
        <v>0.76625250760411079</v>
      </c>
      <c r="AO165" s="321">
        <f>+AN165*279.0605</f>
        <v>213.83080789825695</v>
      </c>
      <c r="AP165" s="585"/>
      <c r="AQ165" s="299">
        <f>40.5*B162</f>
        <v>40.5</v>
      </c>
      <c r="AR165" s="585"/>
      <c r="AS165" s="586">
        <f>+AO165+AL165</f>
        <v>492.39108855494453</v>
      </c>
      <c r="AT165" s="587">
        <f>+V165-AO165</f>
        <v>-7.8982569391428115E-6</v>
      </c>
      <c r="AU165" s="588"/>
      <c r="AV165" s="587">
        <f>+AF165-AT165</f>
        <v>213.83080789825695</v>
      </c>
      <c r="AW165" s="589">
        <f>+((AS165-AV165)/AS165)*AQ165</f>
        <v>22.912054317849329</v>
      </c>
      <c r="AX165" s="589">
        <f>+(AV165/AS165)*AQ165</f>
        <v>17.587945682150675</v>
      </c>
      <c r="AY165" s="510">
        <f t="shared" ref="AY165:AY184" si="82">2*$C$18/AW165</f>
        <v>506.28371594611554</v>
      </c>
      <c r="AZ165" s="510">
        <f t="shared" ref="AZ165:AZ184" si="83">$D$18/AX165</f>
        <v>568.57123513569934</v>
      </c>
      <c r="BA165" s="513">
        <f>ABS(AY165)</f>
        <v>506.28371594611554</v>
      </c>
      <c r="BB165" s="513">
        <f>ABS(AZ165)</f>
        <v>568.57123513569934</v>
      </c>
      <c r="BC165" s="101" t="s">
        <v>43</v>
      </c>
      <c r="BE165" s="329">
        <v>29</v>
      </c>
      <c r="BF165" s="330">
        <f t="shared" si="40"/>
        <v>731</v>
      </c>
      <c r="BG165" s="45">
        <f t="shared" si="41"/>
        <v>731</v>
      </c>
      <c r="BH165" s="332">
        <f t="shared" si="37"/>
        <v>468.04355701301324</v>
      </c>
      <c r="BI165" s="333">
        <f t="shared" si="38"/>
        <v>468.04355701301324</v>
      </c>
      <c r="BJ165" s="333">
        <f t="shared" si="42"/>
        <v>4.9564429869867581</v>
      </c>
      <c r="BK165" s="333" t="b">
        <f t="shared" si="39"/>
        <v>0</v>
      </c>
      <c r="BL165" s="335">
        <v>29</v>
      </c>
      <c r="BP165" s="225"/>
      <c r="BQ165" s="225"/>
      <c r="BR165" s="225"/>
      <c r="BS165" s="225"/>
      <c r="BT165" s="225"/>
      <c r="BU165" s="225"/>
      <c r="BV165" s="225"/>
      <c r="BW165" s="225"/>
      <c r="BX165" s="225"/>
      <c r="BY165" s="225"/>
      <c r="BZ165" s="225"/>
      <c r="CA165" s="225"/>
      <c r="CB165" s="225"/>
      <c r="CC165" s="225"/>
      <c r="CD165" s="225"/>
      <c r="CE165" s="225"/>
      <c r="CF165" s="225"/>
      <c r="CG165" s="225"/>
      <c r="CH165" s="225"/>
      <c r="CI165" s="225"/>
      <c r="CJ165" s="225"/>
      <c r="CK165" s="225"/>
      <c r="CL165" s="225"/>
      <c r="CM165" s="225"/>
      <c r="CN165" s="225"/>
      <c r="CO165" s="225"/>
    </row>
    <row r="166" spans="1:109" ht="21" customHeight="1" thickBot="1" x14ac:dyDescent="0.45">
      <c r="B166" s="307">
        <v>2</v>
      </c>
      <c r="C166" s="308"/>
      <c r="D166" s="27">
        <v>0</v>
      </c>
      <c r="E166" s="309" t="s">
        <v>130</v>
      </c>
      <c r="F166" s="288" t="e">
        <f t="shared" ref="F166:F184" si="84">+G166</f>
        <v>#DIV/0!</v>
      </c>
      <c r="G166" s="288" t="e">
        <f>+D166+BC166</f>
        <v>#DIV/0!</v>
      </c>
      <c r="H166" s="572">
        <v>279.06049999999999</v>
      </c>
      <c r="I166" s="573">
        <v>79.962900599999998</v>
      </c>
      <c r="J166" s="537">
        <f t="shared" ref="J166:J184" si="85">+I166-D166</f>
        <v>79.962900599999998</v>
      </c>
      <c r="K166" s="537">
        <f t="shared" ref="K166:K184" si="86">+J166/2</f>
        <v>39.981450299999999</v>
      </c>
      <c r="L166" s="537">
        <f t="shared" si="74"/>
        <v>0.64253956655634092</v>
      </c>
      <c r="M166" s="537">
        <f t="shared" si="75"/>
        <v>179.30741271299578</v>
      </c>
      <c r="N166" s="537">
        <f t="shared" si="76"/>
        <v>358.61482542599157</v>
      </c>
      <c r="O166" s="537">
        <f>+C165+(D166/2)</f>
        <v>0</v>
      </c>
      <c r="P166" s="537">
        <f t="shared" si="77"/>
        <v>0</v>
      </c>
      <c r="Q166" s="537">
        <f t="shared" si="78"/>
        <v>0</v>
      </c>
      <c r="R166" s="537">
        <f t="shared" ref="R166:R184" si="87">+T165</f>
        <v>213.83080000000001</v>
      </c>
      <c r="S166" s="537">
        <f>+R166+Q166</f>
        <v>213.83080000000001</v>
      </c>
      <c r="T166" s="539">
        <f t="shared" si="79"/>
        <v>213.83080000000001</v>
      </c>
      <c r="U166" s="458"/>
      <c r="V166" s="499">
        <f t="shared" si="80"/>
        <v>0</v>
      </c>
      <c r="W166" s="499"/>
      <c r="X166" s="499"/>
      <c r="Y166" s="499"/>
      <c r="Z166" s="499"/>
      <c r="AA166" s="499"/>
      <c r="AB166" s="540" t="e">
        <f t="shared" ref="AB166:AB184" si="88">IF(AZ166&lt;0,"use the locking pin"," ")</f>
        <v>#DIV/0!</v>
      </c>
      <c r="AC166" s="580"/>
      <c r="AD166" s="580"/>
      <c r="AE166" s="580"/>
      <c r="AF166" s="499" t="e">
        <f>SUM(V166:V185)/($B$162-B165)</f>
        <v>#DIV/0!</v>
      </c>
      <c r="AG166" s="499"/>
      <c r="AH166" s="512">
        <f>SUM(D166)+$C$165</f>
        <v>0</v>
      </c>
      <c r="AI166" s="582"/>
      <c r="AJ166" s="317">
        <f t="shared" ref="AJ166:AJ184" si="89">66.2555484-AH166</f>
        <v>66.255548399999995</v>
      </c>
      <c r="AK166" s="503">
        <f t="shared" si="81"/>
        <v>0.91535047595051022</v>
      </c>
      <c r="AL166" s="319">
        <f t="shared" ref="AL166:AL184" si="90">+AK166*304.3209</f>
        <v>278.56028065668761</v>
      </c>
      <c r="AM166" s="317">
        <f t="shared" ref="AM166:AM184" si="91">50.0185497+AH166</f>
        <v>50.018549700000001</v>
      </c>
      <c r="AN166" s="504">
        <f t="shared" ref="AN166:AN184" si="92">SIN(AM166*3.14159265358979/180)</f>
        <v>0.76625250760411079</v>
      </c>
      <c r="AO166" s="321">
        <f t="shared" ref="AO166:AO184" si="93">+AN166*279.0605</f>
        <v>213.83080789825695</v>
      </c>
      <c r="AP166" s="585"/>
      <c r="AQ166" s="321">
        <f>40.5*($B$162-B165)</f>
        <v>0</v>
      </c>
      <c r="AR166" s="505"/>
      <c r="AS166" s="506">
        <f t="shared" ref="AS166:AS184" si="94">+AO166+AL166</f>
        <v>492.39108855494453</v>
      </c>
      <c r="AT166" s="507">
        <f>+V166-AO166</f>
        <v>-213.83080789825695</v>
      </c>
      <c r="AU166" s="508"/>
      <c r="AV166" s="507" t="e">
        <f>+AF166-AT166</f>
        <v>#DIV/0!</v>
      </c>
      <c r="AW166" s="509" t="e">
        <f t="shared" ref="AW166:AW184" si="95">+((AS166-AV166)/AS166)*AQ166</f>
        <v>#DIV/0!</v>
      </c>
      <c r="AX166" s="509" t="e">
        <f t="shared" ref="AX166:AX184" si="96">+(AV166/AS166)*AQ166</f>
        <v>#DIV/0!</v>
      </c>
      <c r="AY166" s="510" t="e">
        <f t="shared" si="82"/>
        <v>#DIV/0!</v>
      </c>
      <c r="AZ166" s="510" t="e">
        <f t="shared" si="83"/>
        <v>#DIV/0!</v>
      </c>
      <c r="BA166" s="513" t="e">
        <f t="shared" ref="BA166:BB184" si="97">ABS(AY166)</f>
        <v>#DIV/0!</v>
      </c>
      <c r="BB166" s="513" t="e">
        <f t="shared" si="97"/>
        <v>#DIV/0!</v>
      </c>
      <c r="BC166" s="40" t="e">
        <f t="shared" ref="BC166:BC184" si="98">IF(AZ166&lt;0,0.3,0)</f>
        <v>#DIV/0!</v>
      </c>
      <c r="BE166" s="329">
        <v>30</v>
      </c>
      <c r="BF166" s="330">
        <f t="shared" si="40"/>
        <v>774</v>
      </c>
      <c r="BG166" s="45">
        <f t="shared" si="41"/>
        <v>774</v>
      </c>
      <c r="BH166" s="332">
        <f t="shared" si="37"/>
        <v>511.04355701301324</v>
      </c>
      <c r="BI166" s="333">
        <f t="shared" si="38"/>
        <v>511.04355701301324</v>
      </c>
      <c r="BJ166" s="333">
        <f t="shared" si="42"/>
        <v>4.9564429869867581</v>
      </c>
      <c r="BK166" s="333" t="b">
        <f t="shared" si="39"/>
        <v>0</v>
      </c>
      <c r="BL166" s="335">
        <v>30</v>
      </c>
      <c r="BP166" s="225"/>
      <c r="BQ166" s="225"/>
      <c r="BR166" s="225"/>
      <c r="BS166" s="225"/>
      <c r="BT166" s="225"/>
      <c r="BU166" s="225"/>
      <c r="BV166" s="225"/>
      <c r="BW166" s="225"/>
      <c r="BX166" s="225"/>
      <c r="BY166" s="225"/>
      <c r="BZ166" s="225"/>
      <c r="CA166" s="225"/>
      <c r="CB166" s="225"/>
      <c r="CC166" s="225"/>
      <c r="CD166" s="225"/>
      <c r="CE166" s="225"/>
      <c r="CF166" s="225"/>
      <c r="CG166" s="225"/>
      <c r="CH166" s="225"/>
      <c r="CI166" s="225"/>
      <c r="CJ166" s="225"/>
      <c r="CK166" s="225"/>
      <c r="CL166" s="225"/>
      <c r="CM166" s="225"/>
      <c r="CN166" s="225"/>
      <c r="CO166" s="225"/>
    </row>
    <row r="167" spans="1:109" ht="21" customHeight="1" thickBot="1" x14ac:dyDescent="0.45">
      <c r="B167" s="307">
        <v>3</v>
      </c>
      <c r="C167" s="308"/>
      <c r="D167" s="27">
        <v>0</v>
      </c>
      <c r="E167" s="309" t="s">
        <v>130</v>
      </c>
      <c r="F167" s="288">
        <f t="shared" si="84"/>
        <v>0.3</v>
      </c>
      <c r="G167" s="288">
        <f t="shared" ref="G167:G184" si="99">+D167+BC167</f>
        <v>0.3</v>
      </c>
      <c r="H167" s="572">
        <v>279.06049999999999</v>
      </c>
      <c r="I167" s="573">
        <v>79.962900599999998</v>
      </c>
      <c r="J167" s="537">
        <f t="shared" si="85"/>
        <v>79.962900599999998</v>
      </c>
      <c r="K167" s="537">
        <f t="shared" si="86"/>
        <v>39.981450299999999</v>
      </c>
      <c r="L167" s="537">
        <f t="shared" si="74"/>
        <v>0.64253956655634092</v>
      </c>
      <c r="M167" s="537">
        <f t="shared" si="75"/>
        <v>179.30741271299578</v>
      </c>
      <c r="N167" s="537">
        <f t="shared" si="76"/>
        <v>358.61482542599157</v>
      </c>
      <c r="O167" s="537">
        <f>+C165+D166+(D167/2)</f>
        <v>0</v>
      </c>
      <c r="P167" s="537">
        <f t="shared" si="77"/>
        <v>0</v>
      </c>
      <c r="Q167" s="537">
        <f t="shared" si="78"/>
        <v>0</v>
      </c>
      <c r="R167" s="537">
        <f t="shared" si="87"/>
        <v>213.83080000000001</v>
      </c>
      <c r="S167" s="537">
        <f t="shared" ref="S167:S184" si="100">+S166+Q167</f>
        <v>213.83080000000001</v>
      </c>
      <c r="T167" s="539">
        <f t="shared" si="79"/>
        <v>213.83080000000001</v>
      </c>
      <c r="U167" s="458"/>
      <c r="V167" s="499">
        <f t="shared" si="80"/>
        <v>0</v>
      </c>
      <c r="W167" s="499"/>
      <c r="X167" s="499"/>
      <c r="Y167" s="499"/>
      <c r="Z167" s="499"/>
      <c r="AA167" s="499"/>
      <c r="AB167" s="540" t="str">
        <f t="shared" si="88"/>
        <v>use the locking pin</v>
      </c>
      <c r="AC167" s="580"/>
      <c r="AD167" s="580"/>
      <c r="AE167" s="580"/>
      <c r="AF167" s="499">
        <f>SUM(V167:V184)/($B$162-B166)</f>
        <v>0</v>
      </c>
      <c r="AG167" s="499"/>
      <c r="AH167" s="512">
        <f>SUM(D166:D167)+$C$165</f>
        <v>0</v>
      </c>
      <c r="AI167" s="582"/>
      <c r="AJ167" s="317">
        <f t="shared" si="89"/>
        <v>66.255548399999995</v>
      </c>
      <c r="AK167" s="503">
        <f t="shared" si="81"/>
        <v>0.91535047595051022</v>
      </c>
      <c r="AL167" s="319">
        <f t="shared" si="90"/>
        <v>278.56028065668761</v>
      </c>
      <c r="AM167" s="317">
        <f t="shared" si="91"/>
        <v>50.018549700000001</v>
      </c>
      <c r="AN167" s="504">
        <f t="shared" si="92"/>
        <v>0.76625250760411079</v>
      </c>
      <c r="AO167" s="321">
        <f t="shared" si="93"/>
        <v>213.83080789825695</v>
      </c>
      <c r="AP167" s="585"/>
      <c r="AQ167" s="321">
        <f t="shared" ref="AQ167:AQ184" si="101">40.5*($B$162-B166)</f>
        <v>-40.5</v>
      </c>
      <c r="AR167" s="505"/>
      <c r="AS167" s="506">
        <f t="shared" si="94"/>
        <v>492.39108855494453</v>
      </c>
      <c r="AT167" s="507">
        <f>+V167-AO167</f>
        <v>-213.83080789825695</v>
      </c>
      <c r="AU167" s="508"/>
      <c r="AV167" s="507">
        <f>+AF167-AT167</f>
        <v>213.83080789825695</v>
      </c>
      <c r="AW167" s="509">
        <f t="shared" si="95"/>
        <v>-22.912054317849329</v>
      </c>
      <c r="AX167" s="509">
        <f t="shared" si="96"/>
        <v>-17.587945682150675</v>
      </c>
      <c r="AY167" s="510">
        <f t="shared" si="82"/>
        <v>-506.28371594611554</v>
      </c>
      <c r="AZ167" s="510">
        <f t="shared" si="83"/>
        <v>-568.57123513569934</v>
      </c>
      <c r="BA167" s="513">
        <f t="shared" si="97"/>
        <v>506.28371594611554</v>
      </c>
      <c r="BB167" s="513">
        <f t="shared" si="97"/>
        <v>568.57123513569934</v>
      </c>
      <c r="BC167" s="40">
        <f t="shared" si="98"/>
        <v>0.3</v>
      </c>
      <c r="BE167" s="329">
        <v>31</v>
      </c>
      <c r="BF167" s="330">
        <f t="shared" si="40"/>
        <v>817</v>
      </c>
      <c r="BG167" s="45">
        <f t="shared" si="41"/>
        <v>817</v>
      </c>
      <c r="BH167" s="332">
        <f t="shared" si="37"/>
        <v>554.04355701301324</v>
      </c>
      <c r="BI167" s="333">
        <f t="shared" si="38"/>
        <v>554.04355701301324</v>
      </c>
      <c r="BJ167" s="333">
        <f t="shared" si="42"/>
        <v>4.9564429869867581</v>
      </c>
      <c r="BK167" s="333" t="b">
        <f t="shared" si="39"/>
        <v>0</v>
      </c>
      <c r="BL167" s="335">
        <v>31</v>
      </c>
      <c r="BP167" s="225"/>
      <c r="BQ167" s="225"/>
      <c r="BR167" s="225"/>
      <c r="BS167" s="225"/>
      <c r="BT167" s="225"/>
      <c r="BU167" s="225"/>
      <c r="BV167" s="225"/>
      <c r="BW167" s="225"/>
      <c r="BX167" s="225"/>
      <c r="BY167" s="225"/>
      <c r="BZ167" s="225"/>
      <c r="CA167" s="225"/>
      <c r="CB167" s="225"/>
      <c r="CC167" s="225"/>
      <c r="CD167" s="225"/>
      <c r="CE167" s="225"/>
      <c r="CF167" s="225"/>
      <c r="CG167" s="225"/>
      <c r="CH167" s="225"/>
      <c r="CI167" s="225"/>
      <c r="CJ167" s="225"/>
      <c r="CK167" s="225"/>
      <c r="CL167" s="225"/>
      <c r="CM167" s="225"/>
      <c r="CN167" s="225"/>
      <c r="CO167" s="225"/>
    </row>
    <row r="168" spans="1:109" ht="21" customHeight="1" thickBot="1" x14ac:dyDescent="0.45">
      <c r="B168" s="307">
        <v>4</v>
      </c>
      <c r="C168" s="308"/>
      <c r="D168" s="27">
        <v>0</v>
      </c>
      <c r="E168" s="309" t="s">
        <v>130</v>
      </c>
      <c r="F168" s="288">
        <f t="shared" si="84"/>
        <v>0.3</v>
      </c>
      <c r="G168" s="288">
        <f t="shared" si="99"/>
        <v>0.3</v>
      </c>
      <c r="H168" s="572">
        <v>279.06049999999999</v>
      </c>
      <c r="I168" s="573">
        <v>79.962900599999998</v>
      </c>
      <c r="J168" s="537">
        <f t="shared" si="85"/>
        <v>79.962900599999998</v>
      </c>
      <c r="K168" s="537">
        <f t="shared" si="86"/>
        <v>39.981450299999999</v>
      </c>
      <c r="L168" s="537">
        <f t="shared" si="74"/>
        <v>0.64253956655634092</v>
      </c>
      <c r="M168" s="537">
        <f t="shared" si="75"/>
        <v>179.30741271299578</v>
      </c>
      <c r="N168" s="537">
        <f t="shared" si="76"/>
        <v>358.61482542599157</v>
      </c>
      <c r="O168" s="537">
        <f>+C165+D166+D167+(D168/2)</f>
        <v>0</v>
      </c>
      <c r="P168" s="537">
        <f t="shared" si="77"/>
        <v>0</v>
      </c>
      <c r="Q168" s="537">
        <f t="shared" si="78"/>
        <v>0</v>
      </c>
      <c r="R168" s="537">
        <f t="shared" si="87"/>
        <v>213.83080000000001</v>
      </c>
      <c r="S168" s="537">
        <f t="shared" si="100"/>
        <v>213.83080000000001</v>
      </c>
      <c r="T168" s="539">
        <f t="shared" si="79"/>
        <v>213.83080000000001</v>
      </c>
      <c r="U168" s="458"/>
      <c r="V168" s="499">
        <f t="shared" si="80"/>
        <v>0</v>
      </c>
      <c r="W168" s="499"/>
      <c r="X168" s="499"/>
      <c r="Y168" s="499"/>
      <c r="Z168" s="499"/>
      <c r="AA168" s="499"/>
      <c r="AB168" s="540" t="str">
        <f t="shared" si="88"/>
        <v>use the locking pin</v>
      </c>
      <c r="AC168" s="580"/>
      <c r="AD168" s="580"/>
      <c r="AE168" s="580"/>
      <c r="AF168" s="499">
        <f>SUM(V168:V184)/($B$162-B167)</f>
        <v>0</v>
      </c>
      <c r="AG168" s="499"/>
      <c r="AH168" s="512">
        <f>SUM(D166:D168)+$C$165</f>
        <v>0</v>
      </c>
      <c r="AI168" s="582"/>
      <c r="AJ168" s="317">
        <f t="shared" si="89"/>
        <v>66.255548399999995</v>
      </c>
      <c r="AK168" s="503">
        <f t="shared" si="81"/>
        <v>0.91535047595051022</v>
      </c>
      <c r="AL168" s="319">
        <f t="shared" si="90"/>
        <v>278.56028065668761</v>
      </c>
      <c r="AM168" s="317">
        <f t="shared" si="91"/>
        <v>50.018549700000001</v>
      </c>
      <c r="AN168" s="504">
        <f t="shared" si="92"/>
        <v>0.76625250760411079</v>
      </c>
      <c r="AO168" s="321">
        <f t="shared" si="93"/>
        <v>213.83080789825695</v>
      </c>
      <c r="AP168" s="585"/>
      <c r="AQ168" s="321">
        <f t="shared" si="101"/>
        <v>-81</v>
      </c>
      <c r="AR168" s="505"/>
      <c r="AS168" s="506">
        <f t="shared" si="94"/>
        <v>492.39108855494453</v>
      </c>
      <c r="AT168" s="507">
        <f>+V168-AO168</f>
        <v>-213.83080789825695</v>
      </c>
      <c r="AU168" s="508"/>
      <c r="AV168" s="507">
        <f t="shared" ref="AV168:AV184" si="102">+AF168-AT168</f>
        <v>213.83080789825695</v>
      </c>
      <c r="AW168" s="509">
        <f t="shared" si="95"/>
        <v>-45.824108635698657</v>
      </c>
      <c r="AX168" s="509">
        <f t="shared" si="96"/>
        <v>-35.17589136430135</v>
      </c>
      <c r="AY168" s="510">
        <f t="shared" si="82"/>
        <v>-253.14185797305777</v>
      </c>
      <c r="AZ168" s="510">
        <f t="shared" si="83"/>
        <v>-284.28561756784967</v>
      </c>
      <c r="BA168" s="513">
        <f t="shared" si="97"/>
        <v>253.14185797305777</v>
      </c>
      <c r="BB168" s="513">
        <f t="shared" si="97"/>
        <v>284.28561756784967</v>
      </c>
      <c r="BC168" s="40">
        <f t="shared" si="98"/>
        <v>0.3</v>
      </c>
      <c r="BE168" s="329">
        <v>32</v>
      </c>
      <c r="BF168" s="330">
        <f t="shared" si="40"/>
        <v>860</v>
      </c>
      <c r="BG168" s="45">
        <f t="shared" si="41"/>
        <v>860</v>
      </c>
      <c r="BH168" s="332">
        <f t="shared" si="37"/>
        <v>597.04355701301324</v>
      </c>
      <c r="BI168" s="333">
        <f t="shared" si="38"/>
        <v>597.04355701301324</v>
      </c>
      <c r="BJ168" s="333">
        <f t="shared" si="42"/>
        <v>4.9564429869867581</v>
      </c>
      <c r="BK168" s="333" t="b">
        <f t="shared" si="39"/>
        <v>0</v>
      </c>
      <c r="BL168" s="335">
        <v>32</v>
      </c>
      <c r="BP168" s="225"/>
      <c r="BQ168" s="225"/>
      <c r="BR168" s="225"/>
      <c r="BS168" s="225"/>
      <c r="BT168" s="225"/>
      <c r="BU168" s="225"/>
      <c r="BV168" s="225"/>
      <c r="BW168" s="225"/>
      <c r="BX168" s="225"/>
      <c r="BY168" s="225"/>
      <c r="BZ168" s="225"/>
      <c r="CA168" s="225"/>
      <c r="CB168" s="225"/>
      <c r="CC168" s="225"/>
      <c r="CD168" s="225"/>
      <c r="CE168" s="225"/>
      <c r="CF168" s="225"/>
      <c r="CG168" s="225"/>
      <c r="CH168" s="225"/>
      <c r="CI168" s="225"/>
      <c r="CJ168" s="225"/>
      <c r="CK168" s="225"/>
      <c r="CL168" s="225"/>
      <c r="CM168" s="225"/>
      <c r="CN168" s="225"/>
      <c r="CO168" s="225"/>
    </row>
    <row r="169" spans="1:109" ht="21" customHeight="1" thickBot="1" x14ac:dyDescent="0.45">
      <c r="B169" s="307">
        <v>5</v>
      </c>
      <c r="C169" s="308"/>
      <c r="D169" s="27">
        <v>0</v>
      </c>
      <c r="E169" s="309" t="s">
        <v>130</v>
      </c>
      <c r="F169" s="288">
        <f t="shared" si="84"/>
        <v>0.3</v>
      </c>
      <c r="G169" s="288">
        <f>+D169+BC169</f>
        <v>0.3</v>
      </c>
      <c r="H169" s="572">
        <v>279.06049999999999</v>
      </c>
      <c r="I169" s="573">
        <v>79.962900599999998</v>
      </c>
      <c r="J169" s="537">
        <f t="shared" si="85"/>
        <v>79.962900599999998</v>
      </c>
      <c r="K169" s="537">
        <f t="shared" si="86"/>
        <v>39.981450299999999</v>
      </c>
      <c r="L169" s="537">
        <f t="shared" si="74"/>
        <v>0.64253956655634092</v>
      </c>
      <c r="M169" s="537">
        <f t="shared" si="75"/>
        <v>179.30741271299578</v>
      </c>
      <c r="N169" s="537">
        <f t="shared" si="76"/>
        <v>358.61482542599157</v>
      </c>
      <c r="O169" s="537">
        <f>+C165+D166+D167+D168+(D169/2)</f>
        <v>0</v>
      </c>
      <c r="P169" s="537">
        <f t="shared" si="77"/>
        <v>0</v>
      </c>
      <c r="Q169" s="537">
        <f t="shared" si="78"/>
        <v>0</v>
      </c>
      <c r="R169" s="537">
        <f t="shared" si="87"/>
        <v>213.83080000000001</v>
      </c>
      <c r="S169" s="537">
        <f t="shared" si="100"/>
        <v>213.83080000000001</v>
      </c>
      <c r="T169" s="539">
        <f t="shared" si="79"/>
        <v>213.83080000000001</v>
      </c>
      <c r="U169" s="458"/>
      <c r="V169" s="499">
        <f t="shared" si="80"/>
        <v>0</v>
      </c>
      <c r="W169" s="499"/>
      <c r="X169" s="499"/>
      <c r="Y169" s="499"/>
      <c r="Z169" s="499"/>
      <c r="AA169" s="499"/>
      <c r="AB169" s="540" t="str">
        <f t="shared" si="88"/>
        <v>use the locking pin</v>
      </c>
      <c r="AC169" s="580"/>
      <c r="AD169" s="580"/>
      <c r="AE169" s="580"/>
      <c r="AF169" s="499">
        <f>SUM(V169:V184)/($B$162-B168)</f>
        <v>0</v>
      </c>
      <c r="AG169" s="499"/>
      <c r="AH169" s="512">
        <f>SUM(D166:D169)+$C$165</f>
        <v>0</v>
      </c>
      <c r="AI169" s="582"/>
      <c r="AJ169" s="317">
        <f t="shared" si="89"/>
        <v>66.255548399999995</v>
      </c>
      <c r="AK169" s="503">
        <f t="shared" si="81"/>
        <v>0.91535047595051022</v>
      </c>
      <c r="AL169" s="319">
        <f t="shared" si="90"/>
        <v>278.56028065668761</v>
      </c>
      <c r="AM169" s="317">
        <f t="shared" si="91"/>
        <v>50.018549700000001</v>
      </c>
      <c r="AN169" s="504">
        <f t="shared" si="92"/>
        <v>0.76625250760411079</v>
      </c>
      <c r="AO169" s="321">
        <f t="shared" si="93"/>
        <v>213.83080789825695</v>
      </c>
      <c r="AP169" s="585"/>
      <c r="AQ169" s="321">
        <f t="shared" si="101"/>
        <v>-121.5</v>
      </c>
      <c r="AR169" s="505"/>
      <c r="AS169" s="506">
        <f t="shared" si="94"/>
        <v>492.39108855494453</v>
      </c>
      <c r="AT169" s="507">
        <f t="shared" ref="AT169:AT184" si="103">+V169-AO169</f>
        <v>-213.83080789825695</v>
      </c>
      <c r="AU169" s="508"/>
      <c r="AV169" s="507">
        <f t="shared" si="102"/>
        <v>213.83080789825695</v>
      </c>
      <c r="AW169" s="509">
        <f t="shared" si="95"/>
        <v>-68.736162953547989</v>
      </c>
      <c r="AX169" s="509">
        <f t="shared" si="96"/>
        <v>-52.763837046452025</v>
      </c>
      <c r="AY169" s="510">
        <f t="shared" si="82"/>
        <v>-168.76123864870519</v>
      </c>
      <c r="AZ169" s="510">
        <f t="shared" si="83"/>
        <v>-189.52374504523311</v>
      </c>
      <c r="BA169" s="513">
        <f t="shared" si="97"/>
        <v>168.76123864870519</v>
      </c>
      <c r="BB169" s="513">
        <f t="shared" si="97"/>
        <v>189.52374504523311</v>
      </c>
      <c r="BC169" s="40">
        <f t="shared" si="98"/>
        <v>0.3</v>
      </c>
      <c r="BE169" s="329">
        <v>33</v>
      </c>
      <c r="BF169" s="330">
        <f t="shared" si="40"/>
        <v>903</v>
      </c>
      <c r="BG169" s="45">
        <f t="shared" si="41"/>
        <v>903</v>
      </c>
      <c r="BH169" s="332">
        <f t="shared" si="37"/>
        <v>640.04355701301324</v>
      </c>
      <c r="BI169" s="333">
        <f t="shared" si="38"/>
        <v>640.04355701301324</v>
      </c>
      <c r="BJ169" s="333">
        <f t="shared" si="42"/>
        <v>4.9564429869867581</v>
      </c>
      <c r="BK169" s="333" t="b">
        <f t="shared" si="39"/>
        <v>0</v>
      </c>
      <c r="BL169" s="335">
        <v>33</v>
      </c>
      <c r="BP169" s="225"/>
      <c r="BQ169" s="225"/>
      <c r="BR169" s="225"/>
      <c r="BS169" s="225"/>
      <c r="BT169" s="225"/>
      <c r="BU169" s="225"/>
      <c r="BV169" s="225"/>
      <c r="BW169" s="225"/>
      <c r="BX169" s="225"/>
      <c r="BY169" s="225"/>
      <c r="BZ169" s="225"/>
      <c r="CA169" s="225"/>
      <c r="CB169" s="225"/>
      <c r="CC169" s="225"/>
      <c r="CD169" s="225"/>
      <c r="CE169" s="225"/>
      <c r="CF169" s="225"/>
      <c r="CG169" s="225"/>
      <c r="CH169" s="225"/>
      <c r="CI169" s="225"/>
      <c r="CJ169" s="225"/>
      <c r="CK169" s="225"/>
      <c r="CL169" s="225"/>
      <c r="CM169" s="225"/>
      <c r="CN169" s="225"/>
      <c r="CO169" s="225"/>
      <c r="DE169" s="336"/>
    </row>
    <row r="170" spans="1:109" ht="21" customHeight="1" thickBot="1" x14ac:dyDescent="0.45">
      <c r="B170" s="307">
        <v>6</v>
      </c>
      <c r="C170" s="308"/>
      <c r="D170" s="27">
        <v>0</v>
      </c>
      <c r="E170" s="309" t="s">
        <v>130</v>
      </c>
      <c r="F170" s="288">
        <f t="shared" si="84"/>
        <v>0.3</v>
      </c>
      <c r="G170" s="288">
        <f t="shared" si="99"/>
        <v>0.3</v>
      </c>
      <c r="H170" s="572">
        <v>279.06049999999999</v>
      </c>
      <c r="I170" s="573">
        <v>79.962900599999998</v>
      </c>
      <c r="J170" s="537">
        <f t="shared" si="85"/>
        <v>79.962900599999998</v>
      </c>
      <c r="K170" s="537">
        <f t="shared" si="86"/>
        <v>39.981450299999999</v>
      </c>
      <c r="L170" s="537">
        <f t="shared" si="74"/>
        <v>0.64253956655634092</v>
      </c>
      <c r="M170" s="537">
        <f t="shared" si="75"/>
        <v>179.30741271299578</v>
      </c>
      <c r="N170" s="537">
        <f t="shared" si="76"/>
        <v>358.61482542599157</v>
      </c>
      <c r="O170" s="537">
        <f>+C165+D166+D167+D168+D169+(D170/2)</f>
        <v>0</v>
      </c>
      <c r="P170" s="537">
        <f t="shared" si="77"/>
        <v>0</v>
      </c>
      <c r="Q170" s="537">
        <f t="shared" si="78"/>
        <v>0</v>
      </c>
      <c r="R170" s="537">
        <f t="shared" si="87"/>
        <v>213.83080000000001</v>
      </c>
      <c r="S170" s="537">
        <f t="shared" si="100"/>
        <v>213.83080000000001</v>
      </c>
      <c r="T170" s="539">
        <f t="shared" si="79"/>
        <v>213.83080000000001</v>
      </c>
      <c r="U170" s="458"/>
      <c r="V170" s="499">
        <f t="shared" si="80"/>
        <v>0</v>
      </c>
      <c r="W170" s="499"/>
      <c r="X170" s="499"/>
      <c r="Y170" s="499"/>
      <c r="Z170" s="499"/>
      <c r="AA170" s="499"/>
      <c r="AB170" s="540" t="str">
        <f t="shared" si="88"/>
        <v>use the locking pin</v>
      </c>
      <c r="AC170" s="580"/>
      <c r="AD170" s="580"/>
      <c r="AE170" s="580"/>
      <c r="AF170" s="499">
        <f>SUM(V170:V184)/($B$162-B169)</f>
        <v>0</v>
      </c>
      <c r="AG170" s="499"/>
      <c r="AH170" s="512">
        <f>SUM(D166:D170)+$C$165</f>
        <v>0</v>
      </c>
      <c r="AI170" s="582"/>
      <c r="AJ170" s="317">
        <f t="shared" si="89"/>
        <v>66.255548399999995</v>
      </c>
      <c r="AK170" s="503">
        <f t="shared" si="81"/>
        <v>0.91535047595051022</v>
      </c>
      <c r="AL170" s="319">
        <f t="shared" si="90"/>
        <v>278.56028065668761</v>
      </c>
      <c r="AM170" s="317">
        <f t="shared" si="91"/>
        <v>50.018549700000001</v>
      </c>
      <c r="AN170" s="504">
        <f t="shared" si="92"/>
        <v>0.76625250760411079</v>
      </c>
      <c r="AO170" s="321">
        <f t="shared" si="93"/>
        <v>213.83080789825695</v>
      </c>
      <c r="AP170" s="585"/>
      <c r="AQ170" s="321">
        <f t="shared" si="101"/>
        <v>-162</v>
      </c>
      <c r="AR170" s="505"/>
      <c r="AS170" s="506">
        <f t="shared" si="94"/>
        <v>492.39108855494453</v>
      </c>
      <c r="AT170" s="507">
        <f t="shared" si="103"/>
        <v>-213.83080789825695</v>
      </c>
      <c r="AU170" s="508"/>
      <c r="AV170" s="507">
        <f t="shared" si="102"/>
        <v>213.83080789825695</v>
      </c>
      <c r="AW170" s="509">
        <f t="shared" si="95"/>
        <v>-91.648217271397314</v>
      </c>
      <c r="AX170" s="509">
        <f t="shared" si="96"/>
        <v>-70.3517827286027</v>
      </c>
      <c r="AY170" s="510">
        <f t="shared" si="82"/>
        <v>-126.57092898652888</v>
      </c>
      <c r="AZ170" s="510">
        <f t="shared" si="83"/>
        <v>-142.14280878392483</v>
      </c>
      <c r="BA170" s="513">
        <f t="shared" si="97"/>
        <v>126.57092898652888</v>
      </c>
      <c r="BB170" s="513">
        <f t="shared" si="97"/>
        <v>142.14280878392483</v>
      </c>
      <c r="BC170" s="40">
        <f t="shared" si="98"/>
        <v>0.3</v>
      </c>
      <c r="BE170" s="329">
        <v>34</v>
      </c>
      <c r="BF170" s="330">
        <f t="shared" si="40"/>
        <v>946</v>
      </c>
      <c r="BG170" s="45">
        <f t="shared" si="41"/>
        <v>946</v>
      </c>
      <c r="BH170" s="332">
        <f t="shared" si="37"/>
        <v>683.04355701301324</v>
      </c>
      <c r="BI170" s="333">
        <f t="shared" si="38"/>
        <v>683.04355701301324</v>
      </c>
      <c r="BJ170" s="333">
        <f t="shared" si="42"/>
        <v>4.9564429869867581</v>
      </c>
      <c r="BK170" s="333" t="b">
        <f t="shared" si="39"/>
        <v>0</v>
      </c>
      <c r="BL170" s="335">
        <v>34</v>
      </c>
      <c r="BP170" s="225"/>
      <c r="BQ170" s="225"/>
      <c r="BR170" s="225"/>
      <c r="BS170" s="225"/>
      <c r="BT170" s="225"/>
      <c r="BU170" s="225"/>
      <c r="BV170" s="225"/>
      <c r="BW170" s="225"/>
      <c r="BX170" s="225"/>
      <c r="BY170" s="225"/>
      <c r="BZ170" s="225"/>
      <c r="CA170" s="225"/>
      <c r="CB170" s="225"/>
      <c r="CC170" s="225"/>
      <c r="CD170" s="225"/>
      <c r="CE170" s="225"/>
      <c r="CF170" s="225"/>
      <c r="CG170" s="225"/>
      <c r="CH170" s="225"/>
      <c r="CI170" s="225"/>
      <c r="CJ170" s="225"/>
      <c r="CK170" s="225"/>
      <c r="CL170" s="225"/>
      <c r="CM170" s="225"/>
      <c r="CN170" s="225"/>
      <c r="CO170" s="225"/>
      <c r="DE170" s="225"/>
    </row>
    <row r="171" spans="1:109" ht="21" customHeight="1" thickBot="1" x14ac:dyDescent="0.45">
      <c r="B171" s="307">
        <v>7</v>
      </c>
      <c r="C171" s="308"/>
      <c r="D171" s="27">
        <v>0</v>
      </c>
      <c r="E171" s="309" t="s">
        <v>130</v>
      </c>
      <c r="F171" s="288">
        <f t="shared" si="84"/>
        <v>0.3</v>
      </c>
      <c r="G171" s="288">
        <f t="shared" si="99"/>
        <v>0.3</v>
      </c>
      <c r="H171" s="572">
        <v>279.06049999999999</v>
      </c>
      <c r="I171" s="573">
        <v>79.962900599999998</v>
      </c>
      <c r="J171" s="537">
        <f t="shared" si="85"/>
        <v>79.962900599999998</v>
      </c>
      <c r="K171" s="537">
        <f t="shared" si="86"/>
        <v>39.981450299999999</v>
      </c>
      <c r="L171" s="537">
        <f t="shared" si="74"/>
        <v>0.64253956655634092</v>
      </c>
      <c r="M171" s="537">
        <f t="shared" si="75"/>
        <v>179.30741271299578</v>
      </c>
      <c r="N171" s="537">
        <f t="shared" si="76"/>
        <v>358.61482542599157</v>
      </c>
      <c r="O171" s="537">
        <f>+C165+D166+D167+D168+D169+D170+(D171/2)</f>
        <v>0</v>
      </c>
      <c r="P171" s="537">
        <f t="shared" si="77"/>
        <v>0</v>
      </c>
      <c r="Q171" s="537">
        <f t="shared" si="78"/>
        <v>0</v>
      </c>
      <c r="R171" s="537">
        <f t="shared" si="87"/>
        <v>213.83080000000001</v>
      </c>
      <c r="S171" s="537">
        <f t="shared" si="100"/>
        <v>213.83080000000001</v>
      </c>
      <c r="T171" s="539">
        <f t="shared" si="79"/>
        <v>213.83080000000001</v>
      </c>
      <c r="U171" s="458"/>
      <c r="V171" s="499">
        <f t="shared" si="80"/>
        <v>0</v>
      </c>
      <c r="W171" s="499"/>
      <c r="X171" s="499"/>
      <c r="Y171" s="499"/>
      <c r="Z171" s="499"/>
      <c r="AA171" s="499"/>
      <c r="AB171" s="540" t="str">
        <f t="shared" si="88"/>
        <v>use the locking pin</v>
      </c>
      <c r="AC171" s="580"/>
      <c r="AD171" s="580"/>
      <c r="AE171" s="580"/>
      <c r="AF171" s="499">
        <f>SUM(V171:V184)/($B$162-B170)</f>
        <v>0</v>
      </c>
      <c r="AG171" s="499"/>
      <c r="AH171" s="512">
        <f>SUM(D166:D171)+$C$165</f>
        <v>0</v>
      </c>
      <c r="AI171" s="582"/>
      <c r="AJ171" s="317">
        <f t="shared" si="89"/>
        <v>66.255548399999995</v>
      </c>
      <c r="AK171" s="503">
        <f t="shared" si="81"/>
        <v>0.91535047595051022</v>
      </c>
      <c r="AL171" s="319">
        <f t="shared" si="90"/>
        <v>278.56028065668761</v>
      </c>
      <c r="AM171" s="317">
        <f t="shared" si="91"/>
        <v>50.018549700000001</v>
      </c>
      <c r="AN171" s="504">
        <f t="shared" si="92"/>
        <v>0.76625250760411079</v>
      </c>
      <c r="AO171" s="321">
        <f t="shared" si="93"/>
        <v>213.83080789825695</v>
      </c>
      <c r="AP171" s="585"/>
      <c r="AQ171" s="321">
        <f t="shared" si="101"/>
        <v>-202.5</v>
      </c>
      <c r="AR171" s="505"/>
      <c r="AS171" s="506">
        <f t="shared" si="94"/>
        <v>492.39108855494453</v>
      </c>
      <c r="AT171" s="507">
        <f t="shared" si="103"/>
        <v>-213.83080789825695</v>
      </c>
      <c r="AU171" s="508"/>
      <c r="AV171" s="507">
        <f t="shared" si="102"/>
        <v>213.83080789825695</v>
      </c>
      <c r="AW171" s="509">
        <f t="shared" si="95"/>
        <v>-114.56027158924665</v>
      </c>
      <c r="AX171" s="509">
        <f t="shared" si="96"/>
        <v>-87.939728410753375</v>
      </c>
      <c r="AY171" s="510">
        <f t="shared" si="82"/>
        <v>-101.2567431892231</v>
      </c>
      <c r="AZ171" s="510">
        <f t="shared" si="83"/>
        <v>-113.71424702713988</v>
      </c>
      <c r="BA171" s="513">
        <f t="shared" si="97"/>
        <v>101.2567431892231</v>
      </c>
      <c r="BB171" s="513">
        <f t="shared" si="97"/>
        <v>113.71424702713988</v>
      </c>
      <c r="BC171" s="40">
        <f t="shared" si="98"/>
        <v>0.3</v>
      </c>
      <c r="BE171" s="329">
        <v>35</v>
      </c>
      <c r="BF171" s="330">
        <f t="shared" si="40"/>
        <v>989</v>
      </c>
      <c r="BG171" s="45">
        <f t="shared" si="41"/>
        <v>989</v>
      </c>
      <c r="BH171" s="332">
        <f t="shared" si="37"/>
        <v>726.04355701301324</v>
      </c>
      <c r="BI171" s="333">
        <f t="shared" si="38"/>
        <v>726.04355701301324</v>
      </c>
      <c r="BJ171" s="333">
        <f t="shared" si="42"/>
        <v>4.9564429869867581</v>
      </c>
      <c r="BK171" s="333" t="b">
        <f t="shared" si="39"/>
        <v>0</v>
      </c>
      <c r="BL171" s="335">
        <v>35</v>
      </c>
      <c r="BP171" s="225"/>
      <c r="BQ171" s="225"/>
      <c r="BR171" s="225"/>
      <c r="BS171" s="225"/>
      <c r="BT171" s="225"/>
      <c r="BU171" s="225"/>
      <c r="BV171" s="225"/>
      <c r="BW171" s="225"/>
      <c r="BX171" s="225"/>
      <c r="BY171" s="225"/>
      <c r="BZ171" s="225"/>
      <c r="CA171" s="225"/>
      <c r="CB171" s="225"/>
      <c r="CC171" s="225"/>
      <c r="CD171" s="225"/>
      <c r="CE171" s="225"/>
      <c r="CF171" s="225"/>
      <c r="CG171" s="225"/>
      <c r="CH171" s="225"/>
      <c r="CI171" s="225"/>
      <c r="CJ171" s="225"/>
      <c r="CK171" s="225"/>
      <c r="CL171" s="225"/>
      <c r="CM171" s="225"/>
      <c r="CN171" s="225"/>
      <c r="CO171" s="225"/>
      <c r="DE171" s="338"/>
    </row>
    <row r="172" spans="1:109" ht="21" customHeight="1" thickBot="1" x14ac:dyDescent="0.45">
      <c r="B172" s="307">
        <v>8</v>
      </c>
      <c r="C172" s="308"/>
      <c r="D172" s="27">
        <v>0</v>
      </c>
      <c r="E172" s="309" t="s">
        <v>130</v>
      </c>
      <c r="F172" s="288">
        <f t="shared" si="84"/>
        <v>0.3</v>
      </c>
      <c r="G172" s="288">
        <f t="shared" si="99"/>
        <v>0.3</v>
      </c>
      <c r="H172" s="572">
        <v>279.06049999999999</v>
      </c>
      <c r="I172" s="573">
        <v>79.962900599999998</v>
      </c>
      <c r="J172" s="537">
        <f t="shared" si="85"/>
        <v>79.962900599999998</v>
      </c>
      <c r="K172" s="537">
        <f t="shared" si="86"/>
        <v>39.981450299999999</v>
      </c>
      <c r="L172" s="537">
        <f t="shared" si="74"/>
        <v>0.64253956655634092</v>
      </c>
      <c r="M172" s="537">
        <f t="shared" si="75"/>
        <v>179.30741271299578</v>
      </c>
      <c r="N172" s="537">
        <f t="shared" si="76"/>
        <v>358.61482542599157</v>
      </c>
      <c r="O172" s="537">
        <f>+C165+D166+D167+D168+D169+D170+D171+(D172/2)</f>
        <v>0</v>
      </c>
      <c r="P172" s="537">
        <f t="shared" si="77"/>
        <v>0</v>
      </c>
      <c r="Q172" s="537">
        <f t="shared" si="78"/>
        <v>0</v>
      </c>
      <c r="R172" s="537">
        <f t="shared" si="87"/>
        <v>213.83080000000001</v>
      </c>
      <c r="S172" s="537">
        <f t="shared" si="100"/>
        <v>213.83080000000001</v>
      </c>
      <c r="T172" s="539">
        <f t="shared" si="79"/>
        <v>213.83080000000001</v>
      </c>
      <c r="U172" s="458"/>
      <c r="V172" s="499">
        <f t="shared" si="80"/>
        <v>0</v>
      </c>
      <c r="W172" s="499"/>
      <c r="X172" s="499"/>
      <c r="Y172" s="499"/>
      <c r="Z172" s="499"/>
      <c r="AA172" s="499"/>
      <c r="AB172" s="540" t="str">
        <f t="shared" si="88"/>
        <v>use the locking pin</v>
      </c>
      <c r="AC172" s="580"/>
      <c r="AD172" s="580"/>
      <c r="AE172" s="580"/>
      <c r="AF172" s="499">
        <f>SUM(V172:V184)/($B$162-B171)</f>
        <v>0</v>
      </c>
      <c r="AG172" s="499"/>
      <c r="AH172" s="512">
        <f>SUM(D166:D172)+$C$165</f>
        <v>0</v>
      </c>
      <c r="AI172" s="582"/>
      <c r="AJ172" s="317">
        <f t="shared" si="89"/>
        <v>66.255548399999995</v>
      </c>
      <c r="AK172" s="503">
        <f t="shared" si="81"/>
        <v>0.91535047595051022</v>
      </c>
      <c r="AL172" s="319">
        <f t="shared" si="90"/>
        <v>278.56028065668761</v>
      </c>
      <c r="AM172" s="317">
        <f t="shared" si="91"/>
        <v>50.018549700000001</v>
      </c>
      <c r="AN172" s="504">
        <f t="shared" si="92"/>
        <v>0.76625250760411079</v>
      </c>
      <c r="AO172" s="321">
        <f t="shared" si="93"/>
        <v>213.83080789825695</v>
      </c>
      <c r="AP172" s="585"/>
      <c r="AQ172" s="321">
        <f t="shared" si="101"/>
        <v>-243</v>
      </c>
      <c r="AR172" s="505"/>
      <c r="AS172" s="506">
        <f t="shared" si="94"/>
        <v>492.39108855494453</v>
      </c>
      <c r="AT172" s="507">
        <f t="shared" si="103"/>
        <v>-213.83080789825695</v>
      </c>
      <c r="AU172" s="508"/>
      <c r="AV172" s="507">
        <f t="shared" si="102"/>
        <v>213.83080789825695</v>
      </c>
      <c r="AW172" s="509">
        <f t="shared" si="95"/>
        <v>-137.47232590709598</v>
      </c>
      <c r="AX172" s="509">
        <f t="shared" si="96"/>
        <v>-105.52767409290405</v>
      </c>
      <c r="AY172" s="510">
        <f t="shared" si="82"/>
        <v>-84.380619324352594</v>
      </c>
      <c r="AZ172" s="510">
        <f t="shared" si="83"/>
        <v>-94.761872522616557</v>
      </c>
      <c r="BA172" s="513">
        <f t="shared" si="97"/>
        <v>84.380619324352594</v>
      </c>
      <c r="BB172" s="513">
        <f t="shared" si="97"/>
        <v>94.761872522616557</v>
      </c>
      <c r="BC172" s="40">
        <f t="shared" si="98"/>
        <v>0.3</v>
      </c>
      <c r="BE172" s="329">
        <v>36</v>
      </c>
      <c r="BF172" s="330">
        <f t="shared" si="40"/>
        <v>1032</v>
      </c>
      <c r="BG172" s="45">
        <f t="shared" si="41"/>
        <v>1032</v>
      </c>
      <c r="BH172" s="332">
        <f t="shared" si="37"/>
        <v>769.04355701301324</v>
      </c>
      <c r="BI172" s="333">
        <f t="shared" si="38"/>
        <v>769.04355701301324</v>
      </c>
      <c r="BJ172" s="333">
        <f t="shared" si="42"/>
        <v>4.9564429869867581</v>
      </c>
      <c r="BK172" s="333" t="b">
        <f t="shared" si="39"/>
        <v>0</v>
      </c>
      <c r="BL172" s="335">
        <v>36</v>
      </c>
      <c r="BP172" s="225"/>
      <c r="BQ172" s="225"/>
      <c r="BR172" s="225"/>
      <c r="BS172" s="225"/>
      <c r="BT172" s="225"/>
      <c r="BU172" s="225"/>
      <c r="BV172" s="225"/>
      <c r="BW172" s="225"/>
      <c r="BX172" s="225"/>
      <c r="BY172" s="225"/>
      <c r="BZ172" s="225"/>
      <c r="CA172" s="225"/>
      <c r="CB172" s="225"/>
      <c r="CC172" s="225"/>
      <c r="CD172" s="225"/>
      <c r="CE172" s="225"/>
      <c r="CF172" s="225"/>
      <c r="CG172" s="225"/>
      <c r="CH172" s="225"/>
      <c r="CI172" s="225"/>
      <c r="CJ172" s="225"/>
      <c r="CK172" s="225"/>
      <c r="CL172" s="225"/>
      <c r="CM172" s="225"/>
      <c r="CN172" s="225"/>
      <c r="CO172" s="225"/>
      <c r="DE172" s="225"/>
    </row>
    <row r="173" spans="1:109" ht="21" customHeight="1" thickBot="1" x14ac:dyDescent="0.45">
      <c r="B173" s="307">
        <v>9</v>
      </c>
      <c r="C173" s="308"/>
      <c r="D173" s="27">
        <v>0</v>
      </c>
      <c r="E173" s="309" t="s">
        <v>130</v>
      </c>
      <c r="F173" s="288">
        <f t="shared" si="84"/>
        <v>0.3</v>
      </c>
      <c r="G173" s="288">
        <f t="shared" si="99"/>
        <v>0.3</v>
      </c>
      <c r="H173" s="572">
        <v>279.06049999999999</v>
      </c>
      <c r="I173" s="573">
        <v>79.962900599999998</v>
      </c>
      <c r="J173" s="537">
        <f t="shared" si="85"/>
        <v>79.962900599999998</v>
      </c>
      <c r="K173" s="537">
        <f t="shared" si="86"/>
        <v>39.981450299999999</v>
      </c>
      <c r="L173" s="537">
        <f t="shared" si="74"/>
        <v>0.64253956655634092</v>
      </c>
      <c r="M173" s="537">
        <f t="shared" si="75"/>
        <v>179.30741271299578</v>
      </c>
      <c r="N173" s="537">
        <f t="shared" si="76"/>
        <v>358.61482542599157</v>
      </c>
      <c r="O173" s="537">
        <f>+C165+D166+D167+D168+D169+D170+D171+D172+(D173/2)</f>
        <v>0</v>
      </c>
      <c r="P173" s="537">
        <f t="shared" si="77"/>
        <v>0</v>
      </c>
      <c r="Q173" s="537">
        <f t="shared" si="78"/>
        <v>0</v>
      </c>
      <c r="R173" s="537">
        <f t="shared" si="87"/>
        <v>213.83080000000001</v>
      </c>
      <c r="S173" s="537">
        <f t="shared" si="100"/>
        <v>213.83080000000001</v>
      </c>
      <c r="T173" s="539">
        <f t="shared" si="79"/>
        <v>213.83080000000001</v>
      </c>
      <c r="U173" s="458"/>
      <c r="V173" s="499">
        <f t="shared" si="80"/>
        <v>0</v>
      </c>
      <c r="W173" s="499"/>
      <c r="X173" s="499"/>
      <c r="Y173" s="499"/>
      <c r="Z173" s="499"/>
      <c r="AA173" s="499"/>
      <c r="AB173" s="540" t="str">
        <f t="shared" si="88"/>
        <v>use the locking pin</v>
      </c>
      <c r="AC173" s="580"/>
      <c r="AD173" s="580"/>
      <c r="AE173" s="580"/>
      <c r="AF173" s="499">
        <f>SUM(V173:V184)/($B$162-B172)</f>
        <v>0</v>
      </c>
      <c r="AG173" s="499"/>
      <c r="AH173" s="512">
        <f>SUM(D166:D173)+$C$165</f>
        <v>0</v>
      </c>
      <c r="AI173" s="582"/>
      <c r="AJ173" s="317">
        <f t="shared" si="89"/>
        <v>66.255548399999995</v>
      </c>
      <c r="AK173" s="503">
        <f t="shared" si="81"/>
        <v>0.91535047595051022</v>
      </c>
      <c r="AL173" s="319">
        <f t="shared" si="90"/>
        <v>278.56028065668761</v>
      </c>
      <c r="AM173" s="317">
        <f t="shared" si="91"/>
        <v>50.018549700000001</v>
      </c>
      <c r="AN173" s="504">
        <f t="shared" si="92"/>
        <v>0.76625250760411079</v>
      </c>
      <c r="AO173" s="321">
        <f t="shared" si="93"/>
        <v>213.83080789825695</v>
      </c>
      <c r="AP173" s="585"/>
      <c r="AQ173" s="321">
        <f t="shared" si="101"/>
        <v>-283.5</v>
      </c>
      <c r="AR173" s="505"/>
      <c r="AS173" s="506">
        <f t="shared" si="94"/>
        <v>492.39108855494453</v>
      </c>
      <c r="AT173" s="507">
        <f t="shared" si="103"/>
        <v>-213.83080789825695</v>
      </c>
      <c r="AU173" s="508"/>
      <c r="AV173" s="507">
        <f t="shared" si="102"/>
        <v>213.83080789825695</v>
      </c>
      <c r="AW173" s="509">
        <f t="shared" si="95"/>
        <v>-160.38438022494532</v>
      </c>
      <c r="AX173" s="509">
        <f t="shared" si="96"/>
        <v>-123.11561977505472</v>
      </c>
      <c r="AY173" s="510">
        <f t="shared" si="82"/>
        <v>-72.326245135159354</v>
      </c>
      <c r="AZ173" s="510">
        <f t="shared" si="83"/>
        <v>-81.224462162242773</v>
      </c>
      <c r="BA173" s="513">
        <f t="shared" si="97"/>
        <v>72.326245135159354</v>
      </c>
      <c r="BB173" s="513">
        <f t="shared" si="97"/>
        <v>81.224462162242773</v>
      </c>
      <c r="BC173" s="40">
        <f t="shared" si="98"/>
        <v>0.3</v>
      </c>
      <c r="BE173" s="339">
        <v>37</v>
      </c>
      <c r="BF173" s="340">
        <f t="shared" si="40"/>
        <v>1075</v>
      </c>
      <c r="BG173" s="45">
        <f t="shared" si="41"/>
        <v>1075</v>
      </c>
      <c r="BH173" s="332">
        <f t="shared" si="37"/>
        <v>812.04355701301324</v>
      </c>
      <c r="BI173" s="333">
        <f t="shared" si="38"/>
        <v>812.04355701301324</v>
      </c>
      <c r="BJ173" s="333">
        <f t="shared" si="42"/>
        <v>4.9564429869867581</v>
      </c>
      <c r="BK173" s="333" t="b">
        <f t="shared" si="39"/>
        <v>0</v>
      </c>
      <c r="BL173" s="341">
        <v>37</v>
      </c>
      <c r="BP173" s="225"/>
      <c r="BQ173" s="225"/>
      <c r="BR173" s="225"/>
      <c r="BS173" s="225"/>
      <c r="BT173" s="225"/>
      <c r="BU173" s="225"/>
      <c r="BV173" s="225"/>
      <c r="BW173" s="225"/>
      <c r="BX173" s="225"/>
      <c r="BY173" s="225"/>
      <c r="BZ173" s="225"/>
      <c r="CA173" s="225"/>
      <c r="CB173" s="225"/>
      <c r="CC173" s="225"/>
      <c r="CD173" s="225"/>
      <c r="CE173" s="225"/>
      <c r="CF173" s="225"/>
      <c r="CG173" s="225"/>
      <c r="CH173" s="225"/>
      <c r="CI173" s="225"/>
      <c r="CJ173" s="225"/>
      <c r="CK173" s="225"/>
      <c r="CL173" s="225"/>
      <c r="CM173" s="225"/>
      <c r="CN173" s="225"/>
      <c r="CO173" s="225"/>
      <c r="DE173" s="225"/>
    </row>
    <row r="174" spans="1:109" ht="21" customHeight="1" thickBot="1" x14ac:dyDescent="0.3">
      <c r="B174" s="307">
        <v>10</v>
      </c>
      <c r="C174" s="308"/>
      <c r="D174" s="27">
        <v>0</v>
      </c>
      <c r="E174" s="309" t="s">
        <v>130</v>
      </c>
      <c r="F174" s="288">
        <f t="shared" si="84"/>
        <v>0.3</v>
      </c>
      <c r="G174" s="288">
        <f t="shared" si="99"/>
        <v>0.3</v>
      </c>
      <c r="H174" s="572">
        <v>279.06049999999999</v>
      </c>
      <c r="I174" s="573">
        <v>79.962900599999998</v>
      </c>
      <c r="J174" s="537">
        <f t="shared" si="85"/>
        <v>79.962900599999998</v>
      </c>
      <c r="K174" s="537">
        <f t="shared" si="86"/>
        <v>39.981450299999999</v>
      </c>
      <c r="L174" s="537">
        <f t="shared" si="74"/>
        <v>0.64253956655634092</v>
      </c>
      <c r="M174" s="537">
        <f t="shared" si="75"/>
        <v>179.30741271299578</v>
      </c>
      <c r="N174" s="537">
        <f t="shared" si="76"/>
        <v>358.61482542599157</v>
      </c>
      <c r="O174" s="537">
        <f>+C165+D166+D167+D168+D169+D170+D171+D172+D173+(D174/2)</f>
        <v>0</v>
      </c>
      <c r="P174" s="537">
        <f t="shared" si="77"/>
        <v>0</v>
      </c>
      <c r="Q174" s="537">
        <f t="shared" si="78"/>
        <v>0</v>
      </c>
      <c r="R174" s="537">
        <f t="shared" si="87"/>
        <v>213.83080000000001</v>
      </c>
      <c r="S174" s="537">
        <f t="shared" si="100"/>
        <v>213.83080000000001</v>
      </c>
      <c r="T174" s="539">
        <f t="shared" si="79"/>
        <v>213.83080000000001</v>
      </c>
      <c r="U174" s="458"/>
      <c r="V174" s="499">
        <f t="shared" si="80"/>
        <v>0</v>
      </c>
      <c r="W174" s="499"/>
      <c r="X174" s="499"/>
      <c r="Y174" s="499"/>
      <c r="Z174" s="499"/>
      <c r="AA174" s="499"/>
      <c r="AB174" s="540" t="str">
        <f t="shared" si="88"/>
        <v>use the locking pin</v>
      </c>
      <c r="AC174" s="580"/>
      <c r="AD174" s="580"/>
      <c r="AE174" s="580"/>
      <c r="AF174" s="499">
        <f>SUM(V174:V184)/($B$162-B173)</f>
        <v>0</v>
      </c>
      <c r="AG174" s="499"/>
      <c r="AH174" s="512">
        <f>SUM(D166:D174)+$C$165</f>
        <v>0</v>
      </c>
      <c r="AI174" s="582"/>
      <c r="AJ174" s="317">
        <f t="shared" si="89"/>
        <v>66.255548399999995</v>
      </c>
      <c r="AK174" s="503">
        <f t="shared" si="81"/>
        <v>0.91535047595051022</v>
      </c>
      <c r="AL174" s="319">
        <f t="shared" si="90"/>
        <v>278.56028065668761</v>
      </c>
      <c r="AM174" s="317">
        <f t="shared" si="91"/>
        <v>50.018549700000001</v>
      </c>
      <c r="AN174" s="504">
        <f t="shared" si="92"/>
        <v>0.76625250760411079</v>
      </c>
      <c r="AO174" s="321">
        <f t="shared" si="93"/>
        <v>213.83080789825695</v>
      </c>
      <c r="AP174" s="585"/>
      <c r="AQ174" s="321">
        <f t="shared" si="101"/>
        <v>-324</v>
      </c>
      <c r="AR174" s="505"/>
      <c r="AS174" s="506">
        <f t="shared" si="94"/>
        <v>492.39108855494453</v>
      </c>
      <c r="AT174" s="507">
        <f t="shared" si="103"/>
        <v>-213.83080789825695</v>
      </c>
      <c r="AU174" s="508"/>
      <c r="AV174" s="507">
        <f t="shared" si="102"/>
        <v>213.83080789825695</v>
      </c>
      <c r="AW174" s="509">
        <f t="shared" si="95"/>
        <v>-183.29643454279463</v>
      </c>
      <c r="AX174" s="509">
        <f t="shared" si="96"/>
        <v>-140.7035654572054</v>
      </c>
      <c r="AY174" s="510">
        <f t="shared" si="82"/>
        <v>-63.285464493264442</v>
      </c>
      <c r="AZ174" s="510">
        <f t="shared" si="83"/>
        <v>-71.071404391962417</v>
      </c>
      <c r="BA174" s="513">
        <f t="shared" si="97"/>
        <v>63.285464493264442</v>
      </c>
      <c r="BB174" s="513">
        <f t="shared" si="97"/>
        <v>71.071404391962417</v>
      </c>
      <c r="BC174" s="40">
        <f t="shared" si="98"/>
        <v>0.3</v>
      </c>
      <c r="BP174" s="225"/>
      <c r="BQ174" s="225"/>
      <c r="BR174" s="225"/>
      <c r="BS174" s="225"/>
      <c r="BT174" s="225"/>
      <c r="BU174" s="225"/>
      <c r="BV174" s="225"/>
      <c r="BW174" s="225"/>
      <c r="BX174" s="225"/>
      <c r="BY174" s="225"/>
      <c r="BZ174" s="225"/>
      <c r="CA174" s="225"/>
      <c r="CB174" s="225"/>
      <c r="CC174" s="225"/>
      <c r="CD174" s="225"/>
      <c r="CE174" s="225"/>
      <c r="CF174" s="225"/>
      <c r="CG174" s="225"/>
      <c r="CH174" s="225"/>
      <c r="CI174" s="225"/>
      <c r="CJ174" s="225"/>
      <c r="CK174" s="225"/>
      <c r="CL174" s="225"/>
      <c r="CM174" s="225"/>
      <c r="CN174" s="225"/>
      <c r="CO174" s="225"/>
      <c r="DE174" s="225"/>
    </row>
    <row r="175" spans="1:109" ht="21" customHeight="1" thickBot="1" x14ac:dyDescent="0.3">
      <c r="A175" s="327"/>
      <c r="B175" s="307">
        <v>11</v>
      </c>
      <c r="C175" s="308"/>
      <c r="D175" s="27">
        <v>0</v>
      </c>
      <c r="E175" s="309" t="s">
        <v>130</v>
      </c>
      <c r="F175" s="288">
        <f t="shared" si="84"/>
        <v>0.3</v>
      </c>
      <c r="G175" s="288">
        <f t="shared" si="99"/>
        <v>0.3</v>
      </c>
      <c r="H175" s="572">
        <v>279.06049999999999</v>
      </c>
      <c r="I175" s="573">
        <v>79.962900599999998</v>
      </c>
      <c r="J175" s="537">
        <f t="shared" si="85"/>
        <v>79.962900599999998</v>
      </c>
      <c r="K175" s="537">
        <f t="shared" si="86"/>
        <v>39.981450299999999</v>
      </c>
      <c r="L175" s="537">
        <f t="shared" si="74"/>
        <v>0.64253956655634092</v>
      </c>
      <c r="M175" s="537">
        <f t="shared" si="75"/>
        <v>179.30741271299578</v>
      </c>
      <c r="N175" s="537">
        <f t="shared" si="76"/>
        <v>358.61482542599157</v>
      </c>
      <c r="O175" s="537">
        <f>+C165+D166+D167+D168+D169+D170+D171+D172+D173+D174+(D175/2)</f>
        <v>0</v>
      </c>
      <c r="P175" s="537">
        <f t="shared" si="77"/>
        <v>0</v>
      </c>
      <c r="Q175" s="537">
        <f t="shared" si="78"/>
        <v>0</v>
      </c>
      <c r="R175" s="537">
        <f t="shared" si="87"/>
        <v>213.83080000000001</v>
      </c>
      <c r="S175" s="537">
        <f t="shared" si="100"/>
        <v>213.83080000000001</v>
      </c>
      <c r="T175" s="539">
        <f t="shared" si="79"/>
        <v>213.83080000000001</v>
      </c>
      <c r="U175" s="458"/>
      <c r="V175" s="499">
        <f t="shared" si="80"/>
        <v>0</v>
      </c>
      <c r="W175" s="499"/>
      <c r="X175" s="499"/>
      <c r="Y175" s="499"/>
      <c r="Z175" s="499"/>
      <c r="AA175" s="499"/>
      <c r="AB175" s="540" t="str">
        <f t="shared" si="88"/>
        <v>use the locking pin</v>
      </c>
      <c r="AC175" s="580"/>
      <c r="AD175" s="580"/>
      <c r="AE175" s="580"/>
      <c r="AF175" s="499">
        <f>SUM(V175:V184)/($B$162-B174)</f>
        <v>0</v>
      </c>
      <c r="AG175" s="499"/>
      <c r="AH175" s="512">
        <f>SUM(D166:D175)+$C$165</f>
        <v>0</v>
      </c>
      <c r="AI175" s="582"/>
      <c r="AJ175" s="317">
        <f t="shared" si="89"/>
        <v>66.255548399999995</v>
      </c>
      <c r="AK175" s="503">
        <f t="shared" si="81"/>
        <v>0.91535047595051022</v>
      </c>
      <c r="AL175" s="319">
        <f t="shared" si="90"/>
        <v>278.56028065668761</v>
      </c>
      <c r="AM175" s="317">
        <f t="shared" si="91"/>
        <v>50.018549700000001</v>
      </c>
      <c r="AN175" s="504">
        <f t="shared" si="92"/>
        <v>0.76625250760411079</v>
      </c>
      <c r="AO175" s="321">
        <f t="shared" si="93"/>
        <v>213.83080789825695</v>
      </c>
      <c r="AP175" s="585"/>
      <c r="AQ175" s="321">
        <f t="shared" si="101"/>
        <v>-364.5</v>
      </c>
      <c r="AR175" s="505"/>
      <c r="AS175" s="506">
        <f t="shared" si="94"/>
        <v>492.39108855494453</v>
      </c>
      <c r="AT175" s="507">
        <f t="shared" si="103"/>
        <v>-213.83080789825695</v>
      </c>
      <c r="AU175" s="508"/>
      <c r="AV175" s="507">
        <f t="shared" si="102"/>
        <v>213.83080789825695</v>
      </c>
      <c r="AW175" s="509">
        <f t="shared" si="95"/>
        <v>-206.20848886064397</v>
      </c>
      <c r="AX175" s="509">
        <f t="shared" si="96"/>
        <v>-158.29151113935606</v>
      </c>
      <c r="AY175" s="510">
        <f t="shared" si="82"/>
        <v>-56.253746216235058</v>
      </c>
      <c r="AZ175" s="510">
        <f t="shared" si="83"/>
        <v>-63.174581681744378</v>
      </c>
      <c r="BA175" s="513">
        <f t="shared" si="97"/>
        <v>56.253746216235058</v>
      </c>
      <c r="BB175" s="513">
        <f t="shared" si="97"/>
        <v>63.174581681744378</v>
      </c>
      <c r="BC175" s="40">
        <f t="shared" si="98"/>
        <v>0.3</v>
      </c>
      <c r="BP175" s="225"/>
      <c r="BQ175" s="225"/>
      <c r="BR175" s="225"/>
      <c r="BS175" s="225"/>
      <c r="BT175" s="225"/>
      <c r="BU175" s="225"/>
      <c r="BV175" s="225"/>
      <c r="BW175" s="225"/>
      <c r="BX175" s="225"/>
      <c r="BY175" s="225"/>
      <c r="BZ175" s="225"/>
      <c r="CA175" s="225"/>
      <c r="CB175" s="225"/>
      <c r="CC175" s="225"/>
      <c r="CD175" s="225"/>
      <c r="CE175" s="225"/>
      <c r="CF175" s="225"/>
      <c r="CG175" s="225"/>
      <c r="CH175" s="225"/>
      <c r="CI175" s="225"/>
      <c r="CJ175" s="225"/>
      <c r="CK175" s="225"/>
      <c r="CL175" s="225"/>
      <c r="CM175" s="225"/>
      <c r="CN175" s="225"/>
      <c r="CO175" s="225"/>
      <c r="DE175" s="225"/>
    </row>
    <row r="176" spans="1:109" ht="21" customHeight="1" thickBot="1" x14ac:dyDescent="0.3">
      <c r="A176" s="327"/>
      <c r="B176" s="307">
        <v>12</v>
      </c>
      <c r="C176" s="308"/>
      <c r="D176" s="27">
        <v>0</v>
      </c>
      <c r="E176" s="309" t="s">
        <v>130</v>
      </c>
      <c r="F176" s="288">
        <f t="shared" si="84"/>
        <v>0.3</v>
      </c>
      <c r="G176" s="288">
        <f t="shared" si="99"/>
        <v>0.3</v>
      </c>
      <c r="H176" s="572">
        <v>279.06049999999999</v>
      </c>
      <c r="I176" s="573">
        <v>79.962900599999998</v>
      </c>
      <c r="J176" s="537">
        <f t="shared" si="85"/>
        <v>79.962900599999998</v>
      </c>
      <c r="K176" s="537">
        <f t="shared" si="86"/>
        <v>39.981450299999999</v>
      </c>
      <c r="L176" s="537">
        <f t="shared" si="74"/>
        <v>0.64253956655634092</v>
      </c>
      <c r="M176" s="537">
        <f t="shared" si="75"/>
        <v>179.30741271299578</v>
      </c>
      <c r="N176" s="537">
        <f t="shared" si="76"/>
        <v>358.61482542599157</v>
      </c>
      <c r="O176" s="537">
        <f>+C165+D166+D167+D168+D169+D170+D171+D172+D173+D174+D175+(D176/2)</f>
        <v>0</v>
      </c>
      <c r="P176" s="537">
        <f t="shared" si="77"/>
        <v>0</v>
      </c>
      <c r="Q176" s="537">
        <f t="shared" si="78"/>
        <v>0</v>
      </c>
      <c r="R176" s="537">
        <f t="shared" si="87"/>
        <v>213.83080000000001</v>
      </c>
      <c r="S176" s="537">
        <f t="shared" si="100"/>
        <v>213.83080000000001</v>
      </c>
      <c r="T176" s="539">
        <f t="shared" si="79"/>
        <v>213.83080000000001</v>
      </c>
      <c r="U176" s="458"/>
      <c r="V176" s="499">
        <f t="shared" si="80"/>
        <v>0</v>
      </c>
      <c r="W176" s="499"/>
      <c r="X176" s="499"/>
      <c r="Y176" s="499"/>
      <c r="Z176" s="499"/>
      <c r="AA176" s="499"/>
      <c r="AB176" s="540" t="str">
        <f t="shared" si="88"/>
        <v>use the locking pin</v>
      </c>
      <c r="AC176" s="580"/>
      <c r="AD176" s="580"/>
      <c r="AE176" s="580"/>
      <c r="AF176" s="499">
        <f>SUM(V176:V184)/($B$162-B175)</f>
        <v>0</v>
      </c>
      <c r="AG176" s="499"/>
      <c r="AH176" s="512">
        <f>SUM(D166:D176)+$C$165</f>
        <v>0</v>
      </c>
      <c r="AI176" s="582"/>
      <c r="AJ176" s="317">
        <f t="shared" si="89"/>
        <v>66.255548399999995</v>
      </c>
      <c r="AK176" s="503">
        <f t="shared" si="81"/>
        <v>0.91535047595051022</v>
      </c>
      <c r="AL176" s="319">
        <f t="shared" si="90"/>
        <v>278.56028065668761</v>
      </c>
      <c r="AM176" s="317">
        <f t="shared" si="91"/>
        <v>50.018549700000001</v>
      </c>
      <c r="AN176" s="504">
        <f t="shared" si="92"/>
        <v>0.76625250760411079</v>
      </c>
      <c r="AO176" s="321">
        <f t="shared" si="93"/>
        <v>213.83080789825695</v>
      </c>
      <c r="AP176" s="585"/>
      <c r="AQ176" s="321">
        <f t="shared" si="101"/>
        <v>-405</v>
      </c>
      <c r="AR176" s="505"/>
      <c r="AS176" s="506">
        <f t="shared" si="94"/>
        <v>492.39108855494453</v>
      </c>
      <c r="AT176" s="507">
        <f t="shared" si="103"/>
        <v>-213.83080789825695</v>
      </c>
      <c r="AU176" s="508"/>
      <c r="AV176" s="507">
        <f t="shared" si="102"/>
        <v>213.83080789825695</v>
      </c>
      <c r="AW176" s="509">
        <f t="shared" si="95"/>
        <v>-229.12054317849331</v>
      </c>
      <c r="AX176" s="509">
        <f t="shared" si="96"/>
        <v>-175.87945682150675</v>
      </c>
      <c r="AY176" s="510">
        <f t="shared" si="82"/>
        <v>-50.628371594611551</v>
      </c>
      <c r="AZ176" s="510">
        <f t="shared" si="83"/>
        <v>-56.857123513569938</v>
      </c>
      <c r="BA176" s="513">
        <f t="shared" si="97"/>
        <v>50.628371594611551</v>
      </c>
      <c r="BB176" s="513">
        <f t="shared" si="97"/>
        <v>56.857123513569938</v>
      </c>
      <c r="BC176" s="40">
        <f t="shared" si="98"/>
        <v>0.3</v>
      </c>
      <c r="BP176" s="225"/>
      <c r="BQ176" s="225"/>
      <c r="BR176" s="225"/>
      <c r="BS176" s="225"/>
      <c r="BT176" s="225"/>
      <c r="BU176" s="225"/>
      <c r="BV176" s="225"/>
      <c r="BW176" s="225"/>
      <c r="BX176" s="225"/>
      <c r="BY176" s="225"/>
      <c r="BZ176" s="225"/>
      <c r="CA176" s="225"/>
      <c r="CB176" s="225"/>
      <c r="CC176" s="225"/>
      <c r="CD176" s="225"/>
      <c r="CE176" s="225"/>
      <c r="CF176" s="225"/>
      <c r="CG176" s="225"/>
      <c r="CH176" s="225"/>
      <c r="CI176" s="225"/>
      <c r="CJ176" s="225"/>
      <c r="CK176" s="225"/>
      <c r="CL176" s="225"/>
      <c r="CM176" s="225"/>
      <c r="CN176" s="225"/>
      <c r="CO176" s="225"/>
      <c r="DE176" s="225"/>
    </row>
    <row r="177" spans="2:130" ht="21" customHeight="1" thickBot="1" x14ac:dyDescent="0.3">
      <c r="B177" s="307">
        <v>13</v>
      </c>
      <c r="C177" s="308"/>
      <c r="D177" s="27">
        <v>0</v>
      </c>
      <c r="E177" s="309" t="s">
        <v>130</v>
      </c>
      <c r="F177" s="288">
        <f t="shared" si="84"/>
        <v>0.3</v>
      </c>
      <c r="G177" s="288">
        <f t="shared" si="99"/>
        <v>0.3</v>
      </c>
      <c r="H177" s="572">
        <v>279.06049999999999</v>
      </c>
      <c r="I177" s="573">
        <v>79.962900599999998</v>
      </c>
      <c r="J177" s="537">
        <f t="shared" si="85"/>
        <v>79.962900599999998</v>
      </c>
      <c r="K177" s="537">
        <f t="shared" si="86"/>
        <v>39.981450299999999</v>
      </c>
      <c r="L177" s="537">
        <f t="shared" si="74"/>
        <v>0.64253956655634092</v>
      </c>
      <c r="M177" s="537">
        <f t="shared" si="75"/>
        <v>179.30741271299578</v>
      </c>
      <c r="N177" s="537">
        <f t="shared" si="76"/>
        <v>358.61482542599157</v>
      </c>
      <c r="O177" s="537">
        <f>+C165+D166+D167+D168+D169+D170+D171+D172+D173+D174+D175+D176+(D177/2)</f>
        <v>0</v>
      </c>
      <c r="P177" s="537">
        <f t="shared" si="77"/>
        <v>0</v>
      </c>
      <c r="Q177" s="537">
        <f t="shared" si="78"/>
        <v>0</v>
      </c>
      <c r="R177" s="537">
        <f t="shared" si="87"/>
        <v>213.83080000000001</v>
      </c>
      <c r="S177" s="537">
        <f t="shared" si="100"/>
        <v>213.83080000000001</v>
      </c>
      <c r="T177" s="539">
        <f t="shared" si="79"/>
        <v>213.83080000000001</v>
      </c>
      <c r="U177" s="458"/>
      <c r="V177" s="499">
        <f t="shared" si="80"/>
        <v>0</v>
      </c>
      <c r="W177" s="499"/>
      <c r="X177" s="499"/>
      <c r="Y177" s="499"/>
      <c r="Z177" s="499"/>
      <c r="AA177" s="499"/>
      <c r="AB177" s="540" t="str">
        <f t="shared" si="88"/>
        <v>use the locking pin</v>
      </c>
      <c r="AC177" s="580"/>
      <c r="AD177" s="580"/>
      <c r="AE177" s="580"/>
      <c r="AF177" s="499">
        <f>SUM(V177:V184)/($B$162-B176)</f>
        <v>0</v>
      </c>
      <c r="AG177" s="499"/>
      <c r="AH177" s="512">
        <f>SUM(D166:D177)+$C$165</f>
        <v>0</v>
      </c>
      <c r="AI177" s="582"/>
      <c r="AJ177" s="317">
        <f t="shared" si="89"/>
        <v>66.255548399999995</v>
      </c>
      <c r="AK177" s="503">
        <f t="shared" si="81"/>
        <v>0.91535047595051022</v>
      </c>
      <c r="AL177" s="319">
        <f t="shared" si="90"/>
        <v>278.56028065668761</v>
      </c>
      <c r="AM177" s="317">
        <f t="shared" si="91"/>
        <v>50.018549700000001</v>
      </c>
      <c r="AN177" s="504">
        <f t="shared" si="92"/>
        <v>0.76625250760411079</v>
      </c>
      <c r="AO177" s="321">
        <f t="shared" si="93"/>
        <v>213.83080789825695</v>
      </c>
      <c r="AP177" s="585"/>
      <c r="AQ177" s="321">
        <f t="shared" si="101"/>
        <v>-445.5</v>
      </c>
      <c r="AR177" s="505"/>
      <c r="AS177" s="506">
        <f t="shared" si="94"/>
        <v>492.39108855494453</v>
      </c>
      <c r="AT177" s="507">
        <f t="shared" si="103"/>
        <v>-213.83080789825695</v>
      </c>
      <c r="AU177" s="508"/>
      <c r="AV177" s="507">
        <f t="shared" si="102"/>
        <v>213.83080789825695</v>
      </c>
      <c r="AW177" s="509">
        <f t="shared" si="95"/>
        <v>-252.03259749634262</v>
      </c>
      <c r="AX177" s="509">
        <f t="shared" si="96"/>
        <v>-193.46740250365741</v>
      </c>
      <c r="AY177" s="510">
        <f t="shared" si="82"/>
        <v>-46.025792358737775</v>
      </c>
      <c r="AZ177" s="510">
        <f t="shared" si="83"/>
        <v>-51.688294103245404</v>
      </c>
      <c r="BA177" s="513">
        <f t="shared" si="97"/>
        <v>46.025792358737775</v>
      </c>
      <c r="BB177" s="513">
        <f t="shared" si="97"/>
        <v>51.688294103245404</v>
      </c>
      <c r="BC177" s="40">
        <f t="shared" si="98"/>
        <v>0.3</v>
      </c>
      <c r="BP177" s="225"/>
      <c r="BQ177" s="225"/>
      <c r="BR177" s="225"/>
      <c r="BS177" s="225"/>
      <c r="BT177" s="225"/>
      <c r="BU177" s="97"/>
      <c r="BV177" s="97"/>
      <c r="BW177" s="97"/>
      <c r="BX177" s="97"/>
      <c r="BY177" s="97"/>
      <c r="BZ177" s="97"/>
      <c r="CA177" s="97"/>
      <c r="CB177" s="97"/>
      <c r="CC177" s="97"/>
      <c r="CD177" s="97"/>
      <c r="CE177" s="225"/>
      <c r="CF177" s="225"/>
      <c r="CG177" s="225"/>
      <c r="CH177" s="225"/>
      <c r="CI177" s="225"/>
      <c r="CJ177" s="225"/>
      <c r="CK177" s="225"/>
      <c r="CL177" s="225"/>
      <c r="CM177" s="225"/>
      <c r="CN177" s="225"/>
      <c r="CO177" s="225"/>
      <c r="DE177" s="225"/>
    </row>
    <row r="178" spans="2:130" ht="21" customHeight="1" thickBot="1" x14ac:dyDescent="0.3">
      <c r="B178" s="307">
        <v>14</v>
      </c>
      <c r="C178" s="308"/>
      <c r="D178" s="27">
        <v>0</v>
      </c>
      <c r="E178" s="309" t="s">
        <v>130</v>
      </c>
      <c r="F178" s="288">
        <f t="shared" si="84"/>
        <v>0.3</v>
      </c>
      <c r="G178" s="288">
        <f t="shared" si="99"/>
        <v>0.3</v>
      </c>
      <c r="H178" s="572">
        <v>279.06049999999999</v>
      </c>
      <c r="I178" s="573">
        <v>79.962900599999998</v>
      </c>
      <c r="J178" s="537">
        <f t="shared" si="85"/>
        <v>79.962900599999998</v>
      </c>
      <c r="K178" s="537">
        <f t="shared" si="86"/>
        <v>39.981450299999999</v>
      </c>
      <c r="L178" s="537">
        <f t="shared" si="74"/>
        <v>0.64253956655634092</v>
      </c>
      <c r="M178" s="537">
        <f t="shared" si="75"/>
        <v>179.30741271299578</v>
      </c>
      <c r="N178" s="537">
        <f t="shared" si="76"/>
        <v>358.61482542599157</v>
      </c>
      <c r="O178" s="537">
        <f>+C165+D166+D167+D168+D169+D170+D171+D172+D173+D174+D175+D176+D177+(D178/2)</f>
        <v>0</v>
      </c>
      <c r="P178" s="537">
        <f t="shared" si="77"/>
        <v>0</v>
      </c>
      <c r="Q178" s="537">
        <f t="shared" si="78"/>
        <v>0</v>
      </c>
      <c r="R178" s="537">
        <f t="shared" si="87"/>
        <v>213.83080000000001</v>
      </c>
      <c r="S178" s="537">
        <f t="shared" si="100"/>
        <v>213.83080000000001</v>
      </c>
      <c r="T178" s="539">
        <f t="shared" si="79"/>
        <v>213.83080000000001</v>
      </c>
      <c r="U178" s="458"/>
      <c r="V178" s="499">
        <f t="shared" si="80"/>
        <v>0</v>
      </c>
      <c r="W178" s="499"/>
      <c r="X178" s="499"/>
      <c r="Y178" s="499"/>
      <c r="Z178" s="499"/>
      <c r="AA178" s="499"/>
      <c r="AB178" s="540" t="str">
        <f t="shared" si="88"/>
        <v>use the locking pin</v>
      </c>
      <c r="AC178" s="580"/>
      <c r="AD178" s="580"/>
      <c r="AE178" s="580"/>
      <c r="AF178" s="499">
        <f>SUM(V178:V184)/($B$162-B177)</f>
        <v>0</v>
      </c>
      <c r="AG178" s="499"/>
      <c r="AH178" s="512">
        <f>SUM(D166:D178)+$C$165</f>
        <v>0</v>
      </c>
      <c r="AI178" s="582"/>
      <c r="AJ178" s="317">
        <f t="shared" si="89"/>
        <v>66.255548399999995</v>
      </c>
      <c r="AK178" s="503">
        <f t="shared" si="81"/>
        <v>0.91535047595051022</v>
      </c>
      <c r="AL178" s="319">
        <f t="shared" si="90"/>
        <v>278.56028065668761</v>
      </c>
      <c r="AM178" s="317">
        <f t="shared" si="91"/>
        <v>50.018549700000001</v>
      </c>
      <c r="AN178" s="504">
        <f t="shared" si="92"/>
        <v>0.76625250760411079</v>
      </c>
      <c r="AO178" s="321">
        <f t="shared" si="93"/>
        <v>213.83080789825695</v>
      </c>
      <c r="AP178" s="585"/>
      <c r="AQ178" s="321">
        <f t="shared" si="101"/>
        <v>-486</v>
      </c>
      <c r="AR178" s="505"/>
      <c r="AS178" s="506">
        <f t="shared" si="94"/>
        <v>492.39108855494453</v>
      </c>
      <c r="AT178" s="507">
        <f t="shared" si="103"/>
        <v>-213.83080789825695</v>
      </c>
      <c r="AU178" s="508"/>
      <c r="AV178" s="507">
        <f t="shared" si="102"/>
        <v>213.83080789825695</v>
      </c>
      <c r="AW178" s="509">
        <f t="shared" si="95"/>
        <v>-274.94465181419196</v>
      </c>
      <c r="AX178" s="509">
        <f t="shared" si="96"/>
        <v>-211.0553481858081</v>
      </c>
      <c r="AY178" s="510">
        <f t="shared" si="82"/>
        <v>-42.190309662176297</v>
      </c>
      <c r="AZ178" s="510">
        <f t="shared" si="83"/>
        <v>-47.380936261308278</v>
      </c>
      <c r="BA178" s="513">
        <f t="shared" si="97"/>
        <v>42.190309662176297</v>
      </c>
      <c r="BB178" s="513">
        <f t="shared" si="97"/>
        <v>47.380936261308278</v>
      </c>
      <c r="BC178" s="40">
        <f t="shared" si="98"/>
        <v>0.3</v>
      </c>
      <c r="BP178" s="225"/>
      <c r="BQ178" s="225"/>
      <c r="BR178" s="225"/>
      <c r="BS178" s="225"/>
      <c r="BT178" s="225"/>
      <c r="BU178" s="97"/>
      <c r="BV178" s="97"/>
      <c r="BW178" s="97"/>
      <c r="BX178" s="97"/>
      <c r="BY178" s="97"/>
      <c r="BZ178" s="97"/>
      <c r="CA178" s="97"/>
      <c r="CB178" s="97"/>
      <c r="CC178" s="97"/>
      <c r="CD178" s="97"/>
      <c r="CE178" s="225"/>
      <c r="CF178" s="225"/>
      <c r="CG178" s="225"/>
      <c r="CH178" s="225"/>
      <c r="CI178" s="225"/>
      <c r="CJ178" s="225"/>
      <c r="CK178" s="225"/>
      <c r="CL178" s="225"/>
      <c r="CM178" s="225"/>
      <c r="CN178" s="225"/>
      <c r="CO178" s="225"/>
      <c r="DE178" s="225"/>
    </row>
    <row r="179" spans="2:130" ht="21" customHeight="1" thickBot="1" x14ac:dyDescent="0.3">
      <c r="B179" s="307">
        <v>15</v>
      </c>
      <c r="C179" s="308"/>
      <c r="D179" s="27">
        <v>0</v>
      </c>
      <c r="E179" s="309" t="s">
        <v>130</v>
      </c>
      <c r="F179" s="288">
        <f t="shared" si="84"/>
        <v>0.3</v>
      </c>
      <c r="G179" s="288">
        <f t="shared" si="99"/>
        <v>0.3</v>
      </c>
      <c r="H179" s="572">
        <v>279.06049999999999</v>
      </c>
      <c r="I179" s="573">
        <v>79.962900599999998</v>
      </c>
      <c r="J179" s="537">
        <f t="shared" si="85"/>
        <v>79.962900599999998</v>
      </c>
      <c r="K179" s="537">
        <f t="shared" si="86"/>
        <v>39.981450299999999</v>
      </c>
      <c r="L179" s="537">
        <f t="shared" si="74"/>
        <v>0.64253956655634092</v>
      </c>
      <c r="M179" s="537">
        <f t="shared" si="75"/>
        <v>179.30741271299578</v>
      </c>
      <c r="N179" s="537">
        <f t="shared" si="76"/>
        <v>358.61482542599157</v>
      </c>
      <c r="O179" s="537">
        <f>+C165+D166+D167+D168+D169+D170+D171+D172+D173+D174+D175+D176+D177+D178+(D179/2)</f>
        <v>0</v>
      </c>
      <c r="P179" s="537">
        <f t="shared" si="77"/>
        <v>0</v>
      </c>
      <c r="Q179" s="537">
        <f t="shared" si="78"/>
        <v>0</v>
      </c>
      <c r="R179" s="537">
        <f t="shared" si="87"/>
        <v>213.83080000000001</v>
      </c>
      <c r="S179" s="537">
        <f t="shared" si="100"/>
        <v>213.83080000000001</v>
      </c>
      <c r="T179" s="539">
        <f t="shared" si="79"/>
        <v>213.83080000000001</v>
      </c>
      <c r="U179" s="458"/>
      <c r="V179" s="499">
        <f t="shared" si="80"/>
        <v>0</v>
      </c>
      <c r="W179" s="499"/>
      <c r="X179" s="499"/>
      <c r="Y179" s="499"/>
      <c r="Z179" s="499"/>
      <c r="AA179" s="499"/>
      <c r="AB179" s="540" t="str">
        <f t="shared" si="88"/>
        <v>use the locking pin</v>
      </c>
      <c r="AC179" s="580"/>
      <c r="AD179" s="580"/>
      <c r="AE179" s="580"/>
      <c r="AF179" s="499">
        <f>SUM(V179:V184)/($B$162-B178)</f>
        <v>0</v>
      </c>
      <c r="AG179" s="499"/>
      <c r="AH179" s="512">
        <f>SUM(D166:D179)+$C$165</f>
        <v>0</v>
      </c>
      <c r="AI179" s="582"/>
      <c r="AJ179" s="317">
        <f t="shared" si="89"/>
        <v>66.255548399999995</v>
      </c>
      <c r="AK179" s="503">
        <f t="shared" si="81"/>
        <v>0.91535047595051022</v>
      </c>
      <c r="AL179" s="319">
        <f t="shared" si="90"/>
        <v>278.56028065668761</v>
      </c>
      <c r="AM179" s="317">
        <f t="shared" si="91"/>
        <v>50.018549700000001</v>
      </c>
      <c r="AN179" s="504">
        <f t="shared" si="92"/>
        <v>0.76625250760411079</v>
      </c>
      <c r="AO179" s="321">
        <f t="shared" si="93"/>
        <v>213.83080789825695</v>
      </c>
      <c r="AP179" s="585"/>
      <c r="AQ179" s="321">
        <f t="shared" si="101"/>
        <v>-526.5</v>
      </c>
      <c r="AR179" s="505"/>
      <c r="AS179" s="506">
        <f t="shared" si="94"/>
        <v>492.39108855494453</v>
      </c>
      <c r="AT179" s="507">
        <f t="shared" si="103"/>
        <v>-213.83080789825695</v>
      </c>
      <c r="AU179" s="508"/>
      <c r="AV179" s="507">
        <f t="shared" si="102"/>
        <v>213.83080789825695</v>
      </c>
      <c r="AW179" s="509">
        <f t="shared" si="95"/>
        <v>-297.85670613204127</v>
      </c>
      <c r="AX179" s="509">
        <f t="shared" si="96"/>
        <v>-228.64329386795876</v>
      </c>
      <c r="AY179" s="510">
        <f t="shared" si="82"/>
        <v>-38.944901226624275</v>
      </c>
      <c r="AZ179" s="510">
        <f t="shared" si="83"/>
        <v>-43.736248856592262</v>
      </c>
      <c r="BA179" s="513">
        <f t="shared" si="97"/>
        <v>38.944901226624275</v>
      </c>
      <c r="BB179" s="513">
        <f t="shared" si="97"/>
        <v>43.736248856592262</v>
      </c>
      <c r="BC179" s="40">
        <f t="shared" si="98"/>
        <v>0.3</v>
      </c>
      <c r="BP179" s="225"/>
      <c r="BQ179" s="225"/>
      <c r="BR179" s="225"/>
      <c r="BS179" s="225"/>
      <c r="BT179" s="225"/>
      <c r="BU179" s="97"/>
      <c r="BV179" s="97"/>
      <c r="BW179" s="97"/>
      <c r="BX179" s="97"/>
      <c r="BY179" s="97"/>
      <c r="BZ179" s="97"/>
      <c r="CA179" s="97"/>
      <c r="CB179" s="97"/>
      <c r="CC179" s="97"/>
      <c r="CD179" s="97"/>
      <c r="CE179" s="225"/>
      <c r="CF179" s="225"/>
      <c r="CG179" s="225"/>
      <c r="CH179" s="225"/>
      <c r="CI179" s="225"/>
      <c r="CJ179" s="225"/>
      <c r="CK179" s="225"/>
      <c r="CL179" s="225"/>
      <c r="CM179" s="225"/>
      <c r="CN179" s="225"/>
      <c r="CO179" s="225"/>
      <c r="DE179" s="225"/>
    </row>
    <row r="180" spans="2:130" ht="21" customHeight="1" thickBot="1" x14ac:dyDescent="0.3">
      <c r="B180" s="307">
        <v>16</v>
      </c>
      <c r="C180" s="308"/>
      <c r="D180" s="27">
        <v>0</v>
      </c>
      <c r="E180" s="309" t="s">
        <v>130</v>
      </c>
      <c r="F180" s="288">
        <f t="shared" si="84"/>
        <v>0.3</v>
      </c>
      <c r="G180" s="288">
        <f t="shared" si="99"/>
        <v>0.3</v>
      </c>
      <c r="H180" s="572">
        <v>279.06049999999999</v>
      </c>
      <c r="I180" s="573">
        <v>79.962900599999998</v>
      </c>
      <c r="J180" s="537">
        <f t="shared" si="85"/>
        <v>79.962900599999998</v>
      </c>
      <c r="K180" s="537">
        <f t="shared" si="86"/>
        <v>39.981450299999999</v>
      </c>
      <c r="L180" s="537">
        <f t="shared" si="74"/>
        <v>0.64253956655634092</v>
      </c>
      <c r="M180" s="537">
        <f t="shared" si="75"/>
        <v>179.30741271299578</v>
      </c>
      <c r="N180" s="537">
        <f t="shared" si="76"/>
        <v>358.61482542599157</v>
      </c>
      <c r="O180" s="537">
        <f>+C165+D166+D167+D168+D169+D170+D171+D172+D173+D174+D175+D176+D177+D178+D179+(D180/2)</f>
        <v>0</v>
      </c>
      <c r="P180" s="537">
        <f t="shared" si="77"/>
        <v>0</v>
      </c>
      <c r="Q180" s="537">
        <f t="shared" si="78"/>
        <v>0</v>
      </c>
      <c r="R180" s="537">
        <f t="shared" si="87"/>
        <v>213.83080000000001</v>
      </c>
      <c r="S180" s="537">
        <f t="shared" si="100"/>
        <v>213.83080000000001</v>
      </c>
      <c r="T180" s="539">
        <f t="shared" si="79"/>
        <v>213.83080000000001</v>
      </c>
      <c r="U180" s="458"/>
      <c r="V180" s="499">
        <f t="shared" si="80"/>
        <v>0</v>
      </c>
      <c r="W180" s="499"/>
      <c r="X180" s="499"/>
      <c r="Y180" s="499"/>
      <c r="Z180" s="499"/>
      <c r="AA180" s="499"/>
      <c r="AB180" s="540" t="str">
        <f t="shared" si="88"/>
        <v>use the locking pin</v>
      </c>
      <c r="AC180" s="580"/>
      <c r="AD180" s="580"/>
      <c r="AE180" s="580"/>
      <c r="AF180" s="499">
        <f>SUM(V180:V184)/($B$162-B179)</f>
        <v>0</v>
      </c>
      <c r="AG180" s="499"/>
      <c r="AH180" s="512">
        <f>SUM(D166:D180)+$C$165</f>
        <v>0</v>
      </c>
      <c r="AI180" s="582"/>
      <c r="AJ180" s="317">
        <f t="shared" si="89"/>
        <v>66.255548399999995</v>
      </c>
      <c r="AK180" s="503">
        <f t="shared" si="81"/>
        <v>0.91535047595051022</v>
      </c>
      <c r="AL180" s="319">
        <f t="shared" si="90"/>
        <v>278.56028065668761</v>
      </c>
      <c r="AM180" s="317">
        <f t="shared" si="91"/>
        <v>50.018549700000001</v>
      </c>
      <c r="AN180" s="504">
        <f t="shared" si="92"/>
        <v>0.76625250760411079</v>
      </c>
      <c r="AO180" s="321">
        <f t="shared" si="93"/>
        <v>213.83080789825695</v>
      </c>
      <c r="AP180" s="585"/>
      <c r="AQ180" s="321">
        <f t="shared" si="101"/>
        <v>-567</v>
      </c>
      <c r="AR180" s="505"/>
      <c r="AS180" s="506">
        <f t="shared" si="94"/>
        <v>492.39108855494453</v>
      </c>
      <c r="AT180" s="507">
        <f t="shared" si="103"/>
        <v>-213.83080789825695</v>
      </c>
      <c r="AU180" s="508"/>
      <c r="AV180" s="507">
        <f t="shared" si="102"/>
        <v>213.83080789825695</v>
      </c>
      <c r="AW180" s="509">
        <f t="shared" si="95"/>
        <v>-320.76876044989064</v>
      </c>
      <c r="AX180" s="509">
        <f t="shared" si="96"/>
        <v>-246.23123955010945</v>
      </c>
      <c r="AY180" s="510">
        <f t="shared" si="82"/>
        <v>-36.163122567579677</v>
      </c>
      <c r="AZ180" s="510">
        <f t="shared" si="83"/>
        <v>-40.612231081121386</v>
      </c>
      <c r="BA180" s="513">
        <f t="shared" si="97"/>
        <v>36.163122567579677</v>
      </c>
      <c r="BB180" s="513">
        <f t="shared" si="97"/>
        <v>40.612231081121386</v>
      </c>
      <c r="BC180" s="40">
        <f t="shared" si="98"/>
        <v>0.3</v>
      </c>
      <c r="BP180" s="225"/>
      <c r="BQ180" s="225"/>
      <c r="BR180" s="225"/>
      <c r="BS180" s="225"/>
      <c r="BT180" s="225"/>
      <c r="BU180" s="97"/>
      <c r="BV180" s="97"/>
      <c r="BW180" s="97"/>
      <c r="BX180" s="97"/>
      <c r="BY180" s="97"/>
      <c r="BZ180" s="97"/>
      <c r="CA180" s="97"/>
      <c r="CB180" s="97"/>
      <c r="CC180" s="97"/>
      <c r="CD180" s="97"/>
      <c r="CE180" s="225"/>
      <c r="CF180" s="225"/>
      <c r="CG180" s="225"/>
      <c r="CH180" s="225"/>
      <c r="CI180" s="225"/>
      <c r="CJ180" s="225"/>
      <c r="CK180" s="225"/>
      <c r="CL180" s="225"/>
      <c r="CM180" s="225"/>
      <c r="CN180" s="225"/>
      <c r="CO180" s="225"/>
      <c r="DE180" s="225"/>
    </row>
    <row r="181" spans="2:130" ht="21" customHeight="1" thickBot="1" x14ac:dyDescent="0.3">
      <c r="B181" s="307">
        <v>17</v>
      </c>
      <c r="C181" s="308"/>
      <c r="D181" s="27">
        <v>0</v>
      </c>
      <c r="E181" s="309" t="s">
        <v>130</v>
      </c>
      <c r="F181" s="288">
        <f t="shared" si="84"/>
        <v>0.3</v>
      </c>
      <c r="G181" s="288">
        <f t="shared" si="99"/>
        <v>0.3</v>
      </c>
      <c r="H181" s="572">
        <v>279.06049999999999</v>
      </c>
      <c r="I181" s="573">
        <v>79.962900599999998</v>
      </c>
      <c r="J181" s="537">
        <f t="shared" si="85"/>
        <v>79.962900599999998</v>
      </c>
      <c r="K181" s="537">
        <f t="shared" si="86"/>
        <v>39.981450299999999</v>
      </c>
      <c r="L181" s="537">
        <f t="shared" si="74"/>
        <v>0.64253956655634092</v>
      </c>
      <c r="M181" s="537">
        <f t="shared" si="75"/>
        <v>179.30741271299578</v>
      </c>
      <c r="N181" s="537">
        <f t="shared" si="76"/>
        <v>358.61482542599157</v>
      </c>
      <c r="O181" s="537">
        <f>+C165+D166+D167+D168+D169+D170+D171+D172+D173+D174+D175+D176+D177+D178+D179+D180+(D181/2)</f>
        <v>0</v>
      </c>
      <c r="P181" s="537">
        <f t="shared" si="77"/>
        <v>0</v>
      </c>
      <c r="Q181" s="537">
        <f t="shared" si="78"/>
        <v>0</v>
      </c>
      <c r="R181" s="537">
        <f t="shared" si="87"/>
        <v>213.83080000000001</v>
      </c>
      <c r="S181" s="537">
        <f t="shared" si="100"/>
        <v>213.83080000000001</v>
      </c>
      <c r="T181" s="539">
        <f t="shared" si="79"/>
        <v>213.83080000000001</v>
      </c>
      <c r="U181" s="458"/>
      <c r="V181" s="499">
        <f t="shared" si="80"/>
        <v>0</v>
      </c>
      <c r="W181" s="499"/>
      <c r="X181" s="499"/>
      <c r="Y181" s="499"/>
      <c r="Z181" s="499"/>
      <c r="AA181" s="499"/>
      <c r="AB181" s="540" t="str">
        <f t="shared" si="88"/>
        <v>use the locking pin</v>
      </c>
      <c r="AC181" s="580"/>
      <c r="AD181" s="580"/>
      <c r="AE181" s="580"/>
      <c r="AF181" s="499">
        <f>SUM(V181:V184)/($B$162-B180)</f>
        <v>0</v>
      </c>
      <c r="AG181" s="499"/>
      <c r="AH181" s="512">
        <f>SUM(D166:D181)+$C$165</f>
        <v>0</v>
      </c>
      <c r="AI181" s="582"/>
      <c r="AJ181" s="317">
        <f t="shared" si="89"/>
        <v>66.255548399999995</v>
      </c>
      <c r="AK181" s="503">
        <f t="shared" si="81"/>
        <v>0.91535047595051022</v>
      </c>
      <c r="AL181" s="319">
        <f t="shared" si="90"/>
        <v>278.56028065668761</v>
      </c>
      <c r="AM181" s="317">
        <f t="shared" si="91"/>
        <v>50.018549700000001</v>
      </c>
      <c r="AN181" s="504">
        <f t="shared" si="92"/>
        <v>0.76625250760411079</v>
      </c>
      <c r="AO181" s="321">
        <f t="shared" si="93"/>
        <v>213.83080789825695</v>
      </c>
      <c r="AP181" s="585"/>
      <c r="AQ181" s="321">
        <f t="shared" si="101"/>
        <v>-607.5</v>
      </c>
      <c r="AR181" s="505"/>
      <c r="AS181" s="506">
        <f t="shared" si="94"/>
        <v>492.39108855494453</v>
      </c>
      <c r="AT181" s="507">
        <f t="shared" si="103"/>
        <v>-213.83080789825695</v>
      </c>
      <c r="AU181" s="508"/>
      <c r="AV181" s="507">
        <f t="shared" si="102"/>
        <v>213.83080789825695</v>
      </c>
      <c r="AW181" s="509">
        <f t="shared" si="95"/>
        <v>-343.68081476773995</v>
      </c>
      <c r="AX181" s="509">
        <f t="shared" si="96"/>
        <v>-263.81918523226011</v>
      </c>
      <c r="AY181" s="510">
        <f t="shared" si="82"/>
        <v>-33.752247729741036</v>
      </c>
      <c r="AZ181" s="510">
        <f t="shared" si="83"/>
        <v>-37.904749009046625</v>
      </c>
      <c r="BA181" s="513">
        <f t="shared" si="97"/>
        <v>33.752247729741036</v>
      </c>
      <c r="BB181" s="513">
        <f t="shared" si="97"/>
        <v>37.904749009046625</v>
      </c>
      <c r="BC181" s="40">
        <f t="shared" si="98"/>
        <v>0.3</v>
      </c>
      <c r="BD181" s="150"/>
      <c r="BP181" s="226"/>
      <c r="BQ181" s="225"/>
      <c r="BR181" s="226"/>
      <c r="BS181" s="225"/>
      <c r="BT181" s="226"/>
      <c r="BU181" s="97"/>
      <c r="BV181" s="97"/>
      <c r="BW181" s="97"/>
      <c r="BX181" s="97"/>
      <c r="BY181" s="97"/>
      <c r="BZ181" s="97"/>
      <c r="CA181" s="97"/>
      <c r="CB181" s="97"/>
      <c r="CC181" s="97"/>
      <c r="CD181" s="97"/>
      <c r="CE181" s="225"/>
      <c r="CF181" s="225"/>
      <c r="CG181" s="225"/>
      <c r="CH181" s="225"/>
      <c r="CI181" s="225"/>
      <c r="CJ181" s="225"/>
      <c r="CK181" s="225"/>
      <c r="CL181" s="225"/>
      <c r="CM181" s="225"/>
      <c r="CN181" s="225"/>
      <c r="CO181" s="225"/>
      <c r="DE181" s="225"/>
      <c r="DF181" s="226"/>
      <c r="DG181" s="226"/>
      <c r="DH181" s="226"/>
      <c r="DI181" s="226"/>
      <c r="DJ181" s="226"/>
      <c r="DK181" s="226"/>
      <c r="DL181" s="227"/>
      <c r="DM181" s="227"/>
      <c r="DN181" s="227"/>
      <c r="DO181" s="227"/>
      <c r="DP181" s="227"/>
      <c r="DQ181" s="227"/>
      <c r="DR181" s="227"/>
      <c r="DS181" s="227"/>
      <c r="DT181" s="227"/>
      <c r="DU181" s="227"/>
      <c r="DV181" s="227"/>
      <c r="DW181" s="227"/>
      <c r="DX181" s="227"/>
      <c r="DY181" s="227"/>
      <c r="DZ181" s="225"/>
    </row>
    <row r="182" spans="2:130" ht="21" customHeight="1" thickBot="1" x14ac:dyDescent="0.3">
      <c r="B182" s="307">
        <v>18</v>
      </c>
      <c r="C182" s="308"/>
      <c r="D182" s="27">
        <v>0</v>
      </c>
      <c r="E182" s="309" t="s">
        <v>130</v>
      </c>
      <c r="F182" s="288">
        <f t="shared" si="84"/>
        <v>0.3</v>
      </c>
      <c r="G182" s="288">
        <f t="shared" si="99"/>
        <v>0.3</v>
      </c>
      <c r="H182" s="572">
        <v>279.06049999999999</v>
      </c>
      <c r="I182" s="573">
        <v>79.962900599999998</v>
      </c>
      <c r="J182" s="537">
        <f t="shared" si="85"/>
        <v>79.962900599999998</v>
      </c>
      <c r="K182" s="537">
        <f t="shared" si="86"/>
        <v>39.981450299999999</v>
      </c>
      <c r="L182" s="537">
        <f t="shared" si="74"/>
        <v>0.64253956655634092</v>
      </c>
      <c r="M182" s="537">
        <f t="shared" si="75"/>
        <v>179.30741271299578</v>
      </c>
      <c r="N182" s="537">
        <f t="shared" si="76"/>
        <v>358.61482542599157</v>
      </c>
      <c r="O182" s="537">
        <f>+C165+D166+D167+D168+D169+D170+D171+D172+D173+D174+D175+D176+D177+D178+D179+D180+D181+(D182/2)</f>
        <v>0</v>
      </c>
      <c r="P182" s="537">
        <f t="shared" si="77"/>
        <v>0</v>
      </c>
      <c r="Q182" s="537">
        <f t="shared" si="78"/>
        <v>0</v>
      </c>
      <c r="R182" s="537">
        <f t="shared" si="87"/>
        <v>213.83080000000001</v>
      </c>
      <c r="S182" s="537">
        <f t="shared" si="100"/>
        <v>213.83080000000001</v>
      </c>
      <c r="T182" s="539">
        <f t="shared" si="79"/>
        <v>213.83080000000001</v>
      </c>
      <c r="U182" s="458"/>
      <c r="V182" s="499">
        <f t="shared" si="80"/>
        <v>0</v>
      </c>
      <c r="W182" s="499"/>
      <c r="X182" s="499"/>
      <c r="Y182" s="499"/>
      <c r="Z182" s="499"/>
      <c r="AA182" s="499"/>
      <c r="AB182" s="540" t="str">
        <f t="shared" si="88"/>
        <v>use the locking pin</v>
      </c>
      <c r="AC182" s="580"/>
      <c r="AD182" s="580"/>
      <c r="AE182" s="580"/>
      <c r="AF182" s="499">
        <f>SUM(V182:V184)/($B$162-B181)</f>
        <v>0</v>
      </c>
      <c r="AG182" s="499"/>
      <c r="AH182" s="512">
        <f>SUM(D166:D182)+$C$165</f>
        <v>0</v>
      </c>
      <c r="AI182" s="582"/>
      <c r="AJ182" s="317">
        <f t="shared" si="89"/>
        <v>66.255548399999995</v>
      </c>
      <c r="AK182" s="503">
        <f t="shared" si="81"/>
        <v>0.91535047595051022</v>
      </c>
      <c r="AL182" s="319">
        <f t="shared" si="90"/>
        <v>278.56028065668761</v>
      </c>
      <c r="AM182" s="317">
        <f t="shared" si="91"/>
        <v>50.018549700000001</v>
      </c>
      <c r="AN182" s="504">
        <f t="shared" si="92"/>
        <v>0.76625250760411079</v>
      </c>
      <c r="AO182" s="321">
        <f t="shared" si="93"/>
        <v>213.83080789825695</v>
      </c>
      <c r="AP182" s="585"/>
      <c r="AQ182" s="321">
        <f t="shared" si="101"/>
        <v>-648</v>
      </c>
      <c r="AR182" s="505"/>
      <c r="AS182" s="506">
        <f t="shared" si="94"/>
        <v>492.39108855494453</v>
      </c>
      <c r="AT182" s="507">
        <f t="shared" si="103"/>
        <v>-213.83080789825695</v>
      </c>
      <c r="AU182" s="508"/>
      <c r="AV182" s="507">
        <f t="shared" si="102"/>
        <v>213.83080789825695</v>
      </c>
      <c r="AW182" s="509">
        <f t="shared" si="95"/>
        <v>-366.59286908558926</v>
      </c>
      <c r="AX182" s="509">
        <f t="shared" si="96"/>
        <v>-281.4071309144108</v>
      </c>
      <c r="AY182" s="510">
        <f t="shared" si="82"/>
        <v>-31.642732246632221</v>
      </c>
      <c r="AZ182" s="510">
        <f t="shared" si="83"/>
        <v>-35.535702195981209</v>
      </c>
      <c r="BA182" s="513">
        <f t="shared" si="97"/>
        <v>31.642732246632221</v>
      </c>
      <c r="BB182" s="513">
        <f t="shared" si="97"/>
        <v>35.535702195981209</v>
      </c>
      <c r="BC182" s="40">
        <f t="shared" si="98"/>
        <v>0.3</v>
      </c>
      <c r="BD182" s="590"/>
      <c r="BP182" s="226"/>
      <c r="BQ182" s="225"/>
      <c r="BR182" s="225"/>
      <c r="BS182" s="225"/>
      <c r="BT182" s="226"/>
      <c r="BU182" s="97"/>
      <c r="BV182" s="97"/>
      <c r="BW182" s="97"/>
      <c r="BX182" s="97"/>
      <c r="BY182" s="97"/>
      <c r="BZ182" s="97"/>
      <c r="CA182" s="97"/>
      <c r="CB182" s="97"/>
      <c r="CC182" s="97"/>
      <c r="CD182" s="97"/>
      <c r="CE182" s="225"/>
      <c r="CF182" s="225"/>
      <c r="CG182" s="225"/>
      <c r="CH182" s="225"/>
      <c r="CI182" s="225"/>
      <c r="CJ182" s="225"/>
      <c r="CK182" s="225"/>
      <c r="CL182" s="225"/>
      <c r="CM182" s="225"/>
      <c r="CN182" s="225"/>
      <c r="CO182" s="225"/>
      <c r="DE182" s="225"/>
      <c r="DF182" s="226"/>
      <c r="DG182" s="226"/>
      <c r="DH182" s="226"/>
      <c r="DI182" s="226"/>
      <c r="DJ182" s="226"/>
      <c r="DK182" s="226"/>
      <c r="DL182" s="227"/>
      <c r="DM182" s="227"/>
      <c r="DN182" s="227"/>
      <c r="DO182" s="227"/>
      <c r="DP182" s="227"/>
      <c r="DQ182" s="227"/>
      <c r="DR182" s="227"/>
      <c r="DS182" s="227"/>
      <c r="DT182" s="227"/>
      <c r="DU182" s="227"/>
      <c r="DV182" s="227"/>
      <c r="DW182" s="227"/>
      <c r="DX182" s="227"/>
      <c r="DY182" s="227"/>
      <c r="DZ182" s="225"/>
    </row>
    <row r="183" spans="2:130" ht="21" customHeight="1" thickBot="1" x14ac:dyDescent="0.3">
      <c r="B183" s="307">
        <v>19</v>
      </c>
      <c r="C183" s="591"/>
      <c r="D183" s="31">
        <v>0</v>
      </c>
      <c r="E183" s="309" t="s">
        <v>130</v>
      </c>
      <c r="F183" s="592">
        <f t="shared" si="84"/>
        <v>0.3</v>
      </c>
      <c r="G183" s="592">
        <f t="shared" si="99"/>
        <v>0.3</v>
      </c>
      <c r="H183" s="572">
        <v>279.06049999999999</v>
      </c>
      <c r="I183" s="573">
        <v>79.962900599999998</v>
      </c>
      <c r="J183" s="593">
        <f t="shared" si="85"/>
        <v>79.962900599999998</v>
      </c>
      <c r="K183" s="593">
        <f t="shared" si="86"/>
        <v>39.981450299999999</v>
      </c>
      <c r="L183" s="593">
        <f t="shared" si="74"/>
        <v>0.64253956655634092</v>
      </c>
      <c r="M183" s="593">
        <f t="shared" si="75"/>
        <v>179.30741271299578</v>
      </c>
      <c r="N183" s="593">
        <f t="shared" si="76"/>
        <v>358.61482542599157</v>
      </c>
      <c r="O183" s="593">
        <f>+C165+D166+D167+D168+D169+D170+D171+D172+D173+D174+D175+D176+D177+D178+D179+D180+D181+D182+(D183/2)</f>
        <v>0</v>
      </c>
      <c r="P183" s="593">
        <f t="shared" si="77"/>
        <v>0</v>
      </c>
      <c r="Q183" s="593">
        <f t="shared" si="78"/>
        <v>0</v>
      </c>
      <c r="R183" s="593">
        <f t="shared" si="87"/>
        <v>213.83080000000001</v>
      </c>
      <c r="S183" s="593">
        <f t="shared" si="100"/>
        <v>213.83080000000001</v>
      </c>
      <c r="T183" s="594">
        <f t="shared" si="79"/>
        <v>213.83080000000001</v>
      </c>
      <c r="U183" s="595"/>
      <c r="V183" s="596">
        <f t="shared" si="80"/>
        <v>0</v>
      </c>
      <c r="W183" s="596"/>
      <c r="X183" s="596"/>
      <c r="Y183" s="596"/>
      <c r="Z183" s="596"/>
      <c r="AA183" s="596"/>
      <c r="AB183" s="597" t="str">
        <f t="shared" si="88"/>
        <v>use the locking pin</v>
      </c>
      <c r="AC183" s="598"/>
      <c r="AD183" s="598"/>
      <c r="AE183" s="598"/>
      <c r="AF183" s="596">
        <f>SUM(V183:V184)/($B$162-B182)</f>
        <v>0</v>
      </c>
      <c r="AG183" s="596"/>
      <c r="AH183" s="599">
        <f>SUM(D165:D183)+$C$165</f>
        <v>0</v>
      </c>
      <c r="AI183" s="600"/>
      <c r="AJ183" s="317">
        <f t="shared" si="89"/>
        <v>66.255548399999995</v>
      </c>
      <c r="AK183" s="601">
        <f t="shared" si="81"/>
        <v>0.91535047595051022</v>
      </c>
      <c r="AL183" s="319">
        <f t="shared" si="90"/>
        <v>278.56028065668761</v>
      </c>
      <c r="AM183" s="317">
        <f t="shared" si="91"/>
        <v>50.018549700000001</v>
      </c>
      <c r="AN183" s="602">
        <f t="shared" si="92"/>
        <v>0.76625250760411079</v>
      </c>
      <c r="AO183" s="321">
        <f t="shared" si="93"/>
        <v>213.83080789825695</v>
      </c>
      <c r="AP183" s="603"/>
      <c r="AQ183" s="321">
        <f t="shared" si="101"/>
        <v>-688.5</v>
      </c>
      <c r="AR183" s="604"/>
      <c r="AS183" s="605">
        <f t="shared" si="94"/>
        <v>492.39108855494453</v>
      </c>
      <c r="AT183" s="596">
        <f t="shared" si="103"/>
        <v>-213.83080789825695</v>
      </c>
      <c r="AU183" s="606"/>
      <c r="AV183" s="596">
        <f t="shared" si="102"/>
        <v>213.83080789825695</v>
      </c>
      <c r="AW183" s="607">
        <f t="shared" si="95"/>
        <v>-389.50492340343862</v>
      </c>
      <c r="AX183" s="607">
        <f t="shared" si="96"/>
        <v>-298.99507659656149</v>
      </c>
      <c r="AY183" s="608">
        <f t="shared" si="82"/>
        <v>-29.781395055653853</v>
      </c>
      <c r="AZ183" s="608">
        <f t="shared" si="83"/>
        <v>-33.445366772688196</v>
      </c>
      <c r="BA183" s="609">
        <f t="shared" si="97"/>
        <v>29.781395055653853</v>
      </c>
      <c r="BB183" s="609">
        <f t="shared" si="97"/>
        <v>33.445366772688196</v>
      </c>
      <c r="BC183" s="40">
        <f t="shared" si="98"/>
        <v>0.3</v>
      </c>
      <c r="BD183" s="160"/>
      <c r="BP183" s="226"/>
      <c r="BQ183" s="342"/>
      <c r="BR183" s="342"/>
      <c r="BS183" s="342"/>
      <c r="BT183" s="342"/>
      <c r="BU183" s="342"/>
      <c r="BV183" s="342"/>
      <c r="BW183" s="342"/>
      <c r="BX183" s="342"/>
      <c r="BY183" s="342"/>
      <c r="BZ183" s="342"/>
      <c r="CA183" s="342"/>
      <c r="CB183" s="342"/>
      <c r="CC183" s="342"/>
      <c r="CD183" s="342"/>
      <c r="CE183" s="342"/>
      <c r="CF183" s="342"/>
      <c r="CG183" s="342"/>
      <c r="CH183" s="342"/>
      <c r="CI183" s="342"/>
      <c r="CJ183" s="342"/>
      <c r="CK183" s="342"/>
      <c r="CL183" s="342"/>
      <c r="CM183" s="342"/>
      <c r="CN183" s="342"/>
      <c r="CO183" s="225"/>
      <c r="DE183" s="225"/>
      <c r="DF183" s="226"/>
      <c r="DG183" s="226"/>
      <c r="DH183" s="226"/>
      <c r="DI183" s="226"/>
      <c r="DJ183" s="226"/>
      <c r="DK183" s="226"/>
      <c r="DL183" s="227"/>
      <c r="DM183" s="227"/>
      <c r="DN183" s="227"/>
      <c r="DO183" s="227"/>
      <c r="DP183" s="227"/>
      <c r="DQ183" s="227"/>
      <c r="DR183" s="227"/>
      <c r="DS183" s="227"/>
      <c r="DT183" s="227"/>
      <c r="DU183" s="227"/>
      <c r="DV183" s="227"/>
      <c r="DW183" s="227"/>
      <c r="DX183" s="227"/>
      <c r="DY183" s="227"/>
      <c r="DZ183" s="225"/>
    </row>
    <row r="184" spans="2:130" ht="21" customHeight="1" thickBot="1" x14ac:dyDescent="0.3">
      <c r="B184" s="307">
        <v>20</v>
      </c>
      <c r="C184" s="308"/>
      <c r="D184" s="27">
        <v>0</v>
      </c>
      <c r="E184" s="309" t="s">
        <v>130</v>
      </c>
      <c r="F184" s="288">
        <f t="shared" si="84"/>
        <v>0.3</v>
      </c>
      <c r="G184" s="288">
        <f t="shared" si="99"/>
        <v>0.3</v>
      </c>
      <c r="H184" s="572">
        <v>279.06049999999999</v>
      </c>
      <c r="I184" s="573">
        <v>79.962900599999998</v>
      </c>
      <c r="J184" s="537">
        <f t="shared" si="85"/>
        <v>79.962900599999998</v>
      </c>
      <c r="K184" s="537">
        <f t="shared" si="86"/>
        <v>39.981450299999999</v>
      </c>
      <c r="L184" s="537">
        <f t="shared" si="74"/>
        <v>0.64253956655634092</v>
      </c>
      <c r="M184" s="537">
        <f t="shared" si="75"/>
        <v>179.30741271299578</v>
      </c>
      <c r="N184" s="537">
        <f t="shared" si="76"/>
        <v>358.61482542599157</v>
      </c>
      <c r="O184" s="537">
        <f>+C165+D166+D167+D168+D169+D170+D171+D172+D173+D174+D175+D176+D177+D178+D179+D180+D181+D182+D183+(D184/2)</f>
        <v>0</v>
      </c>
      <c r="P184" s="537">
        <f t="shared" si="77"/>
        <v>0</v>
      </c>
      <c r="Q184" s="537">
        <f t="shared" si="78"/>
        <v>0</v>
      </c>
      <c r="R184" s="537">
        <f t="shared" si="87"/>
        <v>213.83080000000001</v>
      </c>
      <c r="S184" s="537">
        <f t="shared" si="100"/>
        <v>213.83080000000001</v>
      </c>
      <c r="T184" s="539">
        <f t="shared" si="79"/>
        <v>213.83080000000001</v>
      </c>
      <c r="U184" s="458"/>
      <c r="V184" s="499">
        <f t="shared" si="80"/>
        <v>0</v>
      </c>
      <c r="W184" s="499"/>
      <c r="X184" s="499"/>
      <c r="Y184" s="499"/>
      <c r="Z184" s="499"/>
      <c r="AA184" s="499"/>
      <c r="AB184" s="540" t="str">
        <f t="shared" si="88"/>
        <v>use the locking pin</v>
      </c>
      <c r="AC184" s="580"/>
      <c r="AD184" s="580"/>
      <c r="AE184" s="580"/>
      <c r="AF184" s="499">
        <f>SUM(V184:V184)/($B$162-B183)</f>
        <v>0</v>
      </c>
      <c r="AG184" s="499"/>
      <c r="AH184" s="512">
        <f>SUM(D166:D184)+$C$165</f>
        <v>0</v>
      </c>
      <c r="AI184" s="582"/>
      <c r="AJ184" s="317">
        <f t="shared" si="89"/>
        <v>66.255548399999995</v>
      </c>
      <c r="AK184" s="503">
        <f t="shared" si="81"/>
        <v>0.91535047595051022</v>
      </c>
      <c r="AL184" s="319">
        <f t="shared" si="90"/>
        <v>278.56028065668761</v>
      </c>
      <c r="AM184" s="317">
        <f t="shared" si="91"/>
        <v>50.018549700000001</v>
      </c>
      <c r="AN184" s="504">
        <f t="shared" si="92"/>
        <v>0.76625250760411079</v>
      </c>
      <c r="AO184" s="321">
        <f t="shared" si="93"/>
        <v>213.83080789825695</v>
      </c>
      <c r="AP184" s="585"/>
      <c r="AQ184" s="321">
        <f t="shared" si="101"/>
        <v>-729</v>
      </c>
      <c r="AR184" s="505"/>
      <c r="AS184" s="506">
        <f t="shared" si="94"/>
        <v>492.39108855494453</v>
      </c>
      <c r="AT184" s="507">
        <f t="shared" si="103"/>
        <v>-213.83080789825695</v>
      </c>
      <c r="AU184" s="508"/>
      <c r="AV184" s="507">
        <f t="shared" si="102"/>
        <v>213.83080789825695</v>
      </c>
      <c r="AW184" s="509">
        <f t="shared" si="95"/>
        <v>-412.41697772128794</v>
      </c>
      <c r="AX184" s="509">
        <f t="shared" si="96"/>
        <v>-316.58302227871212</v>
      </c>
      <c r="AY184" s="510">
        <f t="shared" si="82"/>
        <v>-28.126873108117529</v>
      </c>
      <c r="AZ184" s="510">
        <f t="shared" si="83"/>
        <v>-31.587290840872189</v>
      </c>
      <c r="BA184" s="513">
        <f t="shared" si="97"/>
        <v>28.126873108117529</v>
      </c>
      <c r="BB184" s="513">
        <f t="shared" si="97"/>
        <v>31.587290840872189</v>
      </c>
      <c r="BC184" s="40">
        <f t="shared" si="98"/>
        <v>0.3</v>
      </c>
      <c r="BD184" s="160"/>
      <c r="BP184" s="226"/>
      <c r="BQ184" s="225"/>
      <c r="BR184" s="225"/>
      <c r="BS184" s="225"/>
      <c r="BT184" s="225"/>
      <c r="BU184" s="225"/>
      <c r="BV184" s="225"/>
      <c r="BW184" s="225"/>
      <c r="BX184" s="225"/>
      <c r="BY184" s="225"/>
      <c r="BZ184" s="225"/>
      <c r="CA184" s="225"/>
      <c r="CB184" s="225"/>
      <c r="CC184" s="225"/>
      <c r="CD184" s="225"/>
      <c r="CE184" s="225"/>
      <c r="CF184" s="225"/>
      <c r="CG184" s="225"/>
      <c r="CH184" s="225"/>
      <c r="CI184" s="225"/>
      <c r="CJ184" s="225"/>
      <c r="CK184" s="225"/>
      <c r="CL184" s="225"/>
      <c r="CM184" s="225"/>
      <c r="CN184" s="225"/>
      <c r="CO184" s="225"/>
      <c r="DE184" s="225"/>
      <c r="DF184" s="226"/>
      <c r="DG184" s="226"/>
      <c r="DH184" s="226"/>
      <c r="DI184" s="226"/>
      <c r="DJ184" s="226"/>
      <c r="DK184" s="226"/>
      <c r="DL184" s="227"/>
      <c r="DM184" s="227"/>
      <c r="DN184" s="227"/>
      <c r="DO184" s="227"/>
      <c r="DP184" s="227"/>
      <c r="DQ184" s="227"/>
      <c r="DR184" s="227"/>
      <c r="DS184" s="227"/>
      <c r="DT184" s="227"/>
      <c r="DU184" s="227"/>
      <c r="DV184" s="227"/>
      <c r="DW184" s="227"/>
      <c r="DX184" s="227"/>
      <c r="DY184" s="227"/>
      <c r="DZ184" s="225"/>
    </row>
    <row r="185" spans="2:130" x14ac:dyDescent="0.25">
      <c r="BD185" s="629"/>
      <c r="BP185" s="225"/>
      <c r="BQ185" s="345"/>
      <c r="BR185" s="345"/>
      <c r="BS185" s="345"/>
      <c r="BT185" s="345"/>
      <c r="BU185" s="345"/>
      <c r="BV185" s="345"/>
      <c r="BW185" s="225"/>
      <c r="BX185" s="225"/>
      <c r="BY185" s="225"/>
      <c r="BZ185" s="225"/>
      <c r="CA185" s="345"/>
      <c r="CB185" s="345"/>
      <c r="CC185" s="345"/>
      <c r="CD185" s="345"/>
      <c r="CE185" s="225"/>
      <c r="CF185" s="225"/>
      <c r="CG185" s="225"/>
      <c r="CH185" s="225"/>
      <c r="CI185" s="345"/>
      <c r="CJ185" s="345"/>
      <c r="CK185" s="345"/>
      <c r="CL185" s="345"/>
      <c r="CM185" s="345"/>
      <c r="CN185" s="345"/>
      <c r="CO185" s="225"/>
      <c r="DE185" s="226"/>
      <c r="DF185" s="51"/>
    </row>
    <row r="186" spans="2:130" x14ac:dyDescent="0.25">
      <c r="BD186" s="629"/>
      <c r="BP186" s="225"/>
      <c r="BQ186" s="225"/>
      <c r="BR186" s="225"/>
      <c r="BS186" s="225"/>
      <c r="BT186" s="225"/>
      <c r="BU186" s="225"/>
      <c r="BV186" s="225"/>
      <c r="BW186" s="225"/>
      <c r="BX186" s="225"/>
      <c r="BY186" s="225"/>
      <c r="BZ186" s="225"/>
      <c r="CA186" s="225"/>
      <c r="CB186" s="225"/>
      <c r="CC186" s="225"/>
      <c r="CD186" s="225"/>
      <c r="CE186" s="225"/>
      <c r="CF186" s="225"/>
      <c r="CG186" s="225"/>
      <c r="CH186" s="225"/>
      <c r="CI186" s="225"/>
      <c r="CJ186" s="225"/>
      <c r="CK186" s="225"/>
      <c r="CL186" s="225"/>
      <c r="CM186" s="225"/>
      <c r="CN186" s="225"/>
      <c r="CO186" s="225"/>
      <c r="DE186" s="226"/>
      <c r="DF186" s="51"/>
    </row>
    <row r="187" spans="2:130" x14ac:dyDescent="0.25">
      <c r="BD187" s="629"/>
      <c r="BP187" s="225"/>
      <c r="BQ187" s="225"/>
      <c r="BR187" s="225"/>
      <c r="BS187" s="225"/>
      <c r="BT187" s="225"/>
      <c r="BU187" s="225"/>
      <c r="BV187" s="225"/>
      <c r="BW187" s="225"/>
      <c r="BX187" s="225"/>
      <c r="BY187" s="225"/>
      <c r="BZ187" s="225"/>
      <c r="CA187" s="225"/>
      <c r="CB187" s="225"/>
      <c r="CC187" s="225"/>
      <c r="CD187" s="225"/>
      <c r="CE187" s="225"/>
      <c r="CF187" s="225"/>
      <c r="CG187" s="225"/>
      <c r="CH187" s="225"/>
      <c r="CI187" s="225"/>
      <c r="CJ187" s="225"/>
      <c r="CK187" s="225"/>
      <c r="CL187" s="225"/>
      <c r="CM187" s="225"/>
      <c r="CN187" s="225"/>
      <c r="CO187" s="225"/>
      <c r="DE187" s="226"/>
      <c r="DF187" s="51"/>
    </row>
    <row r="188" spans="2:130" x14ac:dyDescent="0.25">
      <c r="BD188" s="629"/>
      <c r="DE188" s="343"/>
      <c r="DF188" s="51"/>
    </row>
    <row r="189" spans="2:130" x14ac:dyDescent="0.25">
      <c r="BD189" s="629"/>
      <c r="DE189" s="226"/>
      <c r="DF189" s="51"/>
    </row>
    <row r="190" spans="2:130" x14ac:dyDescent="0.25">
      <c r="BD190" s="629"/>
      <c r="DE190" s="225"/>
      <c r="DF190" s="51"/>
    </row>
    <row r="191" spans="2:130" x14ac:dyDescent="0.25">
      <c r="BD191" s="629"/>
      <c r="DE191" s="225"/>
      <c r="DF191" s="51"/>
    </row>
    <row r="192" spans="2:130" x14ac:dyDescent="0.25">
      <c r="BD192" s="629"/>
      <c r="DE192" s="225"/>
    </row>
    <row r="193" spans="56:109" x14ac:dyDescent="0.25">
      <c r="BD193" s="629"/>
      <c r="DE193" s="225"/>
    </row>
    <row r="194" spans="56:109" x14ac:dyDescent="0.25">
      <c r="DE194" s="225"/>
    </row>
    <row r="227" spans="110:135" x14ac:dyDescent="0.25">
      <c r="DF227" s="336"/>
      <c r="DG227" s="336"/>
      <c r="DH227" s="336"/>
      <c r="DI227" s="336"/>
      <c r="DJ227" s="336"/>
      <c r="DK227" s="336"/>
      <c r="DL227" s="1092"/>
      <c r="DM227" s="1092"/>
      <c r="DN227" s="1092"/>
      <c r="DO227" s="226"/>
      <c r="DP227" s="225"/>
      <c r="DQ227" s="225"/>
      <c r="DR227" s="225"/>
      <c r="DS227" s="225"/>
      <c r="DT227" s="225"/>
      <c r="DU227" s="225"/>
      <c r="DV227" s="225"/>
      <c r="DW227" s="225"/>
      <c r="DX227" s="225"/>
      <c r="DY227" s="225"/>
      <c r="DZ227" s="225"/>
      <c r="EA227" s="225"/>
      <c r="EB227" s="225"/>
      <c r="EC227" s="225"/>
      <c r="ED227" s="225"/>
      <c r="EE227" s="225"/>
    </row>
    <row r="228" spans="110:135" x14ac:dyDescent="0.25">
      <c r="DF228" s="225"/>
      <c r="DG228" s="225"/>
      <c r="DH228" s="225"/>
      <c r="DI228" s="225"/>
      <c r="DJ228" s="225"/>
      <c r="DK228" s="225"/>
      <c r="DL228" s="337"/>
      <c r="DM228" s="225"/>
      <c r="DN228" s="225"/>
      <c r="DO228" s="225"/>
      <c r="DP228" s="225"/>
      <c r="DQ228" s="225"/>
      <c r="DR228" s="225"/>
      <c r="DS228" s="225"/>
      <c r="DT228" s="225"/>
      <c r="DU228" s="225"/>
      <c r="DV228" s="225"/>
      <c r="DW228" s="225"/>
      <c r="DX228" s="225"/>
      <c r="DY228" s="337"/>
      <c r="DZ228" s="225"/>
      <c r="EA228" s="225"/>
      <c r="EB228" s="225"/>
      <c r="EC228" s="225"/>
      <c r="ED228" s="225"/>
      <c r="EE228" s="225"/>
    </row>
    <row r="229" spans="110:135" x14ac:dyDescent="0.25">
      <c r="DF229" s="338"/>
      <c r="DG229" s="338"/>
      <c r="DH229" s="338"/>
      <c r="DI229" s="338"/>
      <c r="DJ229" s="338"/>
      <c r="DK229" s="338"/>
      <c r="DL229" s="1093"/>
      <c r="DM229" s="1093"/>
      <c r="DN229" s="225"/>
      <c r="DO229" s="225"/>
      <c r="DP229" s="225"/>
      <c r="DQ229" s="225"/>
      <c r="DR229" s="225"/>
      <c r="DS229" s="225"/>
      <c r="DT229" s="225"/>
      <c r="DU229" s="225"/>
      <c r="DV229" s="225"/>
      <c r="DW229" s="225"/>
      <c r="DX229" s="1087"/>
      <c r="DY229" s="1087"/>
      <c r="DZ229" s="225"/>
      <c r="EA229" s="225"/>
      <c r="EB229" s="225"/>
      <c r="EC229" s="225"/>
      <c r="ED229" s="225"/>
      <c r="EE229" s="225"/>
    </row>
    <row r="230" spans="110:135" x14ac:dyDescent="0.25">
      <c r="DF230" s="225"/>
      <c r="DG230" s="225"/>
      <c r="DH230" s="225"/>
      <c r="DI230" s="225"/>
      <c r="DJ230" s="225"/>
      <c r="DK230" s="225"/>
      <c r="DL230" s="225"/>
      <c r="DM230" s="225"/>
      <c r="DN230" s="225"/>
      <c r="DO230" s="225"/>
      <c r="DP230" s="225"/>
      <c r="DQ230" s="225"/>
      <c r="DR230" s="225"/>
      <c r="DS230" s="225"/>
      <c r="DT230" s="225"/>
      <c r="DU230" s="225"/>
      <c r="DV230" s="225"/>
      <c r="DW230" s="225"/>
      <c r="DX230" s="225"/>
      <c r="DY230" s="225"/>
      <c r="DZ230" s="225"/>
      <c r="EA230" s="225"/>
      <c r="EB230" s="225"/>
      <c r="EC230" s="225"/>
      <c r="ED230" s="225"/>
      <c r="EE230" s="225"/>
    </row>
    <row r="231" spans="110:135" x14ac:dyDescent="0.25">
      <c r="DF231" s="225"/>
      <c r="DG231" s="225"/>
      <c r="DH231" s="225"/>
      <c r="DI231" s="225"/>
      <c r="DJ231" s="225"/>
      <c r="DK231" s="225"/>
      <c r="DL231" s="225"/>
      <c r="DM231" s="225"/>
      <c r="DN231" s="225"/>
      <c r="DO231" s="225"/>
      <c r="DP231" s="225"/>
      <c r="DQ231" s="225"/>
      <c r="DR231" s="225"/>
      <c r="DS231" s="225"/>
      <c r="DT231" s="225"/>
      <c r="DU231" s="225"/>
      <c r="DV231" s="225"/>
      <c r="DW231" s="225"/>
      <c r="DX231" s="225"/>
      <c r="DY231" s="225"/>
      <c r="DZ231" s="225"/>
      <c r="EA231" s="225"/>
      <c r="EB231" s="225"/>
      <c r="EC231" s="225"/>
      <c r="ED231" s="225"/>
      <c r="EE231" s="225"/>
    </row>
    <row r="232" spans="110:135" x14ac:dyDescent="0.25">
      <c r="DF232" s="225"/>
      <c r="DG232" s="225"/>
      <c r="DH232" s="225"/>
      <c r="DI232" s="225"/>
      <c r="DJ232" s="225"/>
      <c r="DK232" s="225"/>
      <c r="DL232" s="225"/>
      <c r="DM232" s="225"/>
      <c r="DN232" s="225"/>
      <c r="DO232" s="225"/>
      <c r="DP232" s="225"/>
      <c r="DQ232" s="225"/>
      <c r="DR232" s="225"/>
      <c r="DS232" s="225"/>
      <c r="DT232" s="225"/>
      <c r="DU232" s="225"/>
      <c r="DV232" s="225"/>
      <c r="DW232" s="225"/>
      <c r="DX232" s="225"/>
      <c r="DY232" s="225"/>
      <c r="DZ232" s="225"/>
      <c r="EA232" s="225"/>
      <c r="EB232" s="225"/>
      <c r="EC232" s="225"/>
      <c r="ED232" s="225"/>
      <c r="EE232" s="225"/>
    </row>
    <row r="233" spans="110:135" x14ac:dyDescent="0.25">
      <c r="DF233" s="225"/>
      <c r="DG233" s="225"/>
      <c r="DH233" s="225"/>
      <c r="DI233" s="225"/>
      <c r="DJ233" s="225"/>
      <c r="DK233" s="225"/>
      <c r="DL233" s="225"/>
      <c r="DM233" s="225"/>
      <c r="DN233" s="225"/>
      <c r="DO233" s="225"/>
      <c r="DP233" s="225"/>
      <c r="DQ233" s="225"/>
      <c r="DR233" s="225"/>
      <c r="DS233" s="225"/>
      <c r="DT233" s="225"/>
      <c r="DU233" s="225"/>
      <c r="DV233" s="225"/>
      <c r="DW233" s="225"/>
      <c r="DX233" s="225"/>
      <c r="DY233" s="225"/>
      <c r="DZ233" s="225"/>
      <c r="EA233" s="225"/>
      <c r="EB233" s="225"/>
      <c r="EC233" s="225"/>
      <c r="ED233" s="225"/>
      <c r="EE233" s="225"/>
    </row>
    <row r="234" spans="110:135" x14ac:dyDescent="0.25">
      <c r="DF234" s="225"/>
      <c r="DG234" s="225"/>
      <c r="DH234" s="225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</row>
    <row r="235" spans="110:135" x14ac:dyDescent="0.25">
      <c r="DF235" s="225"/>
      <c r="DG235" s="225"/>
      <c r="DH235" s="225"/>
      <c r="DI235" s="225"/>
      <c r="DJ235" s="225"/>
      <c r="DK235" s="225"/>
      <c r="DL235" s="225"/>
      <c r="DM235" s="225"/>
      <c r="DN235" s="225"/>
      <c r="DO235" s="225"/>
      <c r="DP235" s="225"/>
      <c r="DQ235" s="225"/>
      <c r="DR235" s="225"/>
      <c r="DS235" s="225"/>
      <c r="DT235" s="225"/>
      <c r="DU235" s="225"/>
      <c r="DV235" s="225"/>
      <c r="DW235" s="225"/>
      <c r="DX235" s="225"/>
      <c r="DY235" s="225"/>
      <c r="DZ235" s="225"/>
      <c r="EA235" s="225"/>
      <c r="EB235" s="225"/>
      <c r="EC235" s="225"/>
      <c r="ED235" s="225"/>
      <c r="EE235" s="225"/>
    </row>
    <row r="236" spans="110:135" x14ac:dyDescent="0.25">
      <c r="DF236" s="225"/>
      <c r="DG236" s="225"/>
      <c r="DH236" s="225"/>
      <c r="DI236" s="225"/>
      <c r="DJ236" s="225"/>
      <c r="DK236" s="225"/>
      <c r="DL236" s="225"/>
      <c r="DM236" s="225"/>
      <c r="DN236" s="225"/>
      <c r="DO236" s="225"/>
      <c r="DP236" s="225"/>
      <c r="DQ236" s="225"/>
      <c r="DR236" s="225"/>
      <c r="DS236" s="225"/>
      <c r="DT236" s="225"/>
      <c r="DU236" s="225"/>
      <c r="DV236" s="225"/>
      <c r="DW236" s="225"/>
      <c r="DX236" s="225"/>
      <c r="DY236" s="225"/>
      <c r="DZ236" s="225"/>
      <c r="EA236" s="225"/>
      <c r="EB236" s="225"/>
      <c r="EC236" s="225"/>
      <c r="ED236" s="225"/>
      <c r="EE236" s="225"/>
    </row>
    <row r="237" spans="110:135" x14ac:dyDescent="0.25">
      <c r="DF237" s="225"/>
      <c r="DG237" s="225"/>
      <c r="DH237" s="225"/>
      <c r="DI237" s="225"/>
      <c r="DJ237" s="225"/>
      <c r="DK237" s="225"/>
      <c r="DL237" s="225"/>
      <c r="DM237" s="225"/>
      <c r="DN237" s="225"/>
      <c r="DO237" s="225"/>
      <c r="DP237" s="225"/>
      <c r="DQ237" s="225"/>
      <c r="DR237" s="225"/>
      <c r="DS237" s="225"/>
      <c r="DT237" s="225"/>
      <c r="DU237" s="225"/>
      <c r="DV237" s="225"/>
      <c r="DW237" s="225"/>
      <c r="DX237" s="225"/>
      <c r="DY237" s="225"/>
      <c r="DZ237" s="225"/>
      <c r="EA237" s="225"/>
      <c r="EB237" s="225"/>
      <c r="EC237" s="225"/>
      <c r="ED237" s="225"/>
      <c r="EE237" s="225"/>
    </row>
    <row r="238" spans="110:135" x14ac:dyDescent="0.25">
      <c r="DF238" s="225"/>
      <c r="DG238" s="225"/>
      <c r="DH238" s="225"/>
      <c r="DI238" s="225"/>
      <c r="DJ238" s="225"/>
      <c r="DK238" s="225"/>
      <c r="DL238" s="225"/>
      <c r="DM238" s="225"/>
      <c r="DN238" s="225"/>
      <c r="DO238" s="225"/>
      <c r="DP238" s="225"/>
      <c r="DQ238" s="225"/>
      <c r="DR238" s="225"/>
      <c r="DS238" s="225"/>
      <c r="DT238" s="225"/>
      <c r="DU238" s="225"/>
      <c r="DV238" s="225"/>
      <c r="DW238" s="225"/>
      <c r="DX238" s="225"/>
      <c r="DY238" s="225"/>
      <c r="DZ238" s="225"/>
      <c r="EA238" s="225"/>
      <c r="EB238" s="225"/>
      <c r="EC238" s="225"/>
      <c r="ED238" s="225"/>
      <c r="EE238" s="225"/>
    </row>
    <row r="239" spans="110:135" x14ac:dyDescent="0.25">
      <c r="DF239" s="225"/>
      <c r="DG239" s="225"/>
      <c r="DH239" s="225"/>
      <c r="DI239" s="225"/>
      <c r="DJ239" s="225"/>
      <c r="DK239" s="225"/>
      <c r="DL239" s="225"/>
      <c r="DM239" s="225"/>
      <c r="DN239" s="225"/>
      <c r="DO239" s="225"/>
      <c r="DP239" s="225"/>
      <c r="DQ239" s="225"/>
      <c r="DR239" s="225"/>
      <c r="DS239" s="225"/>
      <c r="DT239" s="225"/>
      <c r="DU239" s="225"/>
      <c r="DV239" s="225"/>
      <c r="DW239" s="225"/>
      <c r="DX239" s="225"/>
      <c r="DY239" s="225"/>
      <c r="DZ239" s="225"/>
      <c r="EA239" s="225"/>
      <c r="EB239" s="225"/>
      <c r="EC239" s="225"/>
      <c r="ED239" s="225"/>
      <c r="EE239" s="225"/>
    </row>
    <row r="240" spans="110:135" x14ac:dyDescent="0.25">
      <c r="DF240" s="225"/>
      <c r="DG240" s="225"/>
      <c r="DH240" s="225"/>
      <c r="DI240" s="225"/>
      <c r="DJ240" s="225"/>
      <c r="DK240" s="225"/>
      <c r="DL240" s="225"/>
      <c r="DM240" s="225"/>
      <c r="DN240" s="225"/>
      <c r="DO240" s="225"/>
      <c r="DP240" s="225"/>
      <c r="DQ240" s="225"/>
      <c r="DR240" s="225"/>
      <c r="DS240" s="225"/>
      <c r="DT240" s="225"/>
      <c r="DU240" s="225"/>
      <c r="DV240" s="225"/>
      <c r="DW240" s="225"/>
      <c r="DX240" s="225"/>
      <c r="DY240" s="225"/>
      <c r="DZ240" s="225"/>
      <c r="EA240" s="225"/>
      <c r="EB240" s="225"/>
      <c r="EC240" s="225"/>
      <c r="ED240" s="225"/>
      <c r="EE240" s="225"/>
    </row>
    <row r="241" spans="110:135" x14ac:dyDescent="0.25">
      <c r="DF241" s="225"/>
      <c r="DG241" s="225"/>
      <c r="DH241" s="225"/>
      <c r="DI241" s="225"/>
      <c r="DJ241" s="225"/>
      <c r="DK241" s="225"/>
      <c r="DL241" s="225"/>
      <c r="DM241" s="225"/>
      <c r="DN241" s="225"/>
      <c r="DO241" s="225"/>
      <c r="DP241" s="225"/>
      <c r="DQ241" s="225"/>
      <c r="DR241" s="225"/>
      <c r="DS241" s="225"/>
      <c r="DT241" s="225"/>
      <c r="DU241" s="225"/>
      <c r="DV241" s="225"/>
      <c r="DW241" s="225"/>
      <c r="DX241" s="225"/>
      <c r="DY241" s="225"/>
      <c r="DZ241" s="225"/>
      <c r="EA241" s="225"/>
      <c r="EB241" s="225"/>
      <c r="EC241" s="225"/>
      <c r="ED241" s="225"/>
      <c r="EE241" s="225"/>
    </row>
    <row r="242" spans="110:135" x14ac:dyDescent="0.25">
      <c r="DF242" s="225"/>
      <c r="DG242" s="225"/>
      <c r="DH242" s="225"/>
      <c r="DI242" s="225"/>
      <c r="DJ242" s="225"/>
      <c r="DK242" s="97"/>
      <c r="DL242" s="97"/>
      <c r="DM242" s="97"/>
      <c r="DN242" s="97"/>
      <c r="DO242" s="97"/>
      <c r="DP242" s="97"/>
      <c r="DQ242" s="97"/>
      <c r="DR242" s="97"/>
      <c r="DS242" s="97"/>
      <c r="DT242" s="97"/>
      <c r="DU242" s="225"/>
      <c r="DV242" s="225"/>
      <c r="DW242" s="225"/>
      <c r="DX242" s="225"/>
      <c r="DY242" s="225"/>
      <c r="DZ242" s="225"/>
      <c r="EA242" s="225"/>
      <c r="EB242" s="225"/>
      <c r="EC242" s="225"/>
      <c r="ED242" s="225"/>
      <c r="EE242" s="225"/>
    </row>
    <row r="243" spans="110:135" x14ac:dyDescent="0.25">
      <c r="DF243" s="225"/>
      <c r="DG243" s="225"/>
      <c r="DH243" s="225"/>
      <c r="DI243" s="225"/>
      <c r="DJ243" s="225"/>
      <c r="DK243" s="97"/>
      <c r="DL243" s="97"/>
      <c r="DM243" s="97"/>
      <c r="DN243" s="97"/>
      <c r="DO243" s="97"/>
      <c r="DP243" s="97"/>
      <c r="DQ243" s="97"/>
      <c r="DR243" s="97"/>
      <c r="DS243" s="97"/>
      <c r="DT243" s="97"/>
      <c r="DU243" s="225"/>
      <c r="DV243" s="225"/>
      <c r="DW243" s="225"/>
      <c r="DX243" s="225"/>
      <c r="DY243" s="225"/>
      <c r="DZ243" s="225"/>
      <c r="EA243" s="225"/>
      <c r="EB243" s="225"/>
      <c r="EC243" s="225"/>
      <c r="ED243" s="225"/>
      <c r="EE243" s="225"/>
    </row>
    <row r="244" spans="110:135" x14ac:dyDescent="0.25">
      <c r="DF244" s="225"/>
      <c r="DG244" s="225"/>
      <c r="DH244" s="225"/>
      <c r="DI244" s="225"/>
      <c r="DJ244" s="225"/>
      <c r="DK244" s="97"/>
      <c r="DL244" s="97"/>
      <c r="DM244" s="97"/>
      <c r="DN244" s="97"/>
      <c r="DO244" s="97"/>
      <c r="DP244" s="97"/>
      <c r="DQ244" s="97"/>
      <c r="DR244" s="97"/>
      <c r="DS244" s="97"/>
      <c r="DT244" s="97"/>
      <c r="DU244" s="225"/>
      <c r="DV244" s="225"/>
      <c r="DW244" s="225"/>
      <c r="DX244" s="225"/>
      <c r="DY244" s="225"/>
      <c r="DZ244" s="225"/>
      <c r="EA244" s="225"/>
      <c r="EB244" s="225"/>
      <c r="EC244" s="225"/>
      <c r="ED244" s="225"/>
      <c r="EE244" s="225"/>
    </row>
    <row r="245" spans="110:135" x14ac:dyDescent="0.25">
      <c r="DF245" s="225"/>
      <c r="DG245" s="225"/>
      <c r="DH245" s="225"/>
      <c r="DI245" s="225"/>
      <c r="DJ245" s="225"/>
      <c r="DK245" s="97"/>
      <c r="DL245" s="97"/>
      <c r="DM245" s="97"/>
      <c r="DN245" s="97"/>
      <c r="DO245" s="97"/>
      <c r="DP245" s="97"/>
      <c r="DQ245" s="97"/>
      <c r="DR245" s="97"/>
      <c r="DS245" s="97"/>
      <c r="DT245" s="97"/>
      <c r="DU245" s="225"/>
      <c r="DV245" s="225"/>
      <c r="DW245" s="225"/>
      <c r="DX245" s="225"/>
      <c r="DY245" s="225"/>
      <c r="DZ245" s="225"/>
      <c r="EA245" s="225"/>
      <c r="EB245" s="225"/>
      <c r="EC245" s="225"/>
      <c r="ED245" s="225"/>
      <c r="EE245" s="225"/>
    </row>
    <row r="246" spans="110:135" x14ac:dyDescent="0.25">
      <c r="DF246" s="226"/>
      <c r="DG246" s="225"/>
      <c r="DH246" s="226"/>
      <c r="DI246" s="225"/>
      <c r="DJ246" s="226"/>
      <c r="DK246" s="97"/>
      <c r="DL246" s="97"/>
      <c r="DM246" s="97"/>
      <c r="DN246" s="97"/>
      <c r="DO246" s="97"/>
      <c r="DP246" s="97"/>
      <c r="DQ246" s="97"/>
      <c r="DR246" s="97"/>
      <c r="DS246" s="97"/>
      <c r="DT246" s="97"/>
      <c r="DU246" s="225"/>
      <c r="DV246" s="225"/>
      <c r="DW246" s="225"/>
      <c r="DX246" s="225"/>
      <c r="DY246" s="225"/>
      <c r="DZ246" s="225"/>
      <c r="EA246" s="225"/>
      <c r="EB246" s="225"/>
      <c r="EC246" s="225"/>
      <c r="ED246" s="225"/>
      <c r="EE246" s="225"/>
    </row>
    <row r="247" spans="110:135" x14ac:dyDescent="0.25">
      <c r="DF247" s="226"/>
      <c r="DG247" s="225"/>
      <c r="DH247" s="225"/>
      <c r="DI247" s="225"/>
      <c r="DJ247" s="226"/>
      <c r="DK247" s="97"/>
      <c r="DL247" s="97"/>
      <c r="DM247" s="97"/>
      <c r="DN247" s="97"/>
      <c r="DO247" s="97"/>
      <c r="DP247" s="97"/>
      <c r="DQ247" s="97"/>
      <c r="DR247" s="97"/>
      <c r="DS247" s="97"/>
      <c r="DT247" s="97"/>
      <c r="DU247" s="225"/>
      <c r="DV247" s="225"/>
      <c r="DW247" s="225"/>
      <c r="DX247" s="225"/>
      <c r="DY247" s="225"/>
      <c r="DZ247" s="225"/>
      <c r="EA247" s="225"/>
      <c r="EB247" s="225"/>
      <c r="EC247" s="225"/>
      <c r="ED247" s="225"/>
      <c r="EE247" s="225"/>
    </row>
    <row r="248" spans="110:135" x14ac:dyDescent="0.25">
      <c r="DF248" s="226"/>
      <c r="DG248" s="342"/>
      <c r="DH248" s="342"/>
      <c r="DI248" s="342"/>
      <c r="DJ248" s="342"/>
      <c r="DK248" s="342"/>
      <c r="DL248" s="342"/>
      <c r="DM248" s="342"/>
      <c r="DN248" s="342"/>
      <c r="DO248" s="342"/>
      <c r="DP248" s="342"/>
      <c r="DQ248" s="342"/>
      <c r="DR248" s="342"/>
      <c r="DS248" s="342"/>
      <c r="DT248" s="342"/>
      <c r="DU248" s="342"/>
      <c r="DV248" s="342"/>
      <c r="DW248" s="342"/>
      <c r="DX248" s="342"/>
      <c r="DY248" s="342"/>
      <c r="DZ248" s="342"/>
      <c r="EA248" s="342"/>
      <c r="EB248" s="342"/>
      <c r="EC248" s="342"/>
      <c r="ED248" s="342"/>
      <c r="EE248" s="225"/>
    </row>
    <row r="249" spans="110:135" x14ac:dyDescent="0.25">
      <c r="DF249" s="226"/>
      <c r="DG249" s="225"/>
      <c r="DH249" s="225"/>
      <c r="DI249" s="225"/>
      <c r="DJ249" s="225"/>
      <c r="DK249" s="225"/>
      <c r="DL249" s="225"/>
      <c r="DM249" s="225"/>
      <c r="DN249" s="225"/>
      <c r="DO249" s="225"/>
      <c r="DP249" s="225"/>
      <c r="DQ249" s="225"/>
      <c r="DR249" s="225"/>
      <c r="DS249" s="225"/>
      <c r="DT249" s="225"/>
      <c r="DU249" s="225"/>
      <c r="DV249" s="225"/>
      <c r="DW249" s="225"/>
      <c r="DX249" s="225"/>
      <c r="DY249" s="225"/>
      <c r="DZ249" s="225"/>
      <c r="EA249" s="225"/>
      <c r="EB249" s="225"/>
      <c r="EC249" s="225"/>
      <c r="ED249" s="225"/>
      <c r="EE249" s="225"/>
    </row>
    <row r="250" spans="110:135" x14ac:dyDescent="0.25">
      <c r="DF250" s="343"/>
      <c r="DG250" s="344"/>
      <c r="DH250" s="344"/>
      <c r="DI250" s="344"/>
      <c r="DJ250" s="344"/>
      <c r="DK250" s="344"/>
      <c r="DL250" s="344"/>
      <c r="DM250" s="344"/>
      <c r="DN250" s="344"/>
      <c r="DO250" s="344"/>
      <c r="DP250" s="344"/>
      <c r="DQ250" s="344"/>
      <c r="DR250" s="344"/>
      <c r="DS250" s="344"/>
      <c r="DT250" s="344"/>
      <c r="DU250" s="344"/>
      <c r="DV250" s="344"/>
      <c r="DW250" s="344"/>
      <c r="DX250" s="344"/>
      <c r="DY250" s="344"/>
      <c r="DZ250" s="344"/>
      <c r="EA250" s="344"/>
      <c r="EB250" s="344"/>
      <c r="EC250" s="344"/>
      <c r="ED250" s="344"/>
      <c r="EE250" s="225"/>
    </row>
    <row r="251" spans="110:135" x14ac:dyDescent="0.25">
      <c r="DF251" s="226"/>
      <c r="DG251" s="227"/>
      <c r="DH251" s="227"/>
      <c r="DI251" s="227"/>
      <c r="DJ251" s="227"/>
      <c r="DK251" s="227"/>
      <c r="DL251" s="227"/>
      <c r="DM251" s="227"/>
      <c r="DN251" s="227"/>
      <c r="DO251" s="227"/>
      <c r="DP251" s="227"/>
      <c r="DQ251" s="227"/>
      <c r="DR251" s="227"/>
      <c r="DS251" s="227"/>
      <c r="DT251" s="227"/>
      <c r="DU251" s="227"/>
      <c r="DV251" s="227"/>
      <c r="DW251" s="227"/>
      <c r="DX251" s="227"/>
      <c r="DY251" s="227"/>
      <c r="DZ251" s="227"/>
      <c r="EA251" s="227"/>
      <c r="EB251" s="227"/>
      <c r="EC251" s="227"/>
      <c r="ED251" s="227"/>
      <c r="EE251" s="225"/>
    </row>
    <row r="252" spans="110:135" x14ac:dyDescent="0.25">
      <c r="DF252" s="225"/>
      <c r="DG252" s="225"/>
      <c r="DH252" s="225"/>
      <c r="DI252" s="225"/>
      <c r="DJ252" s="225"/>
      <c r="DK252" s="225"/>
      <c r="DL252" s="225"/>
      <c r="DM252" s="225"/>
      <c r="DN252" s="225"/>
      <c r="DO252" s="225"/>
      <c r="DP252" s="225"/>
      <c r="DQ252" s="225"/>
      <c r="DR252" s="225"/>
      <c r="DS252" s="225"/>
      <c r="DT252" s="225"/>
      <c r="DU252" s="225"/>
      <c r="DV252" s="225"/>
      <c r="DW252" s="225"/>
      <c r="DX252" s="225"/>
      <c r="DY252" s="225"/>
      <c r="DZ252" s="225"/>
      <c r="EA252" s="225"/>
      <c r="EB252" s="225"/>
      <c r="EC252" s="225"/>
      <c r="ED252" s="225"/>
      <c r="EE252" s="225"/>
    </row>
    <row r="253" spans="110:135" x14ac:dyDescent="0.25">
      <c r="DF253" s="225"/>
      <c r="DG253" s="345"/>
      <c r="DH253" s="345"/>
      <c r="DI253" s="345"/>
      <c r="DJ253" s="345"/>
      <c r="DK253" s="345"/>
      <c r="DL253" s="345"/>
      <c r="DM253" s="226"/>
      <c r="DN253" s="226"/>
      <c r="DO253" s="226"/>
      <c r="DP253" s="226"/>
      <c r="DQ253" s="226"/>
      <c r="DR253" s="345"/>
      <c r="DS253" s="345"/>
      <c r="DT253" s="345"/>
      <c r="DU253" s="226"/>
      <c r="DV253" s="226"/>
      <c r="DW253" s="226"/>
      <c r="DX253" s="226"/>
      <c r="DY253" s="226"/>
      <c r="DZ253" s="226"/>
      <c r="EA253" s="226"/>
      <c r="EB253" s="226"/>
      <c r="EC253" s="226"/>
      <c r="ED253" s="226"/>
      <c r="EE253" s="225"/>
    </row>
    <row r="254" spans="110:135" x14ac:dyDescent="0.25">
      <c r="DF254" s="225"/>
      <c r="DG254" s="345"/>
      <c r="DH254" s="345"/>
      <c r="DI254" s="345"/>
      <c r="DJ254" s="345"/>
      <c r="DK254" s="345"/>
      <c r="DL254" s="345"/>
      <c r="DM254" s="225"/>
      <c r="DN254" s="225"/>
      <c r="DO254" s="225"/>
      <c r="DP254" s="225"/>
      <c r="DQ254" s="345"/>
      <c r="DR254" s="345"/>
      <c r="DS254" s="345"/>
      <c r="DT254" s="345"/>
      <c r="DU254" s="225"/>
      <c r="DV254" s="225"/>
      <c r="DW254" s="225"/>
      <c r="DX254" s="225"/>
      <c r="DY254" s="345"/>
      <c r="DZ254" s="345"/>
      <c r="EA254" s="345"/>
      <c r="EB254" s="345"/>
      <c r="EC254" s="345"/>
      <c r="ED254" s="345"/>
      <c r="EE254" s="225"/>
    </row>
    <row r="255" spans="110:135" x14ac:dyDescent="0.25">
      <c r="DF255" s="225"/>
      <c r="DG255" s="225"/>
      <c r="DH255" s="225"/>
      <c r="DI255" s="225"/>
      <c r="DJ255" s="225"/>
      <c r="DK255" s="225"/>
      <c r="DL255" s="225"/>
      <c r="DM255" s="225"/>
      <c r="DN255" s="225"/>
      <c r="DO255" s="225"/>
      <c r="DP255" s="225"/>
      <c r="DQ255" s="225"/>
      <c r="DR255" s="225"/>
      <c r="DS255" s="225"/>
      <c r="DT255" s="225"/>
      <c r="DU255" s="225"/>
      <c r="DV255" s="225"/>
      <c r="DW255" s="225"/>
      <c r="DX255" s="225"/>
      <c r="DY255" s="225"/>
      <c r="DZ255" s="225"/>
      <c r="EA255" s="225"/>
      <c r="EB255" s="225"/>
      <c r="EC255" s="225"/>
      <c r="ED255" s="225"/>
      <c r="EE255" s="225"/>
    </row>
    <row r="256" spans="110:135" x14ac:dyDescent="0.25">
      <c r="DF256" s="225"/>
      <c r="DG256" s="225"/>
      <c r="DH256" s="225"/>
      <c r="DI256" s="225"/>
      <c r="DJ256" s="225"/>
      <c r="DK256" s="225"/>
      <c r="DL256" s="225"/>
      <c r="DM256" s="225"/>
      <c r="DN256" s="225"/>
      <c r="DO256" s="225"/>
      <c r="DP256" s="225"/>
      <c r="DQ256" s="225"/>
      <c r="DR256" s="225"/>
      <c r="DS256" s="225"/>
      <c r="DT256" s="225"/>
      <c r="DU256" s="225"/>
      <c r="DV256" s="225"/>
      <c r="DW256" s="225"/>
      <c r="DX256" s="225"/>
      <c r="DY256" s="225"/>
      <c r="DZ256" s="225"/>
      <c r="EA256" s="225"/>
      <c r="EB256" s="225"/>
      <c r="EC256" s="225"/>
      <c r="ED256" s="225"/>
      <c r="EE256" s="225"/>
    </row>
  </sheetData>
  <sheetProtection password="CA11" sheet="1" objects="1" scenarios="1" selectLockedCells="1"/>
  <protectedRanges>
    <protectedRange sqref="B103 B106 D109:D128 B138 D141:D152 B162 D165:D184" name="Range1"/>
    <protectedRange sqref="B135" name="Range1_1"/>
  </protectedRanges>
  <mergeCells count="25">
    <mergeCell ref="DG39:DH39"/>
    <mergeCell ref="DX229:DY229"/>
    <mergeCell ref="W106:AA106"/>
    <mergeCell ref="BA106:BB106"/>
    <mergeCell ref="B130:B134"/>
    <mergeCell ref="W138:AA138"/>
    <mergeCell ref="BA138:BB138"/>
    <mergeCell ref="BA162:BB162"/>
    <mergeCell ref="BV162:BX162"/>
    <mergeCell ref="BV164:BW164"/>
    <mergeCell ref="CH164:CI164"/>
    <mergeCell ref="DL227:DN227"/>
    <mergeCell ref="DL229:DM229"/>
    <mergeCell ref="B101:B102"/>
    <mergeCell ref="BQ32:CA33"/>
    <mergeCell ref="CS32:DA33"/>
    <mergeCell ref="CB33:CC33"/>
    <mergeCell ref="CQ33:CR33"/>
    <mergeCell ref="BQ25:BR25"/>
    <mergeCell ref="CQ26:DA27"/>
    <mergeCell ref="BQ27:BR27"/>
    <mergeCell ref="CO27:CP27"/>
    <mergeCell ref="BQ29:CA30"/>
    <mergeCell ref="CB30:CC30"/>
    <mergeCell ref="CZ30:DA30"/>
  </mergeCells>
  <conditionalFormatting sqref="BV106:CI113 BQ57:DB59">
    <cfRule type="cellIs" dxfId="813" priority="83" stopIfTrue="1" operator="equal">
      <formula>FALSE</formula>
    </cfRule>
  </conditionalFormatting>
  <conditionalFormatting sqref="BK134">
    <cfRule type="cellIs" dxfId="812" priority="85" stopIfTrue="1" operator="equal">
      <formula>FALSE</formula>
    </cfRule>
  </conditionalFormatting>
  <conditionalFormatting sqref="BK135:BK173">
    <cfRule type="cellIs" dxfId="811" priority="80" stopIfTrue="1" operator="equal">
      <formula>FALSE</formula>
    </cfRule>
  </conditionalFormatting>
  <conditionalFormatting sqref="BN27">
    <cfRule type="cellIs" dxfId="810" priority="75" operator="equal">
      <formula>"""OK"""</formula>
    </cfRule>
    <cfRule type="cellIs" dxfId="809" priority="76" stopIfTrue="1" operator="equal">
      <formula>"overload"</formula>
    </cfRule>
  </conditionalFormatting>
  <conditionalFormatting sqref="BN61 BN56 BN102 BN33 BN30">
    <cfRule type="cellIs" dxfId="808" priority="73" operator="equal">
      <formula>"""OK"""</formula>
    </cfRule>
    <cfRule type="cellIs" dxfId="807" priority="74" stopIfTrue="1" operator="equal">
      <formula>"overload"</formula>
    </cfRule>
  </conditionalFormatting>
  <conditionalFormatting sqref="D100:D101">
    <cfRule type="cellIs" dxfId="806" priority="70" stopIfTrue="1" operator="equal">
      <formula>"change the angle of frame or of cabinets"</formula>
    </cfRule>
  </conditionalFormatting>
  <conditionalFormatting sqref="D103">
    <cfRule type="cellIs" dxfId="805" priority="68" stopIfTrue="1" operator="equal">
      <formula>"USE EXBAR AR AT THE BACK"</formula>
    </cfRule>
  </conditionalFormatting>
  <conditionalFormatting sqref="D102">
    <cfRule type="cellIs" dxfId="804" priority="69" stopIfTrue="1" operator="equal">
      <formula>"USE EXBAR AR AT THE FRONT"</formula>
    </cfRule>
  </conditionalFormatting>
  <conditionalFormatting sqref="E109">
    <cfRule type="expression" dxfId="803" priority="66" stopIfTrue="1">
      <formula>$B$113&lt;1</formula>
    </cfRule>
  </conditionalFormatting>
  <conditionalFormatting sqref="B110:BB110">
    <cfRule type="expression" dxfId="802" priority="64" stopIfTrue="1">
      <formula>$B$106&lt;2</formula>
    </cfRule>
  </conditionalFormatting>
  <conditionalFormatting sqref="B111:BB111">
    <cfRule type="expression" dxfId="801" priority="63" stopIfTrue="1">
      <formula>$B$106&lt;3</formula>
    </cfRule>
  </conditionalFormatting>
  <conditionalFormatting sqref="D109:D128">
    <cfRule type="cellIs" dxfId="800" priority="67" operator="notEqual">
      <formula>0</formula>
    </cfRule>
  </conditionalFormatting>
  <conditionalFormatting sqref="B112:BB112">
    <cfRule type="expression" dxfId="799" priority="62">
      <formula>$B$106&lt;4</formula>
    </cfRule>
  </conditionalFormatting>
  <conditionalFormatting sqref="B113:BB113">
    <cfRule type="expression" dxfId="798" priority="61">
      <formula>$B$106&lt;5</formula>
    </cfRule>
  </conditionalFormatting>
  <conditionalFormatting sqref="B114:BB114">
    <cfRule type="expression" dxfId="797" priority="60">
      <formula>$B$106&lt;6</formula>
    </cfRule>
  </conditionalFormatting>
  <conditionalFormatting sqref="B115:BB115">
    <cfRule type="expression" dxfId="796" priority="59">
      <formula>$B$106&lt;7</formula>
    </cfRule>
  </conditionalFormatting>
  <conditionalFormatting sqref="B116:BB116">
    <cfRule type="expression" dxfId="795" priority="58">
      <formula>$B$106&lt;8</formula>
    </cfRule>
  </conditionalFormatting>
  <conditionalFormatting sqref="B117:BB117">
    <cfRule type="expression" dxfId="794" priority="57">
      <formula>$B$106&lt;9</formula>
    </cfRule>
  </conditionalFormatting>
  <conditionalFormatting sqref="B118:BB118">
    <cfRule type="expression" dxfId="793" priority="56">
      <formula>$B$106&lt;10</formula>
    </cfRule>
  </conditionalFormatting>
  <conditionalFormatting sqref="B119:BB119">
    <cfRule type="expression" dxfId="792" priority="55">
      <formula>$B$106&lt;11</formula>
    </cfRule>
  </conditionalFormatting>
  <conditionalFormatting sqref="B120:BB120">
    <cfRule type="expression" dxfId="791" priority="54">
      <formula>$B$106&lt;12</formula>
    </cfRule>
  </conditionalFormatting>
  <conditionalFormatting sqref="B121:BB121">
    <cfRule type="expression" dxfId="790" priority="53">
      <formula>$B$106&lt;13</formula>
    </cfRule>
  </conditionalFormatting>
  <conditionalFormatting sqref="B122:BB122">
    <cfRule type="expression" dxfId="789" priority="52">
      <formula>$B$106&lt;14</formula>
    </cfRule>
  </conditionalFormatting>
  <conditionalFormatting sqref="B123:BB123">
    <cfRule type="expression" dxfId="788" priority="51">
      <formula>$B$106&lt;15</formula>
    </cfRule>
  </conditionalFormatting>
  <conditionalFormatting sqref="B124:BB124">
    <cfRule type="expression" dxfId="787" priority="50">
      <formula>$B$106&lt;16</formula>
    </cfRule>
  </conditionalFormatting>
  <conditionalFormatting sqref="B125:BB125">
    <cfRule type="expression" dxfId="786" priority="49">
      <formula>$B$106&lt;17</formula>
    </cfRule>
  </conditionalFormatting>
  <conditionalFormatting sqref="B126:BB126">
    <cfRule type="expression" dxfId="785" priority="48">
      <formula>$B$106&lt;18</formula>
    </cfRule>
  </conditionalFormatting>
  <conditionalFormatting sqref="B127:BB127">
    <cfRule type="expression" dxfId="784" priority="47">
      <formula>$B$106&lt;19</formula>
    </cfRule>
  </conditionalFormatting>
  <conditionalFormatting sqref="B128:BB128">
    <cfRule type="expression" dxfId="783" priority="44">
      <formula>$B$106&lt;20</formula>
    </cfRule>
  </conditionalFormatting>
  <conditionalFormatting sqref="E141">
    <cfRule type="expression" dxfId="782" priority="45" stopIfTrue="1">
      <formula>$B$138&lt;1</formula>
    </cfRule>
  </conditionalFormatting>
  <conditionalFormatting sqref="B142:BB142">
    <cfRule type="expression" dxfId="781" priority="43" stopIfTrue="1">
      <formula>$B$138&lt;2</formula>
    </cfRule>
  </conditionalFormatting>
  <conditionalFormatting sqref="B143:BB143">
    <cfRule type="expression" dxfId="780" priority="42" stopIfTrue="1">
      <formula>$B$138&lt;3</formula>
    </cfRule>
  </conditionalFormatting>
  <conditionalFormatting sqref="D141:D152">
    <cfRule type="cellIs" dxfId="779" priority="46" operator="notEqual">
      <formula>0</formula>
    </cfRule>
  </conditionalFormatting>
  <conditionalFormatting sqref="B144:BB144">
    <cfRule type="expression" dxfId="778" priority="41">
      <formula>$B$138&lt;4</formula>
    </cfRule>
  </conditionalFormatting>
  <conditionalFormatting sqref="B145:BB145">
    <cfRule type="expression" dxfId="777" priority="40">
      <formula>$B$138&lt;5</formula>
    </cfRule>
  </conditionalFormatting>
  <conditionalFormatting sqref="B146:BB146">
    <cfRule type="expression" dxfId="776" priority="39">
      <formula>$B$138&lt;6</formula>
    </cfRule>
  </conditionalFormatting>
  <conditionalFormatting sqref="B147:BB147">
    <cfRule type="expression" dxfId="775" priority="38">
      <formula>$B$138&lt;7</formula>
    </cfRule>
  </conditionalFormatting>
  <conditionalFormatting sqref="B148:BB148">
    <cfRule type="expression" dxfId="774" priority="37">
      <formula>$B$138&lt;8</formula>
    </cfRule>
  </conditionalFormatting>
  <conditionalFormatting sqref="B149:BB149">
    <cfRule type="expression" dxfId="773" priority="36">
      <formula>$B$138&lt;9</formula>
    </cfRule>
  </conditionalFormatting>
  <conditionalFormatting sqref="B150:BB150">
    <cfRule type="expression" dxfId="772" priority="35">
      <formula>$B$138&lt;10</formula>
    </cfRule>
  </conditionalFormatting>
  <conditionalFormatting sqref="B151:BB151">
    <cfRule type="expression" dxfId="771" priority="34">
      <formula>$B$138&lt;11</formula>
    </cfRule>
  </conditionalFormatting>
  <conditionalFormatting sqref="B152:BB152">
    <cfRule type="expression" dxfId="770" priority="32">
      <formula>$B$138&lt;12</formula>
    </cfRule>
  </conditionalFormatting>
  <conditionalFormatting sqref="B166:BB166">
    <cfRule type="expression" dxfId="769" priority="31" stopIfTrue="1">
      <formula>$B$162&lt;2</formula>
    </cfRule>
  </conditionalFormatting>
  <conditionalFormatting sqref="B167:BB167">
    <cfRule type="expression" dxfId="768" priority="30" stopIfTrue="1">
      <formula>$B$162&lt;3</formula>
    </cfRule>
  </conditionalFormatting>
  <conditionalFormatting sqref="D165:D184">
    <cfRule type="cellIs" dxfId="767" priority="33" operator="notEqual">
      <formula>0</formula>
    </cfRule>
  </conditionalFormatting>
  <conditionalFormatting sqref="B168:BB168">
    <cfRule type="expression" dxfId="766" priority="29">
      <formula>$B$162&lt;4</formula>
    </cfRule>
  </conditionalFormatting>
  <conditionalFormatting sqref="B169:BB169">
    <cfRule type="expression" dxfId="765" priority="28">
      <formula>$B$162&lt;5</formula>
    </cfRule>
  </conditionalFormatting>
  <conditionalFormatting sqref="B170:BB170">
    <cfRule type="expression" dxfId="764" priority="27">
      <formula>$B$162&lt;6</formula>
    </cfRule>
  </conditionalFormatting>
  <conditionalFormatting sqref="B171:BB171">
    <cfRule type="expression" dxfId="763" priority="26">
      <formula>$B$162&lt;7</formula>
    </cfRule>
  </conditionalFormatting>
  <conditionalFormatting sqref="B172:BB172">
    <cfRule type="expression" dxfId="762" priority="25">
      <formula>$B$162&lt;8</formula>
    </cfRule>
  </conditionalFormatting>
  <conditionalFormatting sqref="B173:BB173">
    <cfRule type="expression" dxfId="761" priority="24">
      <formula>$B$162&lt;9</formula>
    </cfRule>
  </conditionalFormatting>
  <conditionalFormatting sqref="B174:BB174">
    <cfRule type="expression" dxfId="760" priority="23">
      <formula>$B$162&lt;10</formula>
    </cfRule>
  </conditionalFormatting>
  <conditionalFormatting sqref="B175:BB175">
    <cfRule type="expression" dxfId="759" priority="22">
      <formula>$B$162&lt;11</formula>
    </cfRule>
  </conditionalFormatting>
  <conditionalFormatting sqref="B176:BB176">
    <cfRule type="expression" dxfId="758" priority="21">
      <formula>$B$162&lt;12</formula>
    </cfRule>
  </conditionalFormatting>
  <conditionalFormatting sqref="B177:BB177">
    <cfRule type="expression" dxfId="757" priority="20">
      <formula>$B$162&lt;13</formula>
    </cfRule>
  </conditionalFormatting>
  <conditionalFormatting sqref="B178:BB178">
    <cfRule type="expression" dxfId="756" priority="19">
      <formula>$B$162&lt;14</formula>
    </cfRule>
  </conditionalFormatting>
  <conditionalFormatting sqref="B179:BB179">
    <cfRule type="expression" dxfId="755" priority="18">
      <formula>$B$162&lt;15</formula>
    </cfRule>
  </conditionalFormatting>
  <conditionalFormatting sqref="B180:BB180">
    <cfRule type="expression" dxfId="754" priority="17">
      <formula>$B$162&lt;16</formula>
    </cfRule>
  </conditionalFormatting>
  <conditionalFormatting sqref="B181:BB181">
    <cfRule type="expression" dxfId="753" priority="16">
      <formula>$B$162&lt;17</formula>
    </cfRule>
  </conditionalFormatting>
  <conditionalFormatting sqref="B182:BB182">
    <cfRule type="expression" dxfId="752" priority="15">
      <formula>$B$162&lt;18</formula>
    </cfRule>
  </conditionalFormatting>
  <conditionalFormatting sqref="B183:BB183">
    <cfRule type="expression" dxfId="751" priority="14">
      <formula>$B$162&lt;19</formula>
    </cfRule>
  </conditionalFormatting>
  <conditionalFormatting sqref="B184:BB184">
    <cfRule type="expression" dxfId="750" priority="13">
      <formula>$B$162&lt;20</formula>
    </cfRule>
  </conditionalFormatting>
  <conditionalFormatting sqref="BA109:BB128 BA141:BB152 BA165:BB184">
    <cfRule type="cellIs" dxfId="749" priority="65" operator="lessThan">
      <formula>10</formula>
    </cfRule>
  </conditionalFormatting>
  <conditionalFormatting sqref="BN26">
    <cfRule type="cellIs" dxfId="748" priority="11" operator="equal">
      <formula>"""OK"""</formula>
    </cfRule>
    <cfRule type="cellIs" dxfId="747" priority="12" stopIfTrue="1" operator="equal">
      <formula>"negative force at the motor"</formula>
    </cfRule>
  </conditionalFormatting>
  <conditionalFormatting sqref="BN29">
    <cfRule type="cellIs" dxfId="746" priority="9" operator="equal">
      <formula>"""OK"""</formula>
    </cfRule>
    <cfRule type="cellIs" dxfId="745" priority="10" stopIfTrue="1" operator="equal">
      <formula>"negative force at the motor"</formula>
    </cfRule>
  </conditionalFormatting>
  <conditionalFormatting sqref="BN32">
    <cfRule type="cellIs" dxfId="744" priority="7" operator="equal">
      <formula>"""OK"""</formula>
    </cfRule>
    <cfRule type="cellIs" dxfId="743" priority="8" stopIfTrue="1" operator="equal">
      <formula>"negative force at the motor"</formula>
    </cfRule>
  </conditionalFormatting>
  <conditionalFormatting sqref="CB55:CR55">
    <cfRule type="cellIs" dxfId="742" priority="401" operator="equal">
      <formula>0</formula>
    </cfRule>
    <cfRule type="expression" dxfId="741" priority="402">
      <formula>$B$103=0</formula>
    </cfRule>
  </conditionalFormatting>
  <conditionalFormatting sqref="BN102 BN56 BO55:BO56 BO101:BO102">
    <cfRule type="expression" dxfId="740" priority="403">
      <formula>$B$103&lt;&gt;0</formula>
    </cfRule>
  </conditionalFormatting>
  <conditionalFormatting sqref="BQ101:CG101 BQ103:CG103">
    <cfRule type="expression" dxfId="739" priority="407">
      <formula>$B$103=0</formula>
    </cfRule>
  </conditionalFormatting>
  <conditionalFormatting sqref="CK101:DA101 CK103:DA103">
    <cfRule type="expression" dxfId="738" priority="408">
      <formula>$B$103=0</formula>
    </cfRule>
  </conditionalFormatting>
  <conditionalFormatting sqref="CH103:CJ103">
    <cfRule type="expression" dxfId="737" priority="1">
      <formula>$B$103=0</formula>
    </cfRule>
  </conditionalFormatting>
  <dataValidations count="9">
    <dataValidation type="custom" allowBlank="1" showInputMessage="1" showErrorMessage="1" sqref="D141:D152">
      <formula1>OR(D141=0,D141=2.5,D141=5)</formula1>
    </dataValidation>
    <dataValidation type="whole" allowBlank="1" showInputMessage="1" showErrorMessage="1" sqref="D109 D165">
      <formula1>-2</formula1>
      <formula2>4</formula2>
    </dataValidation>
    <dataValidation type="decimal" allowBlank="1" showInputMessage="1" showErrorMessage="1" sqref="F141:G141 F109:G109 F165:G165">
      <formula1>0</formula1>
      <formula2>4</formula2>
    </dataValidation>
    <dataValidation type="decimal" allowBlank="1" showInputMessage="1" showErrorMessage="1" sqref="G142:G152 F111:F136 D129:D133 G166:G184 F167:F184 F143:F152 G110:G136 D136">
      <formula1>0</formula1>
      <formula2>8</formula2>
    </dataValidation>
    <dataValidation type="whole" allowBlank="1" showInputMessage="1" showErrorMessage="1" errorTitle="Coda Audio" error="YOU HAVE ENTERED A WRONG NUMBER OF CABINETS" promptTitle="Coda Audio" prompt="ENTER THE NUMBER OF CABINETS FROM 1 UP TO 12" sqref="B138">
      <formula1>1</formula1>
      <formula2>12</formula2>
    </dataValidation>
    <dataValidation type="whole" allowBlank="1" showInputMessage="1" showErrorMessage="1" errorTitle="Coda Audio" error="YOU HAVE ENTERED A WRONG NUMBER OF CABINETS" promptTitle="Coda Audio" prompt="ENTER THE NUMBER OF CABINETS FROM 1 UP TO 20" sqref="B162 B106">
      <formula1>1</formula1>
      <formula2>20</formula2>
    </dataValidation>
    <dataValidation type="custom" allowBlank="1" showInputMessage="1" showErrorMessage="1" sqref="D110:D128 D166:D184">
      <formula1>OR(D110=0,D110=0.5,D110=1,D110=2,D110=2.5,D110=3,D110=4,D110=5,D110=6,D110=7,D110=8)</formula1>
    </dataValidation>
    <dataValidation type="decimal" allowBlank="1" showInputMessage="1" showErrorMessage="1" sqref="B103">
      <formula1>-89.9</formula1>
      <formula2>89.9</formula2>
    </dataValidation>
    <dataValidation type="custom" allowBlank="1" showInputMessage="1" showErrorMessage="1" sqref="B135">
      <formula1>OR(B135=0,B135=0.5,B135=1,B135=2,B135=2.5,B135=3,B135=4)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ignoredErrors>
    <ignoredError sqref="BN27:BO28 BN35:BO54 BN26 BN30:BO31 BN29 BN33:BO34 BN32 BN56:BO59 BN55 BN61:BO61 BN60" unlockedFormula="1"/>
  </ignoredError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FFC000"/>
  </sheetPr>
  <dimension ref="A1:EN258"/>
  <sheetViews>
    <sheetView topLeftCell="A62" zoomScale="55" zoomScaleNormal="55" workbookViewId="0">
      <selection activeCell="D110" sqref="D110"/>
    </sheetView>
  </sheetViews>
  <sheetFormatPr baseColWidth="10" defaultColWidth="9.140625" defaultRowHeight="18" x14ac:dyDescent="0.25"/>
  <cols>
    <col min="1" max="1" width="1.5703125" style="40" customWidth="1"/>
    <col min="2" max="2" width="37.85546875" style="37" customWidth="1"/>
    <col min="3" max="3" width="19.5703125" style="37" hidden="1" customWidth="1"/>
    <col min="4" max="4" width="40.85546875" style="51" bestFit="1" customWidth="1"/>
    <col min="5" max="5" width="28.42578125" style="51" customWidth="1"/>
    <col min="6" max="7" width="34.5703125" style="51" hidden="1" customWidth="1"/>
    <col min="8" max="22" width="34.5703125" style="230" hidden="1" customWidth="1"/>
    <col min="23" max="27" width="17.7109375" style="230" hidden="1" customWidth="1"/>
    <col min="28" max="28" width="28.7109375" style="230" customWidth="1"/>
    <col min="29" max="31" width="24.140625" style="230" hidden="1" customWidth="1"/>
    <col min="32" max="33" width="34.5703125" style="230" hidden="1" customWidth="1"/>
    <col min="34" max="37" width="18.140625" style="230" hidden="1" customWidth="1"/>
    <col min="38" max="40" width="32.42578125" style="230" hidden="1" customWidth="1"/>
    <col min="41" max="41" width="46.42578125" style="230" hidden="1" customWidth="1"/>
    <col min="42" max="42" width="56.140625" style="230" hidden="1" customWidth="1"/>
    <col min="43" max="43" width="20.7109375" style="230" hidden="1" customWidth="1"/>
    <col min="44" max="44" width="47.85546875" style="230" hidden="1" customWidth="1"/>
    <col min="45" max="52" width="18.140625" style="230" hidden="1" customWidth="1"/>
    <col min="53" max="54" width="18.140625" style="230" customWidth="1"/>
    <col min="55" max="55" width="34.5703125" style="40" hidden="1" customWidth="1"/>
    <col min="56" max="56" width="22.5703125" style="40" customWidth="1"/>
    <col min="57" max="62" width="34.5703125" style="40" hidden="1" customWidth="1"/>
    <col min="63" max="63" width="9.28515625" style="40" hidden="1" customWidth="1"/>
    <col min="64" max="64" width="38.85546875" style="40" hidden="1" customWidth="1"/>
    <col min="65" max="65" width="9.28515625" style="88" hidden="1" customWidth="1"/>
    <col min="66" max="66" width="24.85546875" style="40" bestFit="1" customWidth="1"/>
    <col min="67" max="67" width="34" style="40" customWidth="1"/>
    <col min="68" max="68" width="43.7109375" style="40" customWidth="1"/>
    <col min="69" max="79" width="6.42578125" style="40" customWidth="1"/>
    <col min="80" max="80" width="8" style="40" customWidth="1"/>
    <col min="81" max="93" width="6.42578125" style="40" customWidth="1"/>
    <col min="94" max="94" width="7.140625" style="40" customWidth="1"/>
    <col min="95" max="105" width="6.42578125" style="40" customWidth="1"/>
    <col min="106" max="106" width="7.7109375" style="40" hidden="1" customWidth="1"/>
    <col min="107" max="107" width="16" style="40" customWidth="1"/>
    <col min="108" max="108" width="41" style="40" hidden="1" customWidth="1"/>
    <col min="109" max="110" width="41.42578125" style="40" hidden="1" customWidth="1"/>
    <col min="111" max="133" width="6.5703125" style="40" hidden="1" customWidth="1"/>
    <col min="134" max="140" width="6.5703125" style="40" customWidth="1"/>
    <col min="141" max="143" width="9.140625" style="40"/>
    <col min="144" max="144" width="11.42578125" style="40" customWidth="1"/>
    <col min="145" max="145" width="9.28515625" style="40" customWidth="1"/>
    <col min="146" max="16384" width="9.140625" style="40"/>
  </cols>
  <sheetData>
    <row r="1" spans="2:108" hidden="1" x14ac:dyDescent="0.25">
      <c r="D1" s="545" t="s">
        <v>104</v>
      </c>
      <c r="E1" s="545" t="s">
        <v>105</v>
      </c>
      <c r="F1" s="545" t="s">
        <v>106</v>
      </c>
    </row>
    <row r="2" spans="2:108" ht="20.25" hidden="1" x14ac:dyDescent="0.3">
      <c r="B2" s="447" t="s">
        <v>26</v>
      </c>
      <c r="C2" s="42">
        <v>688</v>
      </c>
      <c r="D2" s="43">
        <f>+COS(($B$104*-1)*3.14159265358979/180)*C2</f>
        <v>688</v>
      </c>
      <c r="E2" s="44">
        <f>+COS(($B$104*-1)*3.14159265358979/180)*43</f>
        <v>43</v>
      </c>
      <c r="F2" s="45">
        <f>+COS((($B$104*-1)+72.969997)*3.14159265358979/180)*162.1867</f>
        <v>47.500013702602963</v>
      </c>
    </row>
    <row r="3" spans="2:108" ht="24" hidden="1" customHeight="1" x14ac:dyDescent="0.3">
      <c r="B3" s="41" t="s">
        <v>113</v>
      </c>
      <c r="C3" s="46">
        <f>+C9-47.5</f>
        <v>263.61596249645788</v>
      </c>
      <c r="D3" s="43">
        <f>+C9-F2</f>
        <v>263.6159487938549</v>
      </c>
    </row>
    <row r="4" spans="2:108" ht="54.75" hidden="1" x14ac:dyDescent="0.3">
      <c r="B4" s="47" t="s">
        <v>114</v>
      </c>
      <c r="C4" s="48">
        <v>1075</v>
      </c>
      <c r="D4" s="43">
        <f>+COS(($B$104*-1)*3.14159265358979/180)*C4</f>
        <v>1075</v>
      </c>
    </row>
    <row r="5" spans="2:108" ht="36.75" hidden="1" x14ac:dyDescent="0.3">
      <c r="B5" s="47" t="s">
        <v>115</v>
      </c>
      <c r="C5" s="48">
        <f>+C9+425.5</f>
        <v>736.61596249645788</v>
      </c>
      <c r="D5" s="43">
        <f>+(COS(($B$104*-1)*3.14159265358979/180)*473)+$D$3</f>
        <v>736.61594879385484</v>
      </c>
    </row>
    <row r="6" spans="2:108" hidden="1" x14ac:dyDescent="0.25">
      <c r="B6" s="205"/>
      <c r="C6" s="205"/>
      <c r="BE6" s="51"/>
      <c r="BF6" s="51"/>
      <c r="BG6" s="51"/>
      <c r="BH6" s="51"/>
      <c r="BI6" s="51"/>
      <c r="BJ6" s="51"/>
      <c r="BK6" s="51"/>
      <c r="BL6" s="51"/>
      <c r="BM6" s="448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</row>
    <row r="7" spans="2:108" hidden="1" x14ac:dyDescent="0.25">
      <c r="B7" s="449" t="s">
        <v>18</v>
      </c>
      <c r="C7" s="450">
        <f>+C11+C14+30+4.5+0.5</f>
        <v>266</v>
      </c>
    </row>
    <row r="8" spans="2:108" hidden="1" x14ac:dyDescent="0.25">
      <c r="B8" s="449" t="s">
        <v>19</v>
      </c>
      <c r="C8" s="449">
        <f>+AS110</f>
        <v>492.39108855494453</v>
      </c>
    </row>
    <row r="9" spans="2:108" hidden="1" x14ac:dyDescent="0.25">
      <c r="B9" s="449" t="s">
        <v>14</v>
      </c>
      <c r="C9" s="449">
        <f>+AP106</f>
        <v>311.11596249645788</v>
      </c>
    </row>
    <row r="10" spans="2:108" hidden="1" x14ac:dyDescent="0.25"/>
    <row r="11" spans="2:108" hidden="1" x14ac:dyDescent="0.25">
      <c r="B11" s="449" t="s">
        <v>62</v>
      </c>
      <c r="C11" s="450">
        <f>+B140*57+31</f>
        <v>88</v>
      </c>
      <c r="BE11" s="51"/>
      <c r="BF11" s="51"/>
      <c r="BG11" s="51"/>
      <c r="BH11" s="51"/>
      <c r="BI11" s="51"/>
      <c r="BJ11" s="51"/>
      <c r="BK11" s="51"/>
      <c r="BL11" s="51"/>
      <c r="BM11" s="448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</row>
    <row r="12" spans="2:108" hidden="1" x14ac:dyDescent="0.25">
      <c r="B12" s="449" t="s">
        <v>63</v>
      </c>
      <c r="C12" s="450">
        <v>747</v>
      </c>
      <c r="D12" s="453"/>
    </row>
    <row r="13" spans="2:108" hidden="1" x14ac:dyDescent="0.25">
      <c r="D13" s="453"/>
    </row>
    <row r="14" spans="2:108" hidden="1" x14ac:dyDescent="0.25">
      <c r="B14" s="546" t="s">
        <v>132</v>
      </c>
      <c r="C14" s="450">
        <f>(+B164*40.5)+31+(B107*40.5)+31</f>
        <v>143</v>
      </c>
      <c r="D14" s="453"/>
    </row>
    <row r="15" spans="2:108" hidden="1" x14ac:dyDescent="0.25">
      <c r="B15" s="546" t="s">
        <v>133</v>
      </c>
      <c r="C15" s="450">
        <v>492.4</v>
      </c>
      <c r="D15" s="453"/>
    </row>
    <row r="16" spans="2:108" hidden="1" x14ac:dyDescent="0.25">
      <c r="B16" s="455"/>
      <c r="C16" s="455"/>
      <c r="D16" s="453"/>
    </row>
    <row r="17" spans="2:144" hidden="1" x14ac:dyDescent="0.25">
      <c r="B17" s="455"/>
      <c r="C17" s="455"/>
      <c r="D17" s="453"/>
    </row>
    <row r="18" spans="2:144" hidden="1" x14ac:dyDescent="0.25">
      <c r="B18" s="547" t="s">
        <v>159</v>
      </c>
      <c r="C18" s="228">
        <v>5800</v>
      </c>
      <c r="D18" s="228">
        <v>10000</v>
      </c>
    </row>
    <row r="19" spans="2:144" hidden="1" x14ac:dyDescent="0.25">
      <c r="B19" s="548" t="s">
        <v>77</v>
      </c>
      <c r="C19" s="228">
        <v>5800</v>
      </c>
      <c r="D19" s="228">
        <v>5800</v>
      </c>
    </row>
    <row r="20" spans="2:144" hidden="1" x14ac:dyDescent="0.25">
      <c r="B20" s="548" t="s">
        <v>78</v>
      </c>
      <c r="C20" s="228">
        <v>8000</v>
      </c>
      <c r="D20" s="228">
        <v>8000</v>
      </c>
      <c r="E20" s="53">
        <v>8000</v>
      </c>
    </row>
    <row r="21" spans="2:144" hidden="1" x14ac:dyDescent="0.25">
      <c r="B21" s="228"/>
      <c r="C21" s="228" t="s">
        <v>20</v>
      </c>
      <c r="D21" s="228" t="s">
        <v>21</v>
      </c>
    </row>
    <row r="22" spans="2:144" hidden="1" x14ac:dyDescent="0.25">
      <c r="B22" s="456" t="s">
        <v>64</v>
      </c>
      <c r="C22" s="228">
        <f>+((C8-C9)/C8)*C7</f>
        <v>97.928627573398501</v>
      </c>
      <c r="D22" s="228">
        <f>+(C9/C8)*C7</f>
        <v>168.0713724266015</v>
      </c>
    </row>
    <row r="23" spans="2:144" hidden="1" x14ac:dyDescent="0.25"/>
    <row r="24" spans="2:144" hidden="1" x14ac:dyDescent="0.25">
      <c r="BE24" s="51"/>
      <c r="BF24" s="51"/>
      <c r="BG24" s="51"/>
      <c r="BH24" s="51"/>
      <c r="BI24" s="51"/>
    </row>
    <row r="25" spans="2:144" ht="21" thickBot="1" x14ac:dyDescent="0.35">
      <c r="BE25" s="80"/>
      <c r="BF25" s="80"/>
      <c r="BG25" s="80"/>
      <c r="BH25" s="80"/>
      <c r="BI25" s="51"/>
      <c r="BO25" s="79"/>
      <c r="BP25" s="81" t="s">
        <v>25</v>
      </c>
      <c r="BQ25" s="1088">
        <f>+C7</f>
        <v>266</v>
      </c>
      <c r="BR25" s="1088"/>
      <c r="BS25" s="82" t="s">
        <v>17</v>
      </c>
      <c r="BT25" s="82"/>
      <c r="BU25" s="83" t="s">
        <v>147</v>
      </c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</row>
    <row r="26" spans="2:144" s="79" customFormat="1" ht="45.75" customHeight="1" thickBot="1" x14ac:dyDescent="0.4">
      <c r="B26" s="205"/>
      <c r="C26" s="205"/>
      <c r="D26" s="80"/>
      <c r="E26" s="80"/>
      <c r="F26" s="80"/>
      <c r="G26" s="8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  <c r="AN26" s="230"/>
      <c r="AO26" s="230"/>
      <c r="AP26" s="230"/>
      <c r="AQ26" s="230"/>
      <c r="AR26" s="230"/>
      <c r="AS26" s="230"/>
      <c r="AT26" s="230"/>
      <c r="AU26" s="230"/>
      <c r="AV26" s="230"/>
      <c r="AW26" s="230"/>
      <c r="AX26" s="230"/>
      <c r="AY26" s="230"/>
      <c r="AZ26" s="230"/>
      <c r="BA26" s="230"/>
      <c r="BB26" s="230"/>
      <c r="BD26" s="40"/>
      <c r="BE26" s="93"/>
      <c r="BF26" s="93"/>
      <c r="BG26" s="93"/>
      <c r="BH26" s="93"/>
      <c r="BI26" s="51"/>
      <c r="BJ26" s="40"/>
      <c r="BK26" s="40"/>
      <c r="BL26" s="40"/>
      <c r="BM26" s="88" t="b">
        <f>AND(BQ27&gt;0,CO27&gt;0)</f>
        <v>1</v>
      </c>
      <c r="BN26" s="89" t="str">
        <f>IF(BM26=TRUE,"","negative force at the motor")</f>
        <v/>
      </c>
      <c r="BO26" s="90" t="s">
        <v>128</v>
      </c>
      <c r="BP26" s="841" t="s">
        <v>27</v>
      </c>
      <c r="BQ26" s="877" t="s">
        <v>28</v>
      </c>
      <c r="BR26" s="878"/>
      <c r="BS26" s="878"/>
      <c r="BT26" s="878"/>
      <c r="BU26" s="878"/>
      <c r="BV26" s="878"/>
      <c r="BW26" s="878"/>
      <c r="BX26" s="878"/>
      <c r="BY26" s="878"/>
      <c r="BZ26" s="878"/>
      <c r="CA26" s="878"/>
      <c r="CB26" s="878"/>
      <c r="CC26" s="878"/>
      <c r="CD26" s="878"/>
      <c r="CE26" s="878"/>
      <c r="CF26" s="878"/>
      <c r="CG26" s="878"/>
      <c r="CH26" s="878"/>
      <c r="CI26" s="992"/>
      <c r="CJ26" s="878"/>
      <c r="CK26" s="993"/>
      <c r="CL26" s="993"/>
      <c r="CM26" s="993"/>
      <c r="CN26" s="993"/>
      <c r="CO26" s="878"/>
      <c r="CP26" s="883" t="s">
        <v>29</v>
      </c>
      <c r="CQ26" s="1075"/>
      <c r="CR26" s="1075"/>
      <c r="CS26" s="1075"/>
      <c r="CT26" s="1075"/>
      <c r="CU26" s="1075"/>
      <c r="CV26" s="1075"/>
      <c r="CW26" s="1075"/>
      <c r="CX26" s="1075"/>
      <c r="CY26" s="1075"/>
      <c r="CZ26" s="1075"/>
      <c r="DA26" s="1076"/>
      <c r="DB26" s="85"/>
      <c r="DC26" s="85"/>
      <c r="DD26" s="85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</row>
    <row r="27" spans="2:144" ht="45" customHeight="1" thickBot="1" x14ac:dyDescent="0.4">
      <c r="U27" s="126"/>
      <c r="BE27" s="93"/>
      <c r="BF27" s="93"/>
      <c r="BG27" s="93"/>
      <c r="BH27" s="93"/>
      <c r="BI27" s="51"/>
      <c r="BM27" s="88" t="b">
        <f>AND(BO27&gt;=10,$BA$110&gt;=10,$BB$110&gt;=10)</f>
        <v>1</v>
      </c>
      <c r="BN27" s="92" t="str">
        <f>IF(BM27=TRUE,"O K","OVERLOAD")</f>
        <v>O K</v>
      </c>
      <c r="BO27" s="20">
        <f>+E20/(MAX(BQ27,CO27))</f>
        <v>43.891022344286895</v>
      </c>
      <c r="BP27" s="842" t="s">
        <v>181</v>
      </c>
      <c r="BQ27" s="1083">
        <f>+((D4-D5)/D4)*C7</f>
        <v>83.730379182171731</v>
      </c>
      <c r="BR27" s="1084"/>
      <c r="BS27" s="884"/>
      <c r="BT27" s="884"/>
      <c r="BU27" s="884"/>
      <c r="BV27" s="885"/>
      <c r="BW27" s="885"/>
      <c r="BX27" s="885"/>
      <c r="BY27" s="994"/>
      <c r="BZ27" s="994"/>
      <c r="CA27" s="994"/>
      <c r="CB27" s="994"/>
      <c r="CC27" s="994"/>
      <c r="CD27" s="994"/>
      <c r="CE27" s="994"/>
      <c r="CF27" s="994"/>
      <c r="CG27" s="994"/>
      <c r="CH27" s="994"/>
      <c r="CI27" s="995"/>
      <c r="CJ27" s="884"/>
      <c r="CK27" s="884"/>
      <c r="CL27" s="884"/>
      <c r="CM27" s="885"/>
      <c r="CN27" s="885"/>
      <c r="CO27" s="1073">
        <f>+(D5/D4)*C7</f>
        <v>182.26962081782827</v>
      </c>
      <c r="CP27" s="1074"/>
      <c r="CQ27" s="1077"/>
      <c r="CR27" s="1077"/>
      <c r="CS27" s="1077"/>
      <c r="CT27" s="1077"/>
      <c r="CU27" s="1077"/>
      <c r="CV27" s="1077"/>
      <c r="CW27" s="1077"/>
      <c r="CX27" s="1077"/>
      <c r="CY27" s="1077"/>
      <c r="CZ27" s="1077"/>
      <c r="DA27" s="1078"/>
      <c r="DB27" s="85"/>
      <c r="DC27" s="85"/>
      <c r="DD27" s="85"/>
    </row>
    <row r="28" spans="2:144" ht="15.95" customHeight="1" thickBot="1" x14ac:dyDescent="0.4">
      <c r="BE28" s="93"/>
      <c r="BF28" s="93"/>
      <c r="BG28" s="93"/>
      <c r="BH28" s="93"/>
      <c r="BI28" s="51"/>
      <c r="BN28" s="94"/>
      <c r="BO28" s="93"/>
      <c r="BP28" s="95"/>
      <c r="BQ28" s="96"/>
      <c r="BR28" s="96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7"/>
      <c r="CJ28" s="98"/>
      <c r="CK28" s="98"/>
      <c r="CL28" s="96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85"/>
      <c r="DD28" s="85"/>
    </row>
    <row r="29" spans="2:144" ht="45.75" customHeight="1" thickBot="1" x14ac:dyDescent="0.4">
      <c r="F29" s="549"/>
      <c r="G29" s="549"/>
      <c r="BE29" s="93"/>
      <c r="BF29" s="93"/>
      <c r="BG29" s="93"/>
      <c r="BH29" s="93"/>
      <c r="BI29" s="51"/>
      <c r="BM29" s="88" t="b">
        <f>AND(CB30&gt;0,CZ30&gt;0)</f>
        <v>1</v>
      </c>
      <c r="BN29" s="89" t="str">
        <f>IF(BM29=TRUE,"","negative force at the motor")</f>
        <v/>
      </c>
      <c r="BO29" s="90" t="s">
        <v>128</v>
      </c>
      <c r="BP29" s="843" t="s">
        <v>27</v>
      </c>
      <c r="BQ29" s="1102"/>
      <c r="BR29" s="1103"/>
      <c r="BS29" s="1103"/>
      <c r="BT29" s="1103"/>
      <c r="BU29" s="1103"/>
      <c r="BV29" s="1103"/>
      <c r="BW29" s="1103"/>
      <c r="BX29" s="1103"/>
      <c r="BY29" s="1103"/>
      <c r="BZ29" s="1103"/>
      <c r="CA29" s="1103"/>
      <c r="CB29" s="873" t="s">
        <v>28</v>
      </c>
      <c r="CC29" s="875"/>
      <c r="CD29" s="875"/>
      <c r="CE29" s="875"/>
      <c r="CF29" s="875"/>
      <c r="CG29" s="875"/>
      <c r="CH29" s="875"/>
      <c r="CI29" s="875"/>
      <c r="CJ29" s="875"/>
      <c r="CK29" s="875"/>
      <c r="CL29" s="875"/>
      <c r="CM29" s="875"/>
      <c r="CN29" s="996"/>
      <c r="CO29" s="866"/>
      <c r="CP29" s="866"/>
      <c r="CQ29" s="866"/>
      <c r="CR29" s="866"/>
      <c r="CS29" s="997"/>
      <c r="CT29" s="997"/>
      <c r="CU29" s="996"/>
      <c r="CV29" s="996"/>
      <c r="CW29" s="996"/>
      <c r="CX29" s="996"/>
      <c r="CY29" s="996"/>
      <c r="CZ29" s="866"/>
      <c r="DA29" s="867" t="s">
        <v>29</v>
      </c>
      <c r="DB29" s="100"/>
      <c r="DC29" s="85"/>
      <c r="DD29" s="85"/>
    </row>
    <row r="30" spans="2:144" ht="45" customHeight="1" thickBot="1" x14ac:dyDescent="0.4">
      <c r="H30" s="457"/>
      <c r="I30" s="457"/>
      <c r="J30" s="457"/>
      <c r="K30" s="457"/>
      <c r="L30" s="457"/>
      <c r="M30" s="457"/>
      <c r="N30" s="457"/>
      <c r="O30" s="457"/>
      <c r="P30" s="457"/>
      <c r="Q30" s="457"/>
      <c r="R30" s="457"/>
      <c r="S30" s="457"/>
      <c r="T30" s="457"/>
      <c r="AF30" s="457"/>
      <c r="AG30" s="457"/>
      <c r="AH30" s="457"/>
      <c r="AI30" s="457"/>
      <c r="AJ30" s="457"/>
      <c r="AK30" s="457"/>
      <c r="AL30" s="457"/>
      <c r="AM30" s="457"/>
      <c r="AN30" s="457"/>
      <c r="AO30" s="457"/>
      <c r="AP30" s="457"/>
      <c r="AQ30" s="457"/>
      <c r="AR30" s="457"/>
      <c r="AS30" s="457"/>
      <c r="AT30" s="457"/>
      <c r="AU30" s="457"/>
      <c r="AV30" s="457"/>
      <c r="AW30" s="457"/>
      <c r="AX30" s="457"/>
      <c r="AY30" s="457"/>
      <c r="AZ30" s="457"/>
      <c r="BA30" s="457"/>
      <c r="BB30" s="457"/>
      <c r="BC30" s="51"/>
      <c r="BE30" s="51"/>
      <c r="BF30" s="51"/>
      <c r="BG30" s="51"/>
      <c r="BH30" s="51"/>
      <c r="BI30" s="51"/>
      <c r="BM30" s="88" t="b">
        <f>AND(BO30&gt;=10,$BA$110&gt;=10,$BB$110&gt;=10)</f>
        <v>1</v>
      </c>
      <c r="BN30" s="92" t="str">
        <f>IF(BM30=TRUE,"O K","OVERLOAD")</f>
        <v>O K</v>
      </c>
      <c r="BO30" s="20">
        <f>+$E$20/(MAX(CB30,CZ30))</f>
        <v>39.846515370382861</v>
      </c>
      <c r="BP30" s="844" t="s">
        <v>126</v>
      </c>
      <c r="BQ30" s="1104"/>
      <c r="BR30" s="1105"/>
      <c r="BS30" s="1105"/>
      <c r="BT30" s="1105"/>
      <c r="BU30" s="1105"/>
      <c r="BV30" s="1105"/>
      <c r="BW30" s="1105"/>
      <c r="BX30" s="1105"/>
      <c r="BY30" s="1105"/>
      <c r="BZ30" s="1105"/>
      <c r="CA30" s="1105"/>
      <c r="CB30" s="1113">
        <f>+((D4-D3)/D4)*C7</f>
        <v>200.77037918217172</v>
      </c>
      <c r="CC30" s="1114"/>
      <c r="CD30" s="998"/>
      <c r="CE30" s="998"/>
      <c r="CF30" s="998"/>
      <c r="CG30" s="998"/>
      <c r="CH30" s="998"/>
      <c r="CI30" s="998"/>
      <c r="CJ30" s="998"/>
      <c r="CK30" s="998"/>
      <c r="CL30" s="998"/>
      <c r="CM30" s="998"/>
      <c r="CN30" s="999"/>
      <c r="CO30" s="1000"/>
      <c r="CP30" s="1000"/>
      <c r="CQ30" s="1000"/>
      <c r="CR30" s="1000"/>
      <c r="CS30" s="1001"/>
      <c r="CT30" s="1001"/>
      <c r="CU30" s="990"/>
      <c r="CV30" s="990"/>
      <c r="CW30" s="990"/>
      <c r="CX30" s="990"/>
      <c r="CY30" s="990"/>
      <c r="CZ30" s="1071">
        <f>+(D3/D4)*C7</f>
        <v>65.229620817828291</v>
      </c>
      <c r="DA30" s="1072"/>
      <c r="DB30" s="102"/>
      <c r="DC30" s="85"/>
      <c r="DD30" s="85"/>
    </row>
    <row r="31" spans="2:144" ht="15.95" customHeight="1" thickBot="1" x14ac:dyDescent="0.4">
      <c r="H31" s="457"/>
      <c r="I31" s="457"/>
      <c r="J31" s="457"/>
      <c r="K31" s="457"/>
      <c r="L31" s="457"/>
      <c r="M31" s="457"/>
      <c r="N31" s="457"/>
      <c r="O31" s="457"/>
      <c r="P31" s="457"/>
      <c r="Q31" s="457"/>
      <c r="R31" s="457"/>
      <c r="S31" s="457"/>
      <c r="T31" s="457"/>
      <c r="AF31" s="457"/>
      <c r="AG31" s="457"/>
      <c r="AH31" s="457"/>
      <c r="AI31" s="457"/>
      <c r="AJ31" s="457"/>
      <c r="AK31" s="457"/>
      <c r="AL31" s="457"/>
      <c r="AM31" s="457"/>
      <c r="AN31" s="457"/>
      <c r="AO31" s="457"/>
      <c r="AP31" s="457"/>
      <c r="AQ31" s="457"/>
      <c r="AR31" s="457"/>
      <c r="AS31" s="457"/>
      <c r="AT31" s="457"/>
      <c r="AU31" s="457"/>
      <c r="AV31" s="457"/>
      <c r="AW31" s="457"/>
      <c r="AX31" s="457"/>
      <c r="AY31" s="457"/>
      <c r="AZ31" s="457"/>
      <c r="BA31" s="457"/>
      <c r="BB31" s="457"/>
      <c r="BC31" s="51"/>
      <c r="BD31" s="51"/>
      <c r="BE31" s="51"/>
      <c r="BF31" s="51"/>
      <c r="BG31" s="51"/>
      <c r="BH31" s="51"/>
      <c r="BI31" s="51"/>
      <c r="BN31" s="94"/>
      <c r="BO31" s="18"/>
      <c r="BP31" s="103"/>
      <c r="BQ31" s="103"/>
      <c r="BR31" s="103"/>
      <c r="BS31" s="103"/>
      <c r="BT31" s="103"/>
      <c r="BU31" s="103"/>
      <c r="BV31" s="103"/>
      <c r="BW31" s="103"/>
      <c r="BX31" s="103"/>
      <c r="BY31" s="104"/>
      <c r="BZ31" s="104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6"/>
      <c r="CO31" s="107"/>
      <c r="CP31" s="107"/>
      <c r="CQ31" s="107"/>
      <c r="CR31" s="107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85"/>
      <c r="DD31" s="85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</row>
    <row r="32" spans="2:144" ht="45.75" customHeight="1" thickBot="1" x14ac:dyDescent="0.35">
      <c r="E32" s="453"/>
      <c r="F32" s="453"/>
      <c r="G32" s="453"/>
      <c r="H32" s="457"/>
      <c r="I32" s="457"/>
      <c r="J32" s="457"/>
      <c r="K32" s="457"/>
      <c r="L32" s="457"/>
      <c r="M32" s="457"/>
      <c r="N32" s="457"/>
      <c r="O32" s="457"/>
      <c r="P32" s="457"/>
      <c r="Q32" s="457"/>
      <c r="R32" s="457"/>
      <c r="S32" s="457"/>
      <c r="T32" s="457"/>
      <c r="U32" s="457"/>
      <c r="V32" s="457"/>
      <c r="W32" s="457"/>
      <c r="X32" s="457"/>
      <c r="Y32" s="457"/>
      <c r="Z32" s="457"/>
      <c r="AA32" s="457"/>
      <c r="AB32" s="457"/>
      <c r="AC32" s="457"/>
      <c r="AD32" s="457"/>
      <c r="AE32" s="457"/>
      <c r="AF32" s="457"/>
      <c r="AG32" s="457"/>
      <c r="AH32" s="457"/>
      <c r="AI32" s="457"/>
      <c r="AJ32" s="457"/>
      <c r="AK32" s="457"/>
      <c r="AL32" s="457"/>
      <c r="AM32" s="457"/>
      <c r="AN32" s="457"/>
      <c r="AO32" s="457"/>
      <c r="AP32" s="457"/>
      <c r="AQ32" s="457"/>
      <c r="AR32" s="457"/>
      <c r="AS32" s="457"/>
      <c r="AT32" s="457"/>
      <c r="AU32" s="457"/>
      <c r="AV32" s="457"/>
      <c r="AW32" s="457"/>
      <c r="AX32" s="457"/>
      <c r="AY32" s="457"/>
      <c r="AZ32" s="457"/>
      <c r="BA32" s="457"/>
      <c r="BB32" s="457"/>
      <c r="BC32" s="51"/>
      <c r="BE32" s="51"/>
      <c r="BF32" s="51"/>
      <c r="BG32" s="51"/>
      <c r="BH32" s="51"/>
      <c r="BI32" s="51"/>
      <c r="BM32" s="88" t="b">
        <f>AND(CB33&gt;0,CQ33&gt;0)</f>
        <v>1</v>
      </c>
      <c r="BN32" s="89" t="str">
        <f>IF(BM32=TRUE,"","negative force at the motor")</f>
        <v/>
      </c>
      <c r="BO32" s="90" t="s">
        <v>128</v>
      </c>
      <c r="BP32" s="845" t="s">
        <v>27</v>
      </c>
      <c r="BQ32" s="1096"/>
      <c r="BR32" s="1097"/>
      <c r="BS32" s="1097"/>
      <c r="BT32" s="1097"/>
      <c r="BU32" s="1097"/>
      <c r="BV32" s="1097"/>
      <c r="BW32" s="1097"/>
      <c r="BX32" s="1097"/>
      <c r="BY32" s="1097"/>
      <c r="BZ32" s="1097"/>
      <c r="CA32" s="1097"/>
      <c r="CB32" s="1002" t="s">
        <v>28</v>
      </c>
      <c r="CC32" s="1003"/>
      <c r="CD32" s="1003"/>
      <c r="CE32" s="1003"/>
      <c r="CF32" s="1003"/>
      <c r="CG32" s="1003"/>
      <c r="CH32" s="1003"/>
      <c r="CI32" s="1004"/>
      <c r="CJ32" s="1003"/>
      <c r="CK32" s="1005"/>
      <c r="CL32" s="1005"/>
      <c r="CM32" s="1006"/>
      <c r="CN32" s="1006"/>
      <c r="CO32" s="1006"/>
      <c r="CP32" s="1006"/>
      <c r="CQ32" s="1003"/>
      <c r="CR32" s="1007" t="s">
        <v>29</v>
      </c>
      <c r="CS32" s="1075"/>
      <c r="CT32" s="1075"/>
      <c r="CU32" s="1075"/>
      <c r="CV32" s="1075"/>
      <c r="CW32" s="1075"/>
      <c r="CX32" s="1075"/>
      <c r="CY32" s="1075"/>
      <c r="CZ32" s="1075"/>
      <c r="DA32" s="1076"/>
      <c r="DB32" s="99"/>
      <c r="DC32" s="85"/>
      <c r="DD32" s="85"/>
    </row>
    <row r="33" spans="2:144" ht="45" customHeight="1" thickBot="1" x14ac:dyDescent="0.4">
      <c r="E33" s="453"/>
      <c r="F33" s="453"/>
      <c r="G33" s="453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  <c r="AH33" s="457"/>
      <c r="AI33" s="457"/>
      <c r="AJ33" s="457"/>
      <c r="AK33" s="457"/>
      <c r="AL33" s="457"/>
      <c r="AM33" s="457"/>
      <c r="AN33" s="457"/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457"/>
      <c r="BC33" s="51"/>
      <c r="BE33" s="51"/>
      <c r="BF33" s="51"/>
      <c r="BG33" s="51"/>
      <c r="BH33" s="51"/>
      <c r="BI33" s="51"/>
      <c r="BM33" s="88" t="b">
        <f>AND(BO33&gt;=10,$BA$110&gt;=10,$BB$110&gt;=10)</f>
        <v>1</v>
      </c>
      <c r="BN33" s="92" t="str">
        <f>IF(BM33=TRUE,"O K","OVERLOAD")</f>
        <v>O K</v>
      </c>
      <c r="BO33" s="19">
        <f>+$E$20/(MAX(CB33,CQ33))</f>
        <v>48.757085155533417</v>
      </c>
      <c r="BP33" s="846" t="s">
        <v>123</v>
      </c>
      <c r="BQ33" s="1098"/>
      <c r="BR33" s="1099"/>
      <c r="BS33" s="1099"/>
      <c r="BT33" s="1099"/>
      <c r="BU33" s="1099"/>
      <c r="BV33" s="1099"/>
      <c r="BW33" s="1099"/>
      <c r="BX33" s="1099"/>
      <c r="BY33" s="1099"/>
      <c r="BZ33" s="1099"/>
      <c r="CA33" s="1099"/>
      <c r="CB33" s="1111">
        <f>+((D2-D3)/D2)*C7</f>
        <v>164.0787174721433</v>
      </c>
      <c r="CC33" s="1112"/>
      <c r="CD33" s="1008"/>
      <c r="CE33" s="1008"/>
      <c r="CF33" s="1008"/>
      <c r="CG33" s="1008"/>
      <c r="CH33" s="1008"/>
      <c r="CI33" s="1009"/>
      <c r="CJ33" s="1008"/>
      <c r="CK33" s="1010"/>
      <c r="CL33" s="1010"/>
      <c r="CM33" s="1011"/>
      <c r="CN33" s="1011"/>
      <c r="CO33" s="1011"/>
      <c r="CP33" s="1011"/>
      <c r="CQ33" s="1109">
        <f>+(D3/D2)*C7</f>
        <v>101.92128252785669</v>
      </c>
      <c r="CR33" s="1110"/>
      <c r="CS33" s="1077"/>
      <c r="CT33" s="1077"/>
      <c r="CU33" s="1077"/>
      <c r="CV33" s="1077"/>
      <c r="CW33" s="1077"/>
      <c r="CX33" s="1077"/>
      <c r="CY33" s="1077"/>
      <c r="CZ33" s="1077"/>
      <c r="DA33" s="1078"/>
      <c r="DB33" s="99"/>
      <c r="DC33" s="85"/>
      <c r="DD33" s="85"/>
    </row>
    <row r="34" spans="2:144" ht="15.95" hidden="1" customHeight="1" x14ac:dyDescent="0.35">
      <c r="E34" s="453"/>
      <c r="F34" s="453"/>
      <c r="G34" s="453"/>
      <c r="H34" s="457"/>
      <c r="I34" s="457"/>
      <c r="J34" s="457"/>
      <c r="K34" s="457"/>
      <c r="L34" s="457"/>
      <c r="M34" s="457"/>
      <c r="N34" s="457"/>
      <c r="O34" s="457"/>
      <c r="P34" s="457"/>
      <c r="Q34" s="457"/>
      <c r="R34" s="457"/>
      <c r="S34" s="457"/>
      <c r="T34" s="457"/>
      <c r="U34" s="457"/>
      <c r="V34" s="457"/>
      <c r="W34" s="457"/>
      <c r="X34" s="457"/>
      <c r="Y34" s="457"/>
      <c r="Z34" s="457"/>
      <c r="AA34" s="457"/>
      <c r="AB34" s="457"/>
      <c r="AC34" s="457"/>
      <c r="AD34" s="457"/>
      <c r="AE34" s="457"/>
      <c r="AF34" s="457"/>
      <c r="AG34" s="457"/>
      <c r="AH34" s="457"/>
      <c r="AI34" s="457"/>
      <c r="AJ34" s="457"/>
      <c r="AK34" s="457"/>
      <c r="AL34" s="457"/>
      <c r="AM34" s="457"/>
      <c r="AN34" s="457"/>
      <c r="AO34" s="457"/>
      <c r="AP34" s="457"/>
      <c r="AQ34" s="457"/>
      <c r="AR34" s="457"/>
      <c r="AS34" s="457"/>
      <c r="AT34" s="457"/>
      <c r="AU34" s="457"/>
      <c r="AV34" s="457"/>
      <c r="AW34" s="457"/>
      <c r="AX34" s="457"/>
      <c r="AY34" s="457"/>
      <c r="AZ34" s="457"/>
      <c r="BA34" s="457"/>
      <c r="BB34" s="457"/>
      <c r="BC34" s="51"/>
      <c r="BE34" s="51"/>
      <c r="BF34" s="51"/>
      <c r="BG34" s="51"/>
      <c r="BH34" s="51"/>
      <c r="BI34" s="51"/>
      <c r="BN34" s="94"/>
      <c r="BO34" s="18"/>
      <c r="BP34" s="103"/>
      <c r="BQ34" s="103"/>
      <c r="BR34" s="103"/>
      <c r="BS34" s="103"/>
      <c r="BT34" s="103"/>
      <c r="BU34" s="103"/>
      <c r="BV34" s="103"/>
      <c r="BW34" s="103"/>
      <c r="BX34" s="103"/>
      <c r="BY34" s="104"/>
      <c r="BZ34" s="104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3"/>
      <c r="CL34" s="105"/>
      <c r="CM34" s="105"/>
      <c r="CN34" s="106"/>
      <c r="CO34" s="107"/>
      <c r="CP34" s="107"/>
      <c r="CQ34" s="107"/>
      <c r="CR34" s="107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85"/>
      <c r="DD34" s="85"/>
    </row>
    <row r="35" spans="2:144" hidden="1" x14ac:dyDescent="0.25">
      <c r="B35" s="455"/>
      <c r="C35" s="455"/>
      <c r="D35" s="453"/>
      <c r="E35" s="453"/>
      <c r="F35" s="453"/>
      <c r="G35" s="453"/>
      <c r="H35" s="457"/>
      <c r="I35" s="457"/>
      <c r="J35" s="457"/>
      <c r="K35" s="457"/>
      <c r="L35" s="457"/>
      <c r="M35" s="457"/>
      <c r="N35" s="457"/>
      <c r="O35" s="457"/>
      <c r="P35" s="457"/>
      <c r="Q35" s="457"/>
      <c r="R35" s="457"/>
      <c r="S35" s="457"/>
      <c r="T35" s="457"/>
      <c r="U35" s="126"/>
      <c r="V35" s="457"/>
      <c r="W35" s="457"/>
      <c r="X35" s="457"/>
      <c r="Y35" s="457"/>
      <c r="Z35" s="457"/>
      <c r="AA35" s="457"/>
      <c r="AB35" s="126"/>
      <c r="AC35" s="126"/>
      <c r="AD35" s="126"/>
      <c r="AE35" s="126"/>
      <c r="AF35" s="457"/>
      <c r="AG35" s="457"/>
      <c r="AH35" s="457"/>
      <c r="AI35" s="457"/>
      <c r="AJ35" s="457"/>
      <c r="AK35" s="457"/>
      <c r="AL35" s="457"/>
      <c r="AM35" s="457"/>
      <c r="AN35" s="457"/>
      <c r="AO35" s="457"/>
      <c r="AP35" s="457"/>
      <c r="AQ35" s="457"/>
      <c r="AR35" s="457"/>
      <c r="AS35" s="457"/>
      <c r="AT35" s="457"/>
      <c r="AU35" s="457"/>
      <c r="AV35" s="457"/>
      <c r="AW35" s="457"/>
      <c r="AX35" s="457"/>
      <c r="AY35" s="457"/>
      <c r="AZ35" s="457"/>
      <c r="BA35" s="457"/>
      <c r="BB35" s="457"/>
      <c r="BC35" s="51"/>
      <c r="BE35" s="150"/>
      <c r="BF35" s="150"/>
      <c r="BG35" s="150"/>
      <c r="BH35" s="150"/>
      <c r="BN35" s="94"/>
    </row>
    <row r="36" spans="2:144" hidden="1" x14ac:dyDescent="0.25">
      <c r="B36" s="455"/>
      <c r="C36" s="455"/>
      <c r="D36" s="453"/>
      <c r="E36" s="453"/>
      <c r="F36" s="453"/>
      <c r="G36" s="453"/>
      <c r="H36" s="457"/>
      <c r="I36" s="457"/>
      <c r="J36" s="457"/>
      <c r="K36" s="457"/>
      <c r="L36" s="457"/>
      <c r="M36" s="457"/>
      <c r="N36" s="457"/>
      <c r="O36" s="457"/>
      <c r="P36" s="457"/>
      <c r="Q36" s="457"/>
      <c r="R36" s="457"/>
      <c r="S36" s="457"/>
      <c r="T36" s="457"/>
      <c r="U36" s="126"/>
      <c r="V36" s="457"/>
      <c r="W36" s="457"/>
      <c r="X36" s="457"/>
      <c r="Y36" s="457"/>
      <c r="Z36" s="457"/>
      <c r="AA36" s="457"/>
      <c r="AB36" s="126"/>
      <c r="AC36" s="126"/>
      <c r="AD36" s="126"/>
      <c r="AE36" s="126"/>
      <c r="AF36" s="457"/>
      <c r="AG36" s="457"/>
      <c r="AH36" s="457"/>
      <c r="AI36" s="457"/>
      <c r="AJ36" s="457"/>
      <c r="AK36" s="457"/>
      <c r="AL36" s="457"/>
      <c r="AM36" s="457"/>
      <c r="AN36" s="457"/>
      <c r="AO36" s="457"/>
      <c r="AP36" s="457"/>
      <c r="AQ36" s="457"/>
      <c r="AR36" s="457"/>
      <c r="AS36" s="457"/>
      <c r="AT36" s="457"/>
      <c r="AU36" s="457"/>
      <c r="AV36" s="457"/>
      <c r="AW36" s="457"/>
      <c r="AX36" s="457"/>
      <c r="AY36" s="457"/>
      <c r="AZ36" s="457"/>
      <c r="BA36" s="457"/>
      <c r="BB36" s="457"/>
      <c r="BC36" s="51"/>
      <c r="BE36" s="150"/>
      <c r="BF36" s="150"/>
      <c r="BG36" s="150"/>
      <c r="BH36" s="150"/>
      <c r="BN36" s="94"/>
    </row>
    <row r="37" spans="2:144" ht="23.25" hidden="1" x14ac:dyDescent="0.35">
      <c r="B37" s="455"/>
      <c r="C37" s="455"/>
      <c r="D37" s="453"/>
      <c r="E37" s="453"/>
      <c r="F37" s="453"/>
      <c r="G37" s="453"/>
      <c r="H37" s="457"/>
      <c r="I37" s="457"/>
      <c r="J37" s="457"/>
      <c r="K37" s="457"/>
      <c r="L37" s="457"/>
      <c r="M37" s="457"/>
      <c r="N37" s="457"/>
      <c r="O37" s="457"/>
      <c r="P37" s="457"/>
      <c r="Q37" s="457"/>
      <c r="R37" s="457"/>
      <c r="S37" s="457"/>
      <c r="T37" s="457"/>
      <c r="U37" s="126"/>
      <c r="V37" s="457"/>
      <c r="W37" s="457"/>
      <c r="X37" s="457"/>
      <c r="Y37" s="457"/>
      <c r="Z37" s="457"/>
      <c r="AA37" s="457"/>
      <c r="AB37" s="126"/>
      <c r="AC37" s="126"/>
      <c r="AD37" s="126"/>
      <c r="AE37" s="126"/>
      <c r="AF37" s="457"/>
      <c r="AG37" s="457"/>
      <c r="AH37" s="457"/>
      <c r="AI37" s="457"/>
      <c r="AJ37" s="457"/>
      <c r="AK37" s="457"/>
      <c r="AL37" s="457"/>
      <c r="AM37" s="457"/>
      <c r="AN37" s="457"/>
      <c r="AO37" s="457"/>
      <c r="AP37" s="457"/>
      <c r="AQ37" s="457"/>
      <c r="AR37" s="457"/>
      <c r="AS37" s="457"/>
      <c r="AT37" s="457"/>
      <c r="AU37" s="457"/>
      <c r="AV37" s="457"/>
      <c r="AW37" s="457"/>
      <c r="AX37" s="457"/>
      <c r="AY37" s="457"/>
      <c r="AZ37" s="457"/>
      <c r="BA37" s="457"/>
      <c r="BB37" s="457"/>
      <c r="BC37" s="51"/>
      <c r="BE37" s="150"/>
      <c r="BF37" s="150"/>
      <c r="BG37" s="150"/>
      <c r="BH37" s="150"/>
      <c r="BN37" s="94"/>
      <c r="BO37" s="17"/>
      <c r="BP37" s="193"/>
      <c r="BQ37" s="194"/>
      <c r="BR37" s="194"/>
      <c r="BS37" s="194"/>
      <c r="BT37" s="194"/>
      <c r="BU37" s="194"/>
      <c r="BV37" s="194"/>
      <c r="BW37" s="194"/>
      <c r="BX37" s="194"/>
      <c r="BY37" s="195"/>
      <c r="BZ37" s="195"/>
      <c r="CA37" s="196"/>
      <c r="CB37" s="196"/>
      <c r="CC37" s="196"/>
      <c r="CD37" s="196"/>
      <c r="CE37" s="196"/>
      <c r="CF37" s="196"/>
      <c r="CG37" s="196"/>
      <c r="CH37" s="196"/>
      <c r="CI37" s="106"/>
      <c r="CJ37" s="105"/>
      <c r="CK37" s="197"/>
      <c r="CL37" s="197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194"/>
      <c r="CX37" s="194"/>
      <c r="CY37" s="194"/>
      <c r="CZ37" s="194"/>
      <c r="DA37" s="194"/>
      <c r="DB37" s="198"/>
      <c r="DC37" s="194"/>
      <c r="DD37" s="194"/>
    </row>
    <row r="38" spans="2:144" ht="24" hidden="1" thickBot="1" x14ac:dyDescent="0.4">
      <c r="B38" s="455"/>
      <c r="C38" s="455"/>
      <c r="D38" s="453"/>
      <c r="E38" s="453"/>
      <c r="F38" s="453"/>
      <c r="G38" s="453"/>
      <c r="H38" s="457"/>
      <c r="I38" s="457"/>
      <c r="J38" s="457"/>
      <c r="K38" s="457"/>
      <c r="L38" s="457"/>
      <c r="M38" s="457"/>
      <c r="N38" s="457"/>
      <c r="O38" s="457"/>
      <c r="P38" s="457"/>
      <c r="Q38" s="457"/>
      <c r="R38" s="457"/>
      <c r="S38" s="457"/>
      <c r="T38" s="457"/>
      <c r="U38" s="126"/>
      <c r="V38" s="457"/>
      <c r="W38" s="457"/>
      <c r="X38" s="457"/>
      <c r="Y38" s="457"/>
      <c r="Z38" s="457"/>
      <c r="AA38" s="457"/>
      <c r="AB38" s="126"/>
      <c r="AC38" s="126"/>
      <c r="AD38" s="126"/>
      <c r="AE38" s="126"/>
      <c r="AF38" s="457"/>
      <c r="AG38" s="457"/>
      <c r="AH38" s="457"/>
      <c r="AI38" s="457"/>
      <c r="AJ38" s="457"/>
      <c r="AK38" s="457"/>
      <c r="AL38" s="457"/>
      <c r="AM38" s="457"/>
      <c r="AN38" s="457"/>
      <c r="AO38" s="457"/>
      <c r="AP38" s="457"/>
      <c r="AQ38" s="457"/>
      <c r="AR38" s="457"/>
      <c r="AS38" s="457"/>
      <c r="AT38" s="457"/>
      <c r="AU38" s="457"/>
      <c r="AV38" s="457"/>
      <c r="AW38" s="457"/>
      <c r="AX38" s="457"/>
      <c r="AY38" s="457"/>
      <c r="AZ38" s="457"/>
      <c r="BA38" s="457"/>
      <c r="BB38" s="457"/>
      <c r="BC38" s="51"/>
      <c r="BE38" s="150"/>
      <c r="BF38" s="150"/>
      <c r="BG38" s="150"/>
      <c r="BH38" s="150"/>
      <c r="BN38" s="94"/>
      <c r="BO38" s="17"/>
      <c r="BP38" s="193"/>
      <c r="BQ38" s="194"/>
      <c r="BR38" s="194"/>
      <c r="BS38" s="194"/>
      <c r="BT38" s="194"/>
      <c r="BU38" s="194"/>
      <c r="BV38" s="194"/>
      <c r="BW38" s="194"/>
      <c r="BX38" s="194"/>
      <c r="BY38" s="195"/>
      <c r="BZ38" s="195"/>
      <c r="CA38" s="196"/>
      <c r="CB38" s="196"/>
      <c r="CC38" s="196"/>
      <c r="CD38" s="196"/>
      <c r="CE38" s="196"/>
      <c r="CF38" s="196"/>
      <c r="CG38" s="196"/>
      <c r="CH38" s="196"/>
      <c r="CI38" s="106"/>
      <c r="CJ38" s="105"/>
      <c r="CK38" s="197"/>
      <c r="CL38" s="197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194"/>
      <c r="CX38" s="194"/>
      <c r="CY38" s="194"/>
      <c r="CZ38" s="194"/>
      <c r="DA38" s="194"/>
      <c r="DB38" s="194"/>
      <c r="DC38" s="194"/>
      <c r="DD38" s="194"/>
    </row>
    <row r="39" spans="2:144" ht="24" hidden="1" thickBot="1" x14ac:dyDescent="0.4">
      <c r="B39" s="455"/>
      <c r="C39" s="455"/>
      <c r="D39" s="453"/>
      <c r="E39" s="453"/>
      <c r="F39" s="453"/>
      <c r="G39" s="453"/>
      <c r="H39" s="457"/>
      <c r="I39" s="457"/>
      <c r="J39" s="457"/>
      <c r="K39" s="457"/>
      <c r="L39" s="457"/>
      <c r="M39" s="457"/>
      <c r="N39" s="457"/>
      <c r="O39" s="457"/>
      <c r="P39" s="457"/>
      <c r="Q39" s="457"/>
      <c r="R39" s="457"/>
      <c r="S39" s="457"/>
      <c r="T39" s="457"/>
      <c r="U39" s="126"/>
      <c r="V39" s="457"/>
      <c r="W39" s="457"/>
      <c r="X39" s="457"/>
      <c r="Y39" s="457"/>
      <c r="Z39" s="457"/>
      <c r="AA39" s="457"/>
      <c r="AB39" s="126"/>
      <c r="AC39" s="126"/>
      <c r="AD39" s="126"/>
      <c r="AE39" s="126"/>
      <c r="AF39" s="457"/>
      <c r="AG39" s="457"/>
      <c r="AH39" s="457"/>
      <c r="AI39" s="457"/>
      <c r="AJ39" s="457"/>
      <c r="AK39" s="457"/>
      <c r="AL39" s="457"/>
      <c r="AM39" s="457"/>
      <c r="AN39" s="457"/>
      <c r="AO39" s="457"/>
      <c r="AP39" s="457"/>
      <c r="AQ39" s="457"/>
      <c r="AR39" s="457"/>
      <c r="AS39" s="457"/>
      <c r="AT39" s="457"/>
      <c r="AU39" s="457"/>
      <c r="AV39" s="457"/>
      <c r="AW39" s="457"/>
      <c r="AX39" s="457"/>
      <c r="AY39" s="457"/>
      <c r="AZ39" s="457"/>
      <c r="BA39" s="457"/>
      <c r="BB39" s="457"/>
      <c r="BC39" s="51"/>
      <c r="BE39" s="150"/>
      <c r="BF39" s="150"/>
      <c r="BG39" s="150"/>
      <c r="BH39" s="150"/>
      <c r="BN39" s="94"/>
      <c r="BO39" s="17"/>
      <c r="BP39" s="193"/>
      <c r="BQ39" s="194"/>
      <c r="BR39" s="194"/>
      <c r="BS39" s="194"/>
      <c r="BT39" s="194"/>
      <c r="BU39" s="194"/>
      <c r="BV39" s="194"/>
      <c r="BW39" s="194"/>
      <c r="BX39" s="194"/>
      <c r="BY39" s="195"/>
      <c r="BZ39" s="195"/>
      <c r="CA39" s="199">
        <v>16</v>
      </c>
      <c r="CB39" s="196"/>
      <c r="CC39" s="196"/>
      <c r="CD39" s="196"/>
      <c r="CE39" s="196"/>
      <c r="CF39" s="196"/>
      <c r="CG39" s="196"/>
      <c r="CH39" s="196"/>
      <c r="CI39" s="106"/>
      <c r="CJ39" s="105"/>
      <c r="CK39" s="197"/>
      <c r="CL39" s="197"/>
      <c r="CM39" s="99"/>
      <c r="CN39" s="99"/>
      <c r="CO39" s="99"/>
      <c r="CP39" s="129" t="b">
        <f>IF(CQ57=27,15)</f>
        <v>0</v>
      </c>
      <c r="CQ39" s="200"/>
      <c r="CR39" s="115" t="b">
        <f>IF(CQ57=27,17)</f>
        <v>0</v>
      </c>
      <c r="CS39" s="99"/>
      <c r="CT39" s="99"/>
      <c r="CU39" s="99"/>
      <c r="CV39" s="99"/>
      <c r="CW39" s="194"/>
      <c r="CX39" s="194"/>
      <c r="CY39" s="194"/>
      <c r="CZ39" s="194"/>
      <c r="DA39" s="194"/>
      <c r="DB39" s="194"/>
      <c r="DC39" s="194"/>
      <c r="DD39" s="194"/>
      <c r="DG39" s="1088"/>
      <c r="DH39" s="1088"/>
      <c r="DI39" s="82"/>
      <c r="DJ39" s="82"/>
      <c r="DK39" s="83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5"/>
      <c r="EF39" s="85"/>
      <c r="EG39" s="85"/>
      <c r="EH39" s="85"/>
      <c r="EI39" s="85"/>
      <c r="EJ39" s="85"/>
      <c r="EK39" s="85"/>
      <c r="EL39" s="85"/>
      <c r="EM39" s="79"/>
      <c r="EN39" s="79"/>
    </row>
    <row r="40" spans="2:144" ht="24" hidden="1" thickBot="1" x14ac:dyDescent="0.4">
      <c r="B40" s="69"/>
      <c r="C40" s="455"/>
      <c r="D40" s="97"/>
      <c r="E40" s="69"/>
      <c r="F40" s="97"/>
      <c r="G40" s="453"/>
      <c r="H40" s="457"/>
      <c r="I40" s="457"/>
      <c r="J40" s="457"/>
      <c r="K40" s="457"/>
      <c r="L40" s="457"/>
      <c r="M40" s="457"/>
      <c r="N40" s="457"/>
      <c r="O40" s="457"/>
      <c r="P40" s="457"/>
      <c r="Q40" s="457"/>
      <c r="R40" s="457"/>
      <c r="S40" s="457"/>
      <c r="T40" s="457"/>
      <c r="U40" s="126"/>
      <c r="V40" s="457"/>
      <c r="W40" s="457"/>
      <c r="X40" s="457"/>
      <c r="Y40" s="457"/>
      <c r="Z40" s="457"/>
      <c r="AA40" s="457"/>
      <c r="AB40" s="126"/>
      <c r="AC40" s="126"/>
      <c r="AD40" s="126"/>
      <c r="AE40" s="126"/>
      <c r="AF40" s="457"/>
      <c r="AG40" s="457"/>
      <c r="AH40" s="457"/>
      <c r="AI40" s="457"/>
      <c r="AJ40" s="457"/>
      <c r="AK40" s="457"/>
      <c r="AL40" s="457"/>
      <c r="AM40" s="457"/>
      <c r="AN40" s="457"/>
      <c r="AO40" s="457"/>
      <c r="AP40" s="457"/>
      <c r="AQ40" s="457"/>
      <c r="AR40" s="457"/>
      <c r="AS40" s="457"/>
      <c r="AT40" s="457"/>
      <c r="AU40" s="457"/>
      <c r="AV40" s="457"/>
      <c r="AW40" s="457"/>
      <c r="AX40" s="457"/>
      <c r="AY40" s="457"/>
      <c r="AZ40" s="457"/>
      <c r="BA40" s="457"/>
      <c r="BB40" s="457"/>
      <c r="BC40" s="51"/>
      <c r="BE40" s="150"/>
      <c r="BF40" s="150"/>
      <c r="BG40" s="150"/>
      <c r="BH40" s="150"/>
      <c r="BN40" s="94"/>
      <c r="BO40" s="17"/>
      <c r="BP40" s="193"/>
      <c r="BQ40" s="194"/>
      <c r="BR40" s="194"/>
      <c r="BS40" s="194"/>
      <c r="BT40" s="194"/>
      <c r="BU40" s="194"/>
      <c r="BV40" s="194"/>
      <c r="BW40" s="194"/>
      <c r="BX40" s="194"/>
      <c r="BY40" s="195"/>
      <c r="BZ40" s="195"/>
      <c r="CA40" s="199">
        <v>15</v>
      </c>
      <c r="CB40" s="196"/>
      <c r="CC40" s="196"/>
      <c r="CD40" s="196"/>
      <c r="CE40" s="196"/>
      <c r="CF40" s="196"/>
      <c r="CG40" s="196"/>
      <c r="CH40" s="196"/>
      <c r="CI40" s="106"/>
      <c r="CJ40" s="105"/>
      <c r="CK40" s="197"/>
      <c r="CL40" s="197"/>
      <c r="CM40" s="99"/>
      <c r="CN40" s="129" t="b">
        <f>IF(CP57=26,13)</f>
        <v>0</v>
      </c>
      <c r="CO40" s="200"/>
      <c r="CP40" s="200"/>
      <c r="CQ40" s="200"/>
      <c r="CR40" s="115" t="b">
        <f>IF(CP57=26,17)</f>
        <v>0</v>
      </c>
      <c r="CS40" s="99"/>
      <c r="CT40" s="99"/>
      <c r="CU40" s="99"/>
      <c r="CV40" s="99"/>
      <c r="CW40" s="194"/>
      <c r="CX40" s="194"/>
      <c r="CY40" s="194"/>
      <c r="CZ40" s="194"/>
      <c r="DA40" s="194"/>
      <c r="DB40" s="194"/>
      <c r="DC40" s="194"/>
      <c r="DD40" s="194"/>
      <c r="EK40" s="85"/>
      <c r="EL40" s="85"/>
    </row>
    <row r="41" spans="2:144" ht="30.75" hidden="1" thickBot="1" x14ac:dyDescent="0.45">
      <c r="B41" s="72"/>
      <c r="C41" s="455"/>
      <c r="D41" s="97"/>
      <c r="E41" s="73"/>
      <c r="F41" s="97"/>
      <c r="H41" s="457"/>
      <c r="I41" s="457"/>
      <c r="J41" s="457"/>
      <c r="K41" s="457"/>
      <c r="L41" s="457"/>
      <c r="M41" s="457"/>
      <c r="N41" s="457"/>
      <c r="O41" s="457"/>
      <c r="P41" s="457"/>
      <c r="Q41" s="457"/>
      <c r="R41" s="457"/>
      <c r="S41" s="457"/>
      <c r="T41" s="457"/>
      <c r="U41" s="126"/>
      <c r="V41" s="457"/>
      <c r="W41" s="457"/>
      <c r="X41" s="457"/>
      <c r="Y41" s="457"/>
      <c r="Z41" s="457"/>
      <c r="AA41" s="457"/>
      <c r="AB41" s="126"/>
      <c r="AC41" s="126"/>
      <c r="AD41" s="126"/>
      <c r="AE41" s="126"/>
      <c r="AF41" s="457"/>
      <c r="AG41" s="457"/>
      <c r="AH41" s="457"/>
      <c r="AI41" s="457"/>
      <c r="AJ41" s="457"/>
      <c r="AK41" s="457"/>
      <c r="AL41" s="457"/>
      <c r="AM41" s="457"/>
      <c r="AN41" s="457"/>
      <c r="AO41" s="457"/>
      <c r="AP41" s="457"/>
      <c r="AQ41" s="457"/>
      <c r="AR41" s="457"/>
      <c r="AS41" s="457"/>
      <c r="AT41" s="457"/>
      <c r="AU41" s="457"/>
      <c r="AV41" s="457"/>
      <c r="AW41" s="457"/>
      <c r="AX41" s="457"/>
      <c r="AY41" s="457"/>
      <c r="AZ41" s="457"/>
      <c r="BA41" s="457"/>
      <c r="BB41" s="457"/>
      <c r="BC41" s="51"/>
      <c r="BE41" s="150"/>
      <c r="BF41" s="150"/>
      <c r="BG41" s="150"/>
      <c r="BH41" s="150"/>
      <c r="BN41" s="94"/>
      <c r="BO41" s="17"/>
      <c r="BP41" s="193"/>
      <c r="BQ41" s="194"/>
      <c r="BR41" s="194"/>
      <c r="BS41" s="194"/>
      <c r="BT41" s="194"/>
      <c r="BU41" s="194"/>
      <c r="BV41" s="194"/>
      <c r="BW41" s="194"/>
      <c r="BX41" s="194"/>
      <c r="BY41" s="195"/>
      <c r="BZ41" s="195"/>
      <c r="CA41" s="199">
        <v>14</v>
      </c>
      <c r="CB41" s="196"/>
      <c r="CC41" s="196"/>
      <c r="CD41" s="196"/>
      <c r="CE41" s="196"/>
      <c r="CF41" s="196"/>
      <c r="CG41" s="196"/>
      <c r="CH41" s="196"/>
      <c r="CI41" s="106"/>
      <c r="CJ41" s="105"/>
      <c r="CK41" s="197"/>
      <c r="CL41" s="129" t="b">
        <f>IF(CO57=25,11)</f>
        <v>0</v>
      </c>
      <c r="CM41" s="200"/>
      <c r="CN41" s="201"/>
      <c r="CO41" s="201"/>
      <c r="CP41" s="201"/>
      <c r="CQ41" s="201"/>
      <c r="CR41" s="136" t="b">
        <f>IF(CO57=25,17)</f>
        <v>0</v>
      </c>
      <c r="CS41" s="99"/>
      <c r="CT41" s="99"/>
      <c r="CU41" s="99"/>
      <c r="CV41" s="99"/>
      <c r="CW41" s="194"/>
      <c r="CX41" s="194"/>
      <c r="CY41" s="194"/>
      <c r="CZ41" s="194"/>
      <c r="DA41" s="194"/>
      <c r="DB41" s="194"/>
      <c r="DC41" s="194"/>
      <c r="DD41" s="194"/>
      <c r="EK41" s="85"/>
      <c r="EL41" s="85"/>
    </row>
    <row r="42" spans="2:144" ht="21" hidden="1" thickBot="1" x14ac:dyDescent="0.35">
      <c r="B42" s="550"/>
      <c r="C42" s="550"/>
      <c r="D42" s="550"/>
      <c r="E42" s="550"/>
      <c r="F42" s="97"/>
      <c r="H42" s="457"/>
      <c r="I42" s="457"/>
      <c r="J42" s="457"/>
      <c r="K42" s="457"/>
      <c r="L42" s="457"/>
      <c r="M42" s="457"/>
      <c r="N42" s="457"/>
      <c r="O42" s="457"/>
      <c r="P42" s="457"/>
      <c r="Q42" s="457"/>
      <c r="R42" s="457"/>
      <c r="S42" s="457"/>
      <c r="T42" s="457"/>
      <c r="U42" s="126"/>
      <c r="V42" s="457"/>
      <c r="W42" s="457"/>
      <c r="X42" s="457"/>
      <c r="Y42" s="457"/>
      <c r="Z42" s="457"/>
      <c r="AA42" s="457"/>
      <c r="AB42" s="126"/>
      <c r="AC42" s="126"/>
      <c r="AD42" s="126"/>
      <c r="AE42" s="126"/>
      <c r="AF42" s="457"/>
      <c r="AG42" s="457"/>
      <c r="AH42" s="457"/>
      <c r="AI42" s="457"/>
      <c r="AJ42" s="457"/>
      <c r="AK42" s="457"/>
      <c r="AL42" s="457"/>
      <c r="AM42" s="457"/>
      <c r="AN42" s="457"/>
      <c r="AO42" s="457"/>
      <c r="AP42" s="457"/>
      <c r="AQ42" s="457"/>
      <c r="AR42" s="457"/>
      <c r="AS42" s="457"/>
      <c r="AT42" s="457"/>
      <c r="AU42" s="457"/>
      <c r="AV42" s="457"/>
      <c r="AW42" s="457"/>
      <c r="AX42" s="457"/>
      <c r="AY42" s="457"/>
      <c r="AZ42" s="457"/>
      <c r="BA42" s="457"/>
      <c r="BB42" s="457"/>
      <c r="BC42" s="51"/>
      <c r="BE42" s="150"/>
      <c r="BF42" s="150"/>
      <c r="BG42" s="150"/>
      <c r="BH42" s="150"/>
      <c r="BN42" s="94"/>
      <c r="BO42" s="150"/>
      <c r="BP42" s="193"/>
      <c r="BQ42" s="194"/>
      <c r="BR42" s="194"/>
      <c r="BS42" s="194"/>
      <c r="BT42" s="194"/>
      <c r="BU42" s="194"/>
      <c r="BV42" s="194"/>
      <c r="BW42" s="194"/>
      <c r="BX42" s="194"/>
      <c r="CA42" s="199">
        <v>13</v>
      </c>
      <c r="CB42" s="194"/>
      <c r="CC42" s="193"/>
      <c r="CD42" s="193"/>
      <c r="CE42" s="193"/>
      <c r="CF42" s="193"/>
      <c r="CG42" s="193"/>
      <c r="CH42" s="193"/>
      <c r="CI42" s="193"/>
      <c r="CJ42" s="129" t="b">
        <f>IF(CN57=24,9)</f>
        <v>0</v>
      </c>
      <c r="CK42" s="203"/>
      <c r="CL42" s="204"/>
      <c r="CM42" s="134"/>
      <c r="CN42" s="204"/>
      <c r="CO42" s="134"/>
      <c r="CP42" s="134"/>
      <c r="CQ42" s="133"/>
      <c r="CR42" s="136" t="b">
        <f>IF(CN57=24,17)</f>
        <v>0</v>
      </c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EK42" s="85"/>
      <c r="EL42" s="85"/>
    </row>
    <row r="43" spans="2:144" ht="21" hidden="1" thickBot="1" x14ac:dyDescent="0.35">
      <c r="B43" s="551"/>
      <c r="C43" s="552"/>
      <c r="D43" s="551"/>
      <c r="E43" s="551"/>
      <c r="F43" s="97"/>
      <c r="G43" s="453"/>
      <c r="H43" s="457"/>
      <c r="I43" s="457"/>
      <c r="J43" s="457"/>
      <c r="K43" s="457"/>
      <c r="L43" s="457"/>
      <c r="M43" s="457"/>
      <c r="N43" s="457"/>
      <c r="O43" s="457"/>
      <c r="P43" s="457"/>
      <c r="Q43" s="457"/>
      <c r="R43" s="457"/>
      <c r="S43" s="457"/>
      <c r="T43" s="457"/>
      <c r="U43" s="126"/>
      <c r="V43" s="457"/>
      <c r="W43" s="457"/>
      <c r="X43" s="457"/>
      <c r="Y43" s="457"/>
      <c r="Z43" s="457"/>
      <c r="AA43" s="457"/>
      <c r="AB43" s="126"/>
      <c r="AC43" s="126"/>
      <c r="AD43" s="126"/>
      <c r="AE43" s="126"/>
      <c r="AF43" s="457"/>
      <c r="AG43" s="457"/>
      <c r="AH43" s="457"/>
      <c r="AI43" s="457"/>
      <c r="AJ43" s="457"/>
      <c r="AK43" s="457"/>
      <c r="AL43" s="457"/>
      <c r="AM43" s="457"/>
      <c r="AN43" s="457"/>
      <c r="AO43" s="457"/>
      <c r="AP43" s="457"/>
      <c r="AQ43" s="457"/>
      <c r="AR43" s="457"/>
      <c r="AS43" s="457"/>
      <c r="AT43" s="457"/>
      <c r="AU43" s="457"/>
      <c r="AV43" s="457"/>
      <c r="AW43" s="457"/>
      <c r="AX43" s="457"/>
      <c r="AY43" s="457"/>
      <c r="AZ43" s="457"/>
      <c r="BA43" s="457"/>
      <c r="BB43" s="457"/>
      <c r="BC43" s="51"/>
      <c r="BE43" s="150"/>
      <c r="BF43" s="150"/>
      <c r="BG43" s="150"/>
      <c r="BH43" s="150"/>
      <c r="BN43" s="94"/>
      <c r="BO43" s="150"/>
      <c r="BP43" s="193"/>
      <c r="BQ43" s="193"/>
      <c r="BR43" s="194"/>
      <c r="BS43" s="193"/>
      <c r="BT43" s="193"/>
      <c r="BU43" s="193"/>
      <c r="CA43" s="199">
        <v>12</v>
      </c>
      <c r="CB43" s="194"/>
      <c r="CC43" s="193"/>
      <c r="CD43" s="193"/>
      <c r="CE43" s="193"/>
      <c r="CF43" s="193"/>
      <c r="CG43" s="193"/>
      <c r="CH43" s="129" t="b">
        <f>IF(CM57=23,7)</f>
        <v>0</v>
      </c>
      <c r="CI43" s="203"/>
      <c r="CJ43" s="203"/>
      <c r="CK43" s="130"/>
      <c r="CL43" s="203"/>
      <c r="CM43" s="203"/>
      <c r="CN43" s="203"/>
      <c r="CO43" s="130"/>
      <c r="CP43" s="130"/>
      <c r="CQ43" s="123"/>
      <c r="CR43" s="115" t="b">
        <f>IF(CM57=23,17)</f>
        <v>0</v>
      </c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EK43" s="85"/>
      <c r="EL43" s="85"/>
    </row>
    <row r="44" spans="2:144" ht="21" hidden="1" thickBot="1" x14ac:dyDescent="0.35">
      <c r="B44" s="455"/>
      <c r="C44" s="455"/>
      <c r="D44" s="97"/>
      <c r="E44" s="97"/>
      <c r="F44" s="97"/>
      <c r="G44" s="453"/>
      <c r="H44" s="457"/>
      <c r="I44" s="457"/>
      <c r="J44" s="457"/>
      <c r="K44" s="457"/>
      <c r="L44" s="457"/>
      <c r="M44" s="457"/>
      <c r="N44" s="457"/>
      <c r="O44" s="457"/>
      <c r="P44" s="457"/>
      <c r="Q44" s="457"/>
      <c r="R44" s="457"/>
      <c r="S44" s="457"/>
      <c r="T44" s="457"/>
      <c r="U44" s="126"/>
      <c r="V44" s="457"/>
      <c r="W44" s="457"/>
      <c r="X44" s="457"/>
      <c r="Y44" s="457"/>
      <c r="Z44" s="457"/>
      <c r="AA44" s="457"/>
      <c r="AB44" s="126"/>
      <c r="AC44" s="126"/>
      <c r="AD44" s="126"/>
      <c r="AE44" s="126"/>
      <c r="AF44" s="457"/>
      <c r="AG44" s="457"/>
      <c r="AH44" s="457"/>
      <c r="AI44" s="457"/>
      <c r="AJ44" s="457"/>
      <c r="AK44" s="457"/>
      <c r="AL44" s="457"/>
      <c r="AM44" s="457"/>
      <c r="AN44" s="457"/>
      <c r="AO44" s="457"/>
      <c r="AP44" s="457"/>
      <c r="AQ44" s="457"/>
      <c r="AR44" s="457"/>
      <c r="AS44" s="457"/>
      <c r="AT44" s="457"/>
      <c r="AU44" s="457"/>
      <c r="AV44" s="457"/>
      <c r="AW44" s="457"/>
      <c r="AX44" s="457"/>
      <c r="AY44" s="457"/>
      <c r="AZ44" s="457"/>
      <c r="BA44" s="457"/>
      <c r="BB44" s="457"/>
      <c r="BC44" s="51"/>
      <c r="BE44" s="150"/>
      <c r="BF44" s="150"/>
      <c r="BG44" s="150"/>
      <c r="BH44" s="150"/>
      <c r="BN44" s="94"/>
      <c r="BO44" s="150"/>
      <c r="BP44" s="193"/>
      <c r="BQ44" s="193"/>
      <c r="BR44" s="194"/>
      <c r="BS44" s="193"/>
      <c r="BT44" s="193"/>
      <c r="BU44" s="193"/>
      <c r="CA44" s="199">
        <v>11</v>
      </c>
      <c r="CB44" s="194"/>
      <c r="CC44" s="193"/>
      <c r="CD44" s="193"/>
      <c r="CE44" s="193"/>
      <c r="CF44" s="129" t="b">
        <f>IF(CL57=22,5)</f>
        <v>0</v>
      </c>
      <c r="CG44" s="203"/>
      <c r="CH44" s="203"/>
      <c r="CI44" s="130"/>
      <c r="CJ44" s="203"/>
      <c r="CK44" s="130"/>
      <c r="CL44" s="203"/>
      <c r="CM44" s="130"/>
      <c r="CN44" s="203"/>
      <c r="CO44" s="130"/>
      <c r="CP44" s="130"/>
      <c r="CQ44" s="123"/>
      <c r="CR44" s="115" t="b">
        <f>IF(CL57=22,17)</f>
        <v>0</v>
      </c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G44" s="119"/>
      <c r="DH44" s="119"/>
      <c r="DI44" s="119"/>
      <c r="DJ44" s="119"/>
      <c r="DK44" s="119"/>
      <c r="DL44" s="120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20"/>
      <c r="EE44" s="85"/>
      <c r="EF44" s="85"/>
      <c r="EG44" s="85"/>
      <c r="EH44" s="85"/>
      <c r="EI44" s="85"/>
      <c r="EJ44" s="85"/>
      <c r="EK44" s="85"/>
      <c r="EL44" s="85"/>
    </row>
    <row r="45" spans="2:144" ht="21" hidden="1" thickBot="1" x14ac:dyDescent="0.35">
      <c r="B45" s="553"/>
      <c r="C45" s="455"/>
      <c r="D45" s="554"/>
      <c r="E45" s="555"/>
      <c r="F45" s="453"/>
      <c r="G45" s="453"/>
      <c r="H45" s="457"/>
      <c r="I45" s="457"/>
      <c r="J45" s="457"/>
      <c r="K45" s="457"/>
      <c r="L45" s="457"/>
      <c r="M45" s="457"/>
      <c r="N45" s="457"/>
      <c r="O45" s="457"/>
      <c r="P45" s="457"/>
      <c r="Q45" s="457"/>
      <c r="R45" s="457"/>
      <c r="S45" s="457"/>
      <c r="T45" s="457"/>
      <c r="U45" s="126"/>
      <c r="V45" s="457"/>
      <c r="W45" s="457"/>
      <c r="X45" s="457"/>
      <c r="Y45" s="457"/>
      <c r="Z45" s="457"/>
      <c r="AA45" s="457"/>
      <c r="AB45" s="126"/>
      <c r="AC45" s="126"/>
      <c r="AD45" s="126"/>
      <c r="AE45" s="126"/>
      <c r="AF45" s="457"/>
      <c r="AG45" s="457"/>
      <c r="AH45" s="457"/>
      <c r="AI45" s="457"/>
      <c r="AJ45" s="457"/>
      <c r="AK45" s="457"/>
      <c r="AL45" s="457"/>
      <c r="AM45" s="457"/>
      <c r="AN45" s="457"/>
      <c r="AO45" s="457"/>
      <c r="AP45" s="457"/>
      <c r="AQ45" s="457"/>
      <c r="AR45" s="457"/>
      <c r="AS45" s="457"/>
      <c r="AT45" s="457"/>
      <c r="AU45" s="457"/>
      <c r="AV45" s="457"/>
      <c r="AW45" s="457"/>
      <c r="AX45" s="457"/>
      <c r="AY45" s="457"/>
      <c r="AZ45" s="457"/>
      <c r="BA45" s="457"/>
      <c r="BB45" s="457"/>
      <c r="BC45" s="51"/>
      <c r="BE45" s="150"/>
      <c r="BF45" s="150"/>
      <c r="BG45" s="150"/>
      <c r="BH45" s="150"/>
      <c r="BN45" s="94"/>
      <c r="BO45" s="150"/>
      <c r="BP45" s="193"/>
      <c r="BQ45" s="193"/>
      <c r="BR45" s="194"/>
      <c r="BS45" s="193"/>
      <c r="BT45" s="193"/>
      <c r="BU45" s="193"/>
      <c r="CA45" s="199">
        <v>10</v>
      </c>
      <c r="CB45" s="194"/>
      <c r="CC45" s="193"/>
      <c r="CD45" s="129" t="b">
        <f>IF(CK57=21,3)</f>
        <v>0</v>
      </c>
      <c r="CE45" s="203"/>
      <c r="CF45" s="203"/>
      <c r="CG45" s="130"/>
      <c r="CH45" s="130"/>
      <c r="CI45" s="130"/>
      <c r="CJ45" s="203"/>
      <c r="CK45" s="203"/>
      <c r="CL45" s="203"/>
      <c r="CM45" s="130"/>
      <c r="CN45" s="203"/>
      <c r="CO45" s="130"/>
      <c r="CP45" s="130"/>
      <c r="CQ45" s="123"/>
      <c r="CR45" s="115" t="b">
        <f>IF(CK57=21,17)</f>
        <v>0</v>
      </c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G45" s="119"/>
      <c r="DH45" s="119"/>
      <c r="DI45" s="119"/>
      <c r="DJ45" s="119"/>
      <c r="DK45" s="119"/>
      <c r="DL45" s="120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20"/>
      <c r="EE45" s="85"/>
      <c r="EF45" s="85"/>
      <c r="EG45" s="85"/>
      <c r="EH45" s="85"/>
      <c r="EI45" s="85"/>
      <c r="EJ45" s="85"/>
      <c r="EK45" s="85"/>
      <c r="EL45" s="85"/>
    </row>
    <row r="46" spans="2:144" ht="21" hidden="1" thickBot="1" x14ac:dyDescent="0.35">
      <c r="B46" s="551"/>
      <c r="C46" s="455"/>
      <c r="D46" s="551"/>
      <c r="E46" s="22"/>
      <c r="F46" s="453"/>
      <c r="G46" s="453"/>
      <c r="H46" s="457"/>
      <c r="I46" s="457"/>
      <c r="J46" s="457"/>
      <c r="K46" s="457"/>
      <c r="L46" s="457"/>
      <c r="M46" s="457"/>
      <c r="N46" s="457"/>
      <c r="O46" s="457"/>
      <c r="P46" s="457"/>
      <c r="Q46" s="457"/>
      <c r="R46" s="457"/>
      <c r="S46" s="457"/>
      <c r="T46" s="457"/>
      <c r="U46" s="126"/>
      <c r="V46" s="457"/>
      <c r="W46" s="457"/>
      <c r="X46" s="457"/>
      <c r="Y46" s="457"/>
      <c r="Z46" s="457"/>
      <c r="AA46" s="457"/>
      <c r="AB46" s="126"/>
      <c r="AC46" s="126"/>
      <c r="AD46" s="126"/>
      <c r="AE46" s="126"/>
      <c r="AF46" s="457"/>
      <c r="AG46" s="457"/>
      <c r="AH46" s="457"/>
      <c r="AI46" s="457"/>
      <c r="AJ46" s="457"/>
      <c r="AK46" s="457"/>
      <c r="AL46" s="457"/>
      <c r="AM46" s="457"/>
      <c r="AN46" s="457"/>
      <c r="AO46" s="457"/>
      <c r="AP46" s="457"/>
      <c r="AQ46" s="457"/>
      <c r="AR46" s="457"/>
      <c r="AS46" s="457"/>
      <c r="AT46" s="457"/>
      <c r="AU46" s="457"/>
      <c r="AV46" s="457"/>
      <c r="AW46" s="457"/>
      <c r="AX46" s="457"/>
      <c r="AY46" s="457"/>
      <c r="AZ46" s="457"/>
      <c r="BA46" s="457"/>
      <c r="BB46" s="457"/>
      <c r="BC46" s="51"/>
      <c r="BE46" s="150"/>
      <c r="BF46" s="150"/>
      <c r="BG46" s="150"/>
      <c r="BH46" s="150"/>
      <c r="BN46" s="94"/>
      <c r="BO46" s="150"/>
      <c r="BP46" s="193"/>
      <c r="BQ46" s="193"/>
      <c r="BR46" s="194"/>
      <c r="BS46" s="193"/>
      <c r="BT46" s="193"/>
      <c r="BU46" s="193"/>
      <c r="CA46" s="199">
        <v>9</v>
      </c>
      <c r="CB46" s="129" t="b">
        <f>IF(CJ57=20,1)</f>
        <v>0</v>
      </c>
      <c r="CC46" s="203"/>
      <c r="CD46" s="203"/>
      <c r="CE46" s="130"/>
      <c r="CF46" s="203"/>
      <c r="CG46" s="203"/>
      <c r="CH46" s="203"/>
      <c r="CI46" s="203"/>
      <c r="CJ46" s="203"/>
      <c r="CK46" s="203"/>
      <c r="CL46" s="203"/>
      <c r="CM46" s="203"/>
      <c r="CN46" s="203"/>
      <c r="CO46" s="130"/>
      <c r="CP46" s="130"/>
      <c r="CQ46" s="123"/>
      <c r="CR46" s="115" t="b">
        <f>IF(CJ57=20,17)</f>
        <v>0</v>
      </c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EK46" s="85"/>
      <c r="EL46" s="85"/>
    </row>
    <row r="47" spans="2:144" ht="21" hidden="1" thickBot="1" x14ac:dyDescent="0.35">
      <c r="B47" s="455"/>
      <c r="C47" s="455"/>
      <c r="D47" s="97"/>
      <c r="E47" s="97"/>
      <c r="F47" s="453"/>
      <c r="G47" s="453"/>
      <c r="H47" s="457"/>
      <c r="I47" s="457"/>
      <c r="J47" s="457"/>
      <c r="K47" s="457"/>
      <c r="L47" s="457"/>
      <c r="M47" s="457"/>
      <c r="N47" s="457"/>
      <c r="O47" s="457"/>
      <c r="P47" s="457"/>
      <c r="Q47" s="457"/>
      <c r="R47" s="457"/>
      <c r="S47" s="457"/>
      <c r="T47" s="457"/>
      <c r="U47" s="126"/>
      <c r="V47" s="457"/>
      <c r="W47" s="457"/>
      <c r="X47" s="457"/>
      <c r="Y47" s="457"/>
      <c r="Z47" s="457"/>
      <c r="AA47" s="457"/>
      <c r="AB47" s="126"/>
      <c r="AC47" s="126"/>
      <c r="AD47" s="126"/>
      <c r="AE47" s="126"/>
      <c r="AF47" s="457"/>
      <c r="AG47" s="457"/>
      <c r="AH47" s="457"/>
      <c r="AI47" s="457"/>
      <c r="AJ47" s="457"/>
      <c r="AK47" s="457"/>
      <c r="AL47" s="457"/>
      <c r="AM47" s="457"/>
      <c r="AN47" s="457"/>
      <c r="AO47" s="457"/>
      <c r="AP47" s="457"/>
      <c r="AQ47" s="457"/>
      <c r="AR47" s="457"/>
      <c r="AS47" s="457"/>
      <c r="AT47" s="457"/>
      <c r="AU47" s="457"/>
      <c r="AV47" s="457"/>
      <c r="AW47" s="457"/>
      <c r="AX47" s="457"/>
      <c r="AY47" s="457"/>
      <c r="AZ47" s="457"/>
      <c r="BA47" s="457"/>
      <c r="BB47" s="457"/>
      <c r="BC47" s="51"/>
      <c r="BE47" s="150"/>
      <c r="BF47" s="150"/>
      <c r="BG47" s="150"/>
      <c r="BH47" s="150"/>
      <c r="BN47" s="94"/>
      <c r="BO47" s="150"/>
      <c r="BP47" s="193"/>
      <c r="BQ47" s="193"/>
      <c r="BR47" s="194"/>
      <c r="BS47" s="193"/>
      <c r="BT47" s="193"/>
      <c r="BU47" s="193"/>
      <c r="CA47" s="199">
        <v>8</v>
      </c>
      <c r="CB47" s="132" t="b">
        <f>IF(CI57=19,1)</f>
        <v>0</v>
      </c>
      <c r="CC47" s="13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134"/>
      <c r="CP47" s="136" t="b">
        <f>IF(CI57=19,15)</f>
        <v>0</v>
      </c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EK47" s="85"/>
      <c r="EL47" s="85"/>
    </row>
    <row r="48" spans="2:144" ht="21" hidden="1" thickBot="1" x14ac:dyDescent="0.35">
      <c r="B48" s="455"/>
      <c r="C48" s="455"/>
      <c r="D48" s="97"/>
      <c r="E48" s="97"/>
      <c r="F48" s="97"/>
      <c r="G48" s="453"/>
      <c r="H48" s="457"/>
      <c r="I48" s="457"/>
      <c r="J48" s="457"/>
      <c r="K48" s="457"/>
      <c r="L48" s="457"/>
      <c r="M48" s="457"/>
      <c r="N48" s="457"/>
      <c r="O48" s="457"/>
      <c r="P48" s="457"/>
      <c r="Q48" s="457"/>
      <c r="R48" s="457"/>
      <c r="S48" s="457"/>
      <c r="T48" s="457"/>
      <c r="U48" s="126"/>
      <c r="V48" s="457"/>
      <c r="W48" s="457"/>
      <c r="X48" s="457"/>
      <c r="Y48" s="457"/>
      <c r="Z48" s="457"/>
      <c r="AA48" s="457"/>
      <c r="AB48" s="126"/>
      <c r="AC48" s="126"/>
      <c r="AD48" s="126"/>
      <c r="AE48" s="126"/>
      <c r="AF48" s="457"/>
      <c r="AG48" s="457"/>
      <c r="AH48" s="457"/>
      <c r="AI48" s="457"/>
      <c r="AJ48" s="457"/>
      <c r="AK48" s="457"/>
      <c r="AL48" s="457"/>
      <c r="AM48" s="457"/>
      <c r="AN48" s="457"/>
      <c r="AO48" s="457"/>
      <c r="AP48" s="457"/>
      <c r="AQ48" s="457"/>
      <c r="AR48" s="457"/>
      <c r="AS48" s="457"/>
      <c r="AT48" s="457"/>
      <c r="AU48" s="457"/>
      <c r="AV48" s="457"/>
      <c r="AW48" s="457"/>
      <c r="AX48" s="457"/>
      <c r="AY48" s="457"/>
      <c r="AZ48" s="457"/>
      <c r="BA48" s="457"/>
      <c r="BB48" s="457"/>
      <c r="BC48" s="51"/>
      <c r="BE48" s="150"/>
      <c r="BF48" s="150"/>
      <c r="BG48" s="150"/>
      <c r="BH48" s="150"/>
      <c r="BN48" s="94"/>
      <c r="BO48" s="150"/>
      <c r="BP48" s="193"/>
      <c r="BQ48" s="193"/>
      <c r="BR48" s="194"/>
      <c r="BS48" s="193"/>
      <c r="BT48" s="193"/>
      <c r="BU48" s="193"/>
      <c r="CA48" s="199">
        <v>7</v>
      </c>
      <c r="CB48" s="132">
        <f>IF(CH57=18,1)</f>
        <v>1</v>
      </c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136">
        <f>IF(CH57=18,13)</f>
        <v>13</v>
      </c>
      <c r="CO48" s="194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EK48" s="85"/>
      <c r="EL48" s="85"/>
    </row>
    <row r="49" spans="2:142" ht="21" hidden="1" thickBot="1" x14ac:dyDescent="0.35">
      <c r="B49" s="68"/>
      <c r="C49" s="68"/>
      <c r="D49" s="97"/>
      <c r="E49" s="97"/>
      <c r="F49" s="97"/>
      <c r="G49" s="453"/>
      <c r="H49" s="457"/>
      <c r="I49" s="457"/>
      <c r="J49" s="457"/>
      <c r="K49" s="457"/>
      <c r="L49" s="457"/>
      <c r="M49" s="457"/>
      <c r="N49" s="457"/>
      <c r="O49" s="457"/>
      <c r="P49" s="457"/>
      <c r="Q49" s="457"/>
      <c r="R49" s="457"/>
      <c r="S49" s="457"/>
      <c r="T49" s="457"/>
      <c r="U49" s="126"/>
      <c r="V49" s="457"/>
      <c r="W49" s="457"/>
      <c r="X49" s="457"/>
      <c r="Y49" s="457"/>
      <c r="Z49" s="457"/>
      <c r="AA49" s="457"/>
      <c r="AB49" s="126"/>
      <c r="AC49" s="126"/>
      <c r="AD49" s="126"/>
      <c r="AE49" s="126"/>
      <c r="AF49" s="457"/>
      <c r="AG49" s="457"/>
      <c r="AH49" s="457"/>
      <c r="AI49" s="457"/>
      <c r="AJ49" s="457"/>
      <c r="AK49" s="457"/>
      <c r="AL49" s="457"/>
      <c r="AM49" s="457"/>
      <c r="AN49" s="457"/>
      <c r="AO49" s="457"/>
      <c r="AP49" s="457"/>
      <c r="AQ49" s="457"/>
      <c r="AR49" s="457"/>
      <c r="AS49" s="457"/>
      <c r="AT49" s="457"/>
      <c r="AU49" s="457"/>
      <c r="AV49" s="457"/>
      <c r="AW49" s="457"/>
      <c r="AX49" s="457"/>
      <c r="AY49" s="457"/>
      <c r="AZ49" s="457"/>
      <c r="BA49" s="457"/>
      <c r="BB49" s="457"/>
      <c r="BC49" s="51"/>
      <c r="BE49" s="150"/>
      <c r="BF49" s="150"/>
      <c r="BG49" s="150"/>
      <c r="BH49" s="150"/>
      <c r="BN49" s="94"/>
      <c r="BO49" s="150"/>
      <c r="BP49" s="193"/>
      <c r="BQ49" s="193"/>
      <c r="BR49" s="194"/>
      <c r="BS49" s="193"/>
      <c r="BT49" s="193"/>
      <c r="BU49" s="193"/>
      <c r="CA49" s="199">
        <v>6</v>
      </c>
      <c r="CB49" s="132" t="b">
        <f>IF(CG57=17,1)</f>
        <v>0</v>
      </c>
      <c r="CC49" s="204"/>
      <c r="CD49" s="204"/>
      <c r="CE49" s="204"/>
      <c r="CF49" s="204"/>
      <c r="CG49" s="204"/>
      <c r="CH49" s="204"/>
      <c r="CI49" s="204"/>
      <c r="CJ49" s="204"/>
      <c r="CK49" s="204"/>
      <c r="CL49" s="136" t="b">
        <f>IF(CG57=17,11)</f>
        <v>0</v>
      </c>
      <c r="CM49" s="193"/>
      <c r="CN49" s="193"/>
      <c r="CO49" s="194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EK49" s="85"/>
      <c r="EL49" s="85"/>
    </row>
    <row r="50" spans="2:142" ht="21" hidden="1" thickBot="1" x14ac:dyDescent="0.35">
      <c r="B50" s="68"/>
      <c r="C50" s="68"/>
      <c r="D50" s="97"/>
      <c r="E50" s="97"/>
      <c r="F50" s="97"/>
      <c r="G50" s="453"/>
      <c r="H50" s="457"/>
      <c r="I50" s="457"/>
      <c r="J50" s="457"/>
      <c r="K50" s="457"/>
      <c r="L50" s="457"/>
      <c r="M50" s="457"/>
      <c r="N50" s="457"/>
      <c r="O50" s="457"/>
      <c r="P50" s="457"/>
      <c r="Q50" s="457"/>
      <c r="R50" s="457"/>
      <c r="S50" s="457"/>
      <c r="T50" s="457"/>
      <c r="U50" s="126"/>
      <c r="V50" s="457"/>
      <c r="W50" s="457"/>
      <c r="X50" s="457"/>
      <c r="Y50" s="457"/>
      <c r="Z50" s="457"/>
      <c r="AA50" s="457"/>
      <c r="AB50" s="126"/>
      <c r="AC50" s="126"/>
      <c r="AD50" s="126"/>
      <c r="AE50" s="126"/>
      <c r="AF50" s="457"/>
      <c r="AG50" s="457"/>
      <c r="AH50" s="457"/>
      <c r="AI50" s="457"/>
      <c r="AJ50" s="457"/>
      <c r="AK50" s="457"/>
      <c r="AL50" s="457"/>
      <c r="AM50" s="457"/>
      <c r="AN50" s="457"/>
      <c r="AO50" s="457"/>
      <c r="AP50" s="457"/>
      <c r="AQ50" s="457"/>
      <c r="AR50" s="457"/>
      <c r="AS50" s="457"/>
      <c r="AT50" s="457"/>
      <c r="AU50" s="457"/>
      <c r="AV50" s="457"/>
      <c r="AW50" s="457"/>
      <c r="AX50" s="457"/>
      <c r="AY50" s="457"/>
      <c r="AZ50" s="457"/>
      <c r="BA50" s="457"/>
      <c r="BB50" s="457"/>
      <c r="BC50" s="51"/>
      <c r="BE50" s="150"/>
      <c r="BF50" s="150"/>
      <c r="BG50" s="150"/>
      <c r="BH50" s="150"/>
      <c r="BN50" s="94"/>
      <c r="BO50" s="150"/>
      <c r="BP50" s="193"/>
      <c r="BQ50" s="193"/>
      <c r="BR50" s="194"/>
      <c r="BS50" s="193"/>
      <c r="BT50" s="193"/>
      <c r="BU50" s="193"/>
      <c r="CA50" s="199">
        <v>5</v>
      </c>
      <c r="CB50" s="129" t="b">
        <f>IF(CF57=16,1)</f>
        <v>0</v>
      </c>
      <c r="CC50" s="203"/>
      <c r="CD50" s="203"/>
      <c r="CE50" s="130"/>
      <c r="CF50" s="203"/>
      <c r="CG50" s="130"/>
      <c r="CH50" s="203"/>
      <c r="CI50" s="203"/>
      <c r="CJ50" s="115" t="b">
        <f>IF(CF57=16,9)</f>
        <v>0</v>
      </c>
      <c r="CK50" s="193"/>
      <c r="CL50" s="193"/>
      <c r="CM50" s="193"/>
      <c r="CN50" s="193"/>
      <c r="CO50" s="194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EK50" s="85"/>
      <c r="EL50" s="85"/>
    </row>
    <row r="51" spans="2:142" ht="21" hidden="1" thickBot="1" x14ac:dyDescent="0.35">
      <c r="B51" s="556"/>
      <c r="C51" s="556"/>
      <c r="D51" s="557"/>
      <c r="E51" s="557"/>
      <c r="F51" s="557"/>
      <c r="G51" s="465"/>
      <c r="BD51" s="138"/>
      <c r="BE51" s="150"/>
      <c r="BF51" s="150"/>
      <c r="BG51" s="150"/>
      <c r="BH51" s="150"/>
      <c r="BN51" s="94"/>
      <c r="BO51" s="150"/>
      <c r="BP51" s="193"/>
      <c r="BQ51" s="193"/>
      <c r="BR51" s="194"/>
      <c r="BS51" s="193"/>
      <c r="BT51" s="193"/>
      <c r="BU51" s="193"/>
      <c r="CA51" s="199">
        <v>4</v>
      </c>
      <c r="CB51" s="129" t="b">
        <f>IF(CE57=15,1)</f>
        <v>0</v>
      </c>
      <c r="CC51" s="130"/>
      <c r="CD51" s="130"/>
      <c r="CE51" s="203"/>
      <c r="CF51" s="130"/>
      <c r="CG51" s="130"/>
      <c r="CH51" s="115" t="b">
        <f>IF(CE57=15,7)</f>
        <v>0</v>
      </c>
      <c r="CI51" s="193"/>
      <c r="CJ51" s="193"/>
      <c r="CK51" s="193"/>
      <c r="CL51" s="193"/>
      <c r="CM51" s="193"/>
      <c r="CN51" s="193"/>
      <c r="CO51" s="194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EK51" s="85"/>
      <c r="EL51" s="85"/>
    </row>
    <row r="52" spans="2:142" ht="21" hidden="1" thickBot="1" x14ac:dyDescent="0.35">
      <c r="BD52" s="138"/>
      <c r="BE52" s="150"/>
      <c r="BF52" s="150"/>
      <c r="BG52" s="150"/>
      <c r="BH52" s="150"/>
      <c r="BN52" s="94"/>
      <c r="BO52" s="150"/>
      <c r="BP52" s="193"/>
      <c r="BQ52" s="193"/>
      <c r="BR52" s="194"/>
      <c r="BS52" s="193"/>
      <c r="BT52" s="193"/>
      <c r="BU52" s="193"/>
      <c r="CA52" s="199">
        <v>3</v>
      </c>
      <c r="CB52" s="132" t="b">
        <f>IF(CD57=14,1)</f>
        <v>0</v>
      </c>
      <c r="CC52" s="204"/>
      <c r="CD52" s="204"/>
      <c r="CE52" s="204"/>
      <c r="CF52" s="136" t="b">
        <f>IF(CD57=14,5)</f>
        <v>0</v>
      </c>
      <c r="CG52" s="193"/>
      <c r="CH52" s="193"/>
      <c r="CI52" s="193"/>
      <c r="CJ52" s="193"/>
      <c r="CK52" s="193"/>
      <c r="CL52" s="193"/>
      <c r="CM52" s="193"/>
      <c r="CN52" s="193"/>
      <c r="CO52" s="194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EK52" s="85"/>
      <c r="EL52" s="85"/>
    </row>
    <row r="53" spans="2:142" ht="21" hidden="1" thickBot="1" x14ac:dyDescent="0.35">
      <c r="B53" s="51"/>
      <c r="BD53" s="138"/>
      <c r="BE53" s="150"/>
      <c r="BF53" s="150"/>
      <c r="BG53" s="150"/>
      <c r="BH53" s="150"/>
      <c r="BN53" s="94"/>
      <c r="BO53" s="150"/>
      <c r="BP53" s="193"/>
      <c r="BQ53" s="193"/>
      <c r="BR53" s="194"/>
      <c r="BS53" s="193"/>
      <c r="BT53" s="193"/>
      <c r="BU53" s="193"/>
      <c r="CA53" s="199">
        <v>2</v>
      </c>
      <c r="CB53" s="132" t="b">
        <f>IF(CC57=13,1)</f>
        <v>0</v>
      </c>
      <c r="CC53" s="204"/>
      <c r="CD53" s="136" t="b">
        <f>IF(CC57=13,3)</f>
        <v>0</v>
      </c>
      <c r="CE53" s="193"/>
      <c r="CF53" s="193"/>
      <c r="CG53" s="193"/>
      <c r="CH53" s="193"/>
      <c r="CI53" s="193"/>
      <c r="CJ53" s="193"/>
      <c r="CK53" s="193"/>
      <c r="CL53" s="193"/>
      <c r="CM53" s="193"/>
      <c r="CN53" s="193"/>
      <c r="CO53" s="194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EK53" s="85"/>
      <c r="EL53" s="85"/>
    </row>
    <row r="54" spans="2:142" ht="15.95" customHeight="1" thickBot="1" x14ac:dyDescent="0.35">
      <c r="B54" s="464"/>
      <c r="C54" s="464"/>
      <c r="D54" s="465"/>
      <c r="E54" s="465"/>
      <c r="F54" s="465"/>
      <c r="G54" s="465"/>
      <c r="BD54" s="138"/>
      <c r="BE54" s="150"/>
      <c r="BF54" s="150"/>
      <c r="BG54" s="150"/>
      <c r="BH54" s="150"/>
      <c r="BN54" s="94"/>
      <c r="BO54" s="150"/>
      <c r="BP54" s="193"/>
      <c r="BQ54" s="193"/>
      <c r="BR54" s="194"/>
      <c r="BS54" s="193"/>
      <c r="BT54" s="193"/>
      <c r="BU54" s="193"/>
      <c r="BV54" s="82"/>
      <c r="BW54" s="193"/>
      <c r="CA54" s="193"/>
      <c r="CB54" s="193"/>
      <c r="CC54" s="193"/>
      <c r="CD54" s="193"/>
      <c r="CE54" s="193"/>
      <c r="CF54" s="193"/>
      <c r="CG54" s="193"/>
      <c r="CH54" s="193"/>
      <c r="CI54" s="193"/>
      <c r="CJ54" s="193"/>
      <c r="CK54" s="193"/>
      <c r="CL54" s="194"/>
      <c r="CM54" s="119"/>
      <c r="CN54" s="119"/>
      <c r="CO54" s="119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EK54" s="85"/>
      <c r="EL54" s="85"/>
    </row>
    <row r="55" spans="2:142" ht="55.5" customHeight="1" thickBot="1" x14ac:dyDescent="0.4">
      <c r="B55" s="464"/>
      <c r="C55" s="464"/>
      <c r="D55" s="465"/>
      <c r="E55" s="465"/>
      <c r="F55" s="465"/>
      <c r="G55" s="465"/>
      <c r="H55" s="458"/>
      <c r="I55" s="458"/>
      <c r="J55" s="458"/>
      <c r="K55" s="458"/>
      <c r="L55" s="458"/>
      <c r="M55" s="458"/>
      <c r="N55" s="458"/>
      <c r="O55" s="458"/>
      <c r="P55" s="458"/>
      <c r="Q55" s="458"/>
      <c r="R55" s="458"/>
      <c r="AB55" s="458"/>
      <c r="AC55" s="458"/>
      <c r="AD55" s="458"/>
      <c r="AE55" s="458"/>
      <c r="AF55" s="458"/>
      <c r="AG55" s="458"/>
      <c r="AH55" s="458"/>
      <c r="AI55" s="458"/>
      <c r="AJ55" s="458"/>
      <c r="AK55" s="458"/>
      <c r="AL55" s="458"/>
      <c r="AM55" s="458"/>
      <c r="AN55" s="458"/>
      <c r="AO55" s="458"/>
      <c r="AP55" s="458"/>
      <c r="AQ55" s="458"/>
      <c r="AR55" s="458"/>
      <c r="AS55" s="458"/>
      <c r="AT55" s="458"/>
      <c r="AU55" s="458"/>
      <c r="AV55" s="458"/>
      <c r="AW55" s="458"/>
      <c r="AX55" s="458"/>
      <c r="AY55" s="458"/>
      <c r="AZ55" s="458"/>
      <c r="BA55" s="458"/>
      <c r="BB55" s="458"/>
      <c r="BC55" s="225"/>
      <c r="BD55" s="138"/>
      <c r="BE55" s="150"/>
      <c r="BF55" s="150"/>
      <c r="BG55" s="150"/>
      <c r="BH55" s="150"/>
      <c r="BI55" s="150"/>
      <c r="BK55" s="150"/>
      <c r="BL55" s="150"/>
      <c r="BM55" s="460"/>
      <c r="BN55" s="206"/>
      <c r="BO55" s="90" t="s">
        <v>128</v>
      </c>
      <c r="BP55" s="847" t="s">
        <v>125</v>
      </c>
      <c r="BQ55" s="208"/>
      <c r="BR55" s="209"/>
      <c r="BS55" s="209"/>
      <c r="BT55" s="209"/>
      <c r="BU55" s="209"/>
      <c r="BV55" s="209"/>
      <c r="BW55" s="209"/>
      <c r="BX55" s="209"/>
      <c r="BY55" s="209"/>
      <c r="BZ55" s="209"/>
      <c r="CA55" s="209"/>
      <c r="CB55" s="859">
        <f>SUM(CB39:CB54)</f>
        <v>1</v>
      </c>
      <c r="CC55" s="860">
        <f t="shared" ref="CC55:CR55" si="0">SUM(CC39:CC54)</f>
        <v>0</v>
      </c>
      <c r="CD55" s="860">
        <f t="shared" si="0"/>
        <v>0</v>
      </c>
      <c r="CE55" s="860">
        <f t="shared" si="0"/>
        <v>0</v>
      </c>
      <c r="CF55" s="860">
        <f t="shared" si="0"/>
        <v>0</v>
      </c>
      <c r="CG55" s="860">
        <f t="shared" si="0"/>
        <v>0</v>
      </c>
      <c r="CH55" s="860">
        <f t="shared" si="0"/>
        <v>0</v>
      </c>
      <c r="CI55" s="860">
        <f t="shared" si="0"/>
        <v>0</v>
      </c>
      <c r="CJ55" s="860">
        <f t="shared" si="0"/>
        <v>0</v>
      </c>
      <c r="CK55" s="860">
        <f t="shared" si="0"/>
        <v>0</v>
      </c>
      <c r="CL55" s="860">
        <f t="shared" si="0"/>
        <v>0</v>
      </c>
      <c r="CM55" s="860">
        <f t="shared" si="0"/>
        <v>0</v>
      </c>
      <c r="CN55" s="860">
        <f t="shared" si="0"/>
        <v>13</v>
      </c>
      <c r="CO55" s="860">
        <f t="shared" si="0"/>
        <v>0</v>
      </c>
      <c r="CP55" s="860">
        <f t="shared" si="0"/>
        <v>0</v>
      </c>
      <c r="CQ55" s="860">
        <f t="shared" si="0"/>
        <v>0</v>
      </c>
      <c r="CR55" s="861">
        <f t="shared" si="0"/>
        <v>0</v>
      </c>
      <c r="CS55" s="209"/>
      <c r="CT55" s="209"/>
      <c r="CU55" s="210"/>
      <c r="CV55" s="210"/>
      <c r="CW55" s="210"/>
      <c r="CX55" s="210"/>
      <c r="CY55" s="210"/>
      <c r="CZ55" s="210"/>
      <c r="DA55" s="211"/>
      <c r="DB55" s="99"/>
      <c r="DC55" s="85"/>
      <c r="DD55" s="85"/>
      <c r="EK55" s="85"/>
      <c r="EL55" s="85"/>
    </row>
    <row r="56" spans="2:142" ht="50.1" customHeight="1" thickBot="1" x14ac:dyDescent="0.4">
      <c r="B56" s="68"/>
      <c r="C56" s="68"/>
      <c r="E56" s="97"/>
      <c r="F56" s="97"/>
      <c r="G56" s="97"/>
      <c r="H56" s="458"/>
      <c r="I56" s="458"/>
      <c r="J56" s="458"/>
      <c r="K56" s="458"/>
      <c r="L56" s="458"/>
      <c r="M56" s="458"/>
      <c r="N56" s="458"/>
      <c r="O56" s="458"/>
      <c r="P56" s="458"/>
      <c r="Q56" s="458"/>
      <c r="R56" s="458"/>
      <c r="AF56" s="458"/>
      <c r="AG56" s="458"/>
      <c r="AH56" s="458"/>
      <c r="AI56" s="458"/>
      <c r="AJ56" s="458"/>
      <c r="AK56" s="458"/>
      <c r="AL56" s="458"/>
      <c r="AM56" s="458"/>
      <c r="AN56" s="458"/>
      <c r="AO56" s="458"/>
      <c r="AP56" s="458"/>
      <c r="AQ56" s="458"/>
      <c r="AR56" s="458"/>
      <c r="AS56" s="458"/>
      <c r="AT56" s="458"/>
      <c r="AU56" s="458"/>
      <c r="AV56" s="458"/>
      <c r="AW56" s="458"/>
      <c r="AX56" s="458"/>
      <c r="AY56" s="458"/>
      <c r="AZ56" s="458"/>
      <c r="BA56" s="458"/>
      <c r="BB56" s="458"/>
      <c r="BC56" s="225"/>
      <c r="BD56" s="150"/>
      <c r="BE56" s="150"/>
      <c r="BF56" s="150"/>
      <c r="BG56" s="150"/>
      <c r="BH56" s="150"/>
      <c r="BI56" s="150"/>
      <c r="BJ56" s="150"/>
      <c r="BK56" s="150"/>
      <c r="BL56" s="150"/>
      <c r="BM56" s="88" t="b">
        <f>AND(BO56&gt;=10,$BA$110&gt;=10,$BB$110&gt;=10)</f>
        <v>1</v>
      </c>
      <c r="BN56" s="92" t="str">
        <f>IF(BM56=TRUE,"O K","OVERLOAD")</f>
        <v>O K</v>
      </c>
      <c r="BO56" s="20">
        <f>+$E$20/(BQ25/2)</f>
        <v>60.150375939849624</v>
      </c>
      <c r="BP56" s="213"/>
      <c r="BQ56" s="119"/>
      <c r="BR56" s="120"/>
      <c r="BS56" s="119"/>
      <c r="BT56" s="119"/>
      <c r="BU56" s="119"/>
      <c r="BV56" s="120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EK56" s="85"/>
      <c r="EL56" s="85"/>
    </row>
    <row r="57" spans="2:142" ht="20.25" hidden="1" x14ac:dyDescent="0.3">
      <c r="B57" s="466"/>
      <c r="C57" s="466"/>
      <c r="D57" s="97"/>
      <c r="E57" s="97"/>
      <c r="F57" s="97"/>
      <c r="G57" s="97"/>
      <c r="H57" s="458"/>
      <c r="I57" s="458"/>
      <c r="J57" s="458"/>
      <c r="K57" s="458"/>
      <c r="L57" s="458"/>
      <c r="M57" s="458"/>
      <c r="N57" s="458"/>
      <c r="O57" s="458"/>
      <c r="P57" s="458"/>
      <c r="Q57" s="458"/>
      <c r="R57" s="458"/>
      <c r="U57" s="558"/>
      <c r="V57" s="558"/>
      <c r="W57" s="558"/>
      <c r="X57" s="558"/>
      <c r="Y57" s="558"/>
      <c r="Z57" s="558"/>
      <c r="AA57" s="558"/>
      <c r="AF57" s="558"/>
      <c r="AG57" s="558"/>
      <c r="AH57" s="558"/>
      <c r="AI57" s="558"/>
      <c r="AJ57" s="558"/>
      <c r="AK57" s="558"/>
      <c r="AL57" s="558"/>
      <c r="AM57" s="558"/>
      <c r="AN57" s="558"/>
      <c r="AO57" s="558"/>
      <c r="AP57" s="558"/>
      <c r="AQ57" s="558"/>
      <c r="AR57" s="558"/>
      <c r="AS57" s="558"/>
      <c r="AT57" s="558"/>
      <c r="AU57" s="558"/>
      <c r="AV57" s="558"/>
      <c r="AW57" s="558"/>
      <c r="AX57" s="558"/>
      <c r="AY57" s="558"/>
      <c r="AZ57" s="558"/>
      <c r="BA57" s="558"/>
      <c r="BB57" s="558"/>
      <c r="BC57" s="226"/>
      <c r="BD57" s="150"/>
      <c r="BE57" s="150"/>
      <c r="BF57" s="150"/>
      <c r="BG57" s="150"/>
      <c r="BH57" s="150"/>
      <c r="BI57" s="150"/>
      <c r="BJ57" s="150"/>
      <c r="BK57" s="150"/>
      <c r="BL57" s="150"/>
      <c r="BM57" s="460"/>
      <c r="BN57" s="206"/>
      <c r="BO57" s="150"/>
      <c r="BP57" s="82"/>
      <c r="BQ57" s="214" t="b">
        <f>+BK146</f>
        <v>0</v>
      </c>
      <c r="BR57" s="214" t="b">
        <f>+BK147</f>
        <v>0</v>
      </c>
      <c r="BS57" s="214" t="b">
        <f>+BK148</f>
        <v>0</v>
      </c>
      <c r="BT57" s="214" t="b">
        <f>+BK149</f>
        <v>0</v>
      </c>
      <c r="BU57" s="214" t="b">
        <f>+BK150</f>
        <v>0</v>
      </c>
      <c r="BV57" s="214" t="b">
        <f>+BK151</f>
        <v>0</v>
      </c>
      <c r="BW57" s="214" t="b">
        <f>+BK152</f>
        <v>0</v>
      </c>
      <c r="BX57" s="214" t="b">
        <f>+BK153</f>
        <v>0</v>
      </c>
      <c r="BY57" s="214" t="b">
        <f>+BK154</f>
        <v>0</v>
      </c>
      <c r="BZ57" s="214" t="b">
        <f>+BK155</f>
        <v>0</v>
      </c>
      <c r="CA57" s="214" t="b">
        <f>+BK156</f>
        <v>0</v>
      </c>
      <c r="CB57" s="214" t="b">
        <f>+BK157</f>
        <v>0</v>
      </c>
      <c r="CC57" s="214" t="b">
        <f>+BK158</f>
        <v>0</v>
      </c>
      <c r="CD57" s="214" t="b">
        <f>+BK159</f>
        <v>0</v>
      </c>
      <c r="CE57" s="214" t="b">
        <f>+BK160</f>
        <v>0</v>
      </c>
      <c r="CF57" s="214" t="b">
        <f>+BK161</f>
        <v>0</v>
      </c>
      <c r="CG57" s="214" t="b">
        <f>+BK162</f>
        <v>0</v>
      </c>
      <c r="CH57" s="214">
        <f>+BK163</f>
        <v>18</v>
      </c>
      <c r="CI57" s="214" t="b">
        <f>+BK164</f>
        <v>0</v>
      </c>
      <c r="CJ57" s="214" t="b">
        <f>+BK165</f>
        <v>0</v>
      </c>
      <c r="CK57" s="214" t="b">
        <f>+BK166</f>
        <v>0</v>
      </c>
      <c r="CL57" s="214" t="b">
        <f>+BK167</f>
        <v>0</v>
      </c>
      <c r="CM57" s="214" t="b">
        <f>+BK168</f>
        <v>0</v>
      </c>
      <c r="CN57" s="214" t="b">
        <f>+BK169</f>
        <v>0</v>
      </c>
      <c r="CO57" s="214" t="b">
        <f>+BK170</f>
        <v>0</v>
      </c>
      <c r="CP57" s="214" t="b">
        <f>+BK171</f>
        <v>0</v>
      </c>
      <c r="CQ57" s="214" t="b">
        <f>+BK172</f>
        <v>0</v>
      </c>
      <c r="CR57" s="214" t="b">
        <f>+BK173</f>
        <v>0</v>
      </c>
      <c r="CS57" s="214" t="b">
        <f>+BK174</f>
        <v>0</v>
      </c>
      <c r="CT57" s="214" t="b">
        <f>+BK175</f>
        <v>0</v>
      </c>
      <c r="CU57" s="214" t="b">
        <f>+BK176</f>
        <v>0</v>
      </c>
      <c r="CV57" s="214" t="b">
        <f>+BK177</f>
        <v>0</v>
      </c>
      <c r="CW57" s="214" t="b">
        <f>+BK178</f>
        <v>0</v>
      </c>
      <c r="CX57" s="214" t="b">
        <f>+BK179</f>
        <v>0</v>
      </c>
      <c r="CY57" s="214" t="b">
        <f>+BK180</f>
        <v>0</v>
      </c>
      <c r="CZ57" s="214" t="b">
        <f>+BK181</f>
        <v>0</v>
      </c>
      <c r="DA57" s="214" t="b">
        <f>+BK182</f>
        <v>0</v>
      </c>
      <c r="DB57" s="215"/>
      <c r="DC57" s="85"/>
      <c r="DD57" s="85"/>
      <c r="EK57" s="85"/>
      <c r="EL57" s="85"/>
    </row>
    <row r="58" spans="2:142" ht="20.25" hidden="1" x14ac:dyDescent="0.3">
      <c r="E58" s="234"/>
      <c r="F58" s="234"/>
      <c r="G58" s="234"/>
      <c r="H58" s="458"/>
      <c r="I58" s="458"/>
      <c r="J58" s="458"/>
      <c r="K58" s="458"/>
      <c r="L58" s="458"/>
      <c r="M58" s="458"/>
      <c r="N58" s="458"/>
      <c r="O58" s="458"/>
      <c r="P58" s="458"/>
      <c r="Q58" s="458"/>
      <c r="R58" s="458"/>
      <c r="S58" s="458"/>
      <c r="T58" s="458"/>
      <c r="V58" s="458"/>
      <c r="W58" s="458"/>
      <c r="X58" s="458"/>
      <c r="Y58" s="458"/>
      <c r="Z58" s="458"/>
      <c r="AA58" s="458"/>
      <c r="AF58" s="458"/>
      <c r="AG58" s="458"/>
      <c r="AH58" s="458"/>
      <c r="AI58" s="458"/>
      <c r="AJ58" s="458"/>
      <c r="AK58" s="458"/>
      <c r="AL58" s="458"/>
      <c r="AM58" s="458"/>
      <c r="AN58" s="458"/>
      <c r="AO58" s="458"/>
      <c r="AP58" s="458"/>
      <c r="AQ58" s="458"/>
      <c r="AR58" s="458"/>
      <c r="AS58" s="458"/>
      <c r="AT58" s="458"/>
      <c r="AU58" s="458"/>
      <c r="AV58" s="458"/>
      <c r="AW58" s="458"/>
      <c r="AX58" s="458"/>
      <c r="AY58" s="458"/>
      <c r="AZ58" s="458"/>
      <c r="BA58" s="458"/>
      <c r="BB58" s="458"/>
      <c r="BC58" s="225"/>
      <c r="BD58" s="150"/>
      <c r="BE58" s="150"/>
      <c r="BF58" s="150"/>
      <c r="BG58" s="150"/>
      <c r="BH58" s="150"/>
      <c r="BI58" s="150"/>
      <c r="BJ58" s="150"/>
      <c r="BK58" s="150"/>
      <c r="BL58" s="150"/>
      <c r="BM58" s="460"/>
      <c r="BN58" s="206"/>
      <c r="BO58" s="150"/>
      <c r="BP58" s="84"/>
      <c r="BQ58" s="215" t="b">
        <f>+BQ57</f>
        <v>0</v>
      </c>
      <c r="BR58" s="215" t="b">
        <f t="shared" ref="BR58:CI58" si="1">+BR57</f>
        <v>0</v>
      </c>
      <c r="BS58" s="215" t="b">
        <f t="shared" si="1"/>
        <v>0</v>
      </c>
      <c r="BT58" s="215" t="b">
        <f t="shared" si="1"/>
        <v>0</v>
      </c>
      <c r="BU58" s="215" t="b">
        <f t="shared" si="1"/>
        <v>0</v>
      </c>
      <c r="BV58" s="215" t="b">
        <f t="shared" si="1"/>
        <v>0</v>
      </c>
      <c r="BW58" s="215" t="b">
        <f>+BW57</f>
        <v>0</v>
      </c>
      <c r="BX58" s="215" t="b">
        <f t="shared" si="1"/>
        <v>0</v>
      </c>
      <c r="BY58" s="215" t="b">
        <f t="shared" si="1"/>
        <v>0</v>
      </c>
      <c r="BZ58" s="215" t="b">
        <f t="shared" si="1"/>
        <v>0</v>
      </c>
      <c r="CA58" s="215" t="b">
        <f t="shared" si="1"/>
        <v>0</v>
      </c>
      <c r="CB58" s="215" t="b">
        <f>+CB57</f>
        <v>0</v>
      </c>
      <c r="CC58" s="215" t="b">
        <f>+CC57</f>
        <v>0</v>
      </c>
      <c r="CD58" s="215" t="b">
        <f>+CD57</f>
        <v>0</v>
      </c>
      <c r="CE58" s="215" t="b">
        <f>+CE57</f>
        <v>0</v>
      </c>
      <c r="CF58" s="215" t="b">
        <f>+CF57</f>
        <v>0</v>
      </c>
      <c r="CG58" s="215" t="b">
        <f t="shared" si="1"/>
        <v>0</v>
      </c>
      <c r="CH58" s="215">
        <f t="shared" si="1"/>
        <v>18</v>
      </c>
      <c r="CI58" s="215" t="b">
        <f t="shared" si="1"/>
        <v>0</v>
      </c>
      <c r="CJ58" s="215" t="b">
        <f>+CJ57</f>
        <v>0</v>
      </c>
      <c r="CK58" s="215" t="b">
        <f>+CK57</f>
        <v>0</v>
      </c>
      <c r="CL58" s="215" t="b">
        <f t="shared" ref="CL58:DA58" si="2">+CL57</f>
        <v>0</v>
      </c>
      <c r="CM58" s="215" t="b">
        <f t="shared" si="2"/>
        <v>0</v>
      </c>
      <c r="CN58" s="215" t="b">
        <f t="shared" si="2"/>
        <v>0</v>
      </c>
      <c r="CO58" s="215" t="b">
        <f t="shared" si="2"/>
        <v>0</v>
      </c>
      <c r="CP58" s="215" t="b">
        <f t="shared" si="2"/>
        <v>0</v>
      </c>
      <c r="CQ58" s="215" t="b">
        <f t="shared" si="2"/>
        <v>0</v>
      </c>
      <c r="CR58" s="215" t="b">
        <f t="shared" si="2"/>
        <v>0</v>
      </c>
      <c r="CS58" s="215" t="b">
        <f t="shared" si="2"/>
        <v>0</v>
      </c>
      <c r="CT58" s="215" t="b">
        <f t="shared" si="2"/>
        <v>0</v>
      </c>
      <c r="CU58" s="215" t="b">
        <f t="shared" si="2"/>
        <v>0</v>
      </c>
      <c r="CV58" s="215" t="b">
        <f t="shared" si="2"/>
        <v>0</v>
      </c>
      <c r="CW58" s="215" t="b">
        <f t="shared" si="2"/>
        <v>0</v>
      </c>
      <c r="CX58" s="215" t="b">
        <f t="shared" si="2"/>
        <v>0</v>
      </c>
      <c r="CY58" s="215" t="b">
        <f t="shared" si="2"/>
        <v>0</v>
      </c>
      <c r="CZ58" s="215" t="b">
        <f t="shared" si="2"/>
        <v>0</v>
      </c>
      <c r="DA58" s="215" t="b">
        <f t="shared" si="2"/>
        <v>0</v>
      </c>
      <c r="DB58" s="215"/>
      <c r="DC58" s="85"/>
      <c r="DD58" s="85"/>
      <c r="EK58" s="85"/>
      <c r="EL58" s="85"/>
    </row>
    <row r="59" spans="2:142" ht="15.75" customHeight="1" thickBot="1" x14ac:dyDescent="0.35">
      <c r="E59" s="234"/>
      <c r="F59" s="234"/>
      <c r="G59" s="234"/>
      <c r="H59" s="458"/>
      <c r="I59" s="458"/>
      <c r="J59" s="458"/>
      <c r="K59" s="458"/>
      <c r="L59" s="458"/>
      <c r="M59" s="458"/>
      <c r="N59" s="458"/>
      <c r="O59" s="458"/>
      <c r="P59" s="458"/>
      <c r="Q59" s="458"/>
      <c r="R59" s="458"/>
      <c r="S59" s="458"/>
      <c r="T59" s="458"/>
      <c r="V59" s="468"/>
      <c r="W59" s="468"/>
      <c r="X59" s="468"/>
      <c r="Y59" s="468"/>
      <c r="Z59" s="468"/>
      <c r="AA59" s="468"/>
      <c r="AF59" s="459"/>
      <c r="AG59" s="459"/>
      <c r="AH59" s="459"/>
      <c r="AI59" s="459"/>
      <c r="AJ59" s="459"/>
      <c r="AK59" s="459"/>
      <c r="AL59" s="459"/>
      <c r="AM59" s="459"/>
      <c r="AN59" s="459"/>
      <c r="AO59" s="459"/>
      <c r="AP59" s="459"/>
      <c r="AQ59" s="459"/>
      <c r="AR59" s="459"/>
      <c r="AS59" s="459"/>
      <c r="AT59" s="459"/>
      <c r="AU59" s="459"/>
      <c r="AV59" s="459"/>
      <c r="AW59" s="459"/>
      <c r="AX59" s="459"/>
      <c r="AY59" s="459"/>
      <c r="AZ59" s="459"/>
      <c r="BA59" s="459"/>
      <c r="BB59" s="459"/>
      <c r="BC59" s="159"/>
      <c r="BD59" s="150"/>
      <c r="BE59" s="150"/>
      <c r="BF59" s="150"/>
      <c r="BG59" s="150"/>
      <c r="BH59" s="150"/>
      <c r="BI59" s="150"/>
      <c r="BJ59" s="150"/>
      <c r="BK59" s="150"/>
      <c r="BL59" s="150"/>
      <c r="BM59" s="460"/>
      <c r="BN59" s="206"/>
      <c r="BO59" s="150"/>
      <c r="BP59" s="84"/>
      <c r="BQ59" s="215"/>
      <c r="BR59" s="215"/>
      <c r="BS59" s="215"/>
      <c r="BT59" s="215"/>
      <c r="BU59" s="215"/>
      <c r="BV59" s="215"/>
      <c r="BW59" s="215"/>
      <c r="BX59" s="215"/>
      <c r="BY59" s="215"/>
      <c r="BZ59" s="215"/>
      <c r="CA59" s="215"/>
      <c r="CB59" s="215"/>
      <c r="CC59" s="215"/>
      <c r="CD59" s="215"/>
      <c r="CE59" s="215"/>
      <c r="CF59" s="215"/>
      <c r="CG59" s="215"/>
      <c r="CH59" s="215"/>
      <c r="CI59" s="215"/>
      <c r="CJ59" s="215"/>
      <c r="CK59" s="215"/>
      <c r="CL59" s="215"/>
      <c r="CM59" s="215"/>
      <c r="CN59" s="215"/>
      <c r="CO59" s="215"/>
      <c r="CP59" s="215"/>
      <c r="CQ59" s="215"/>
      <c r="CR59" s="215"/>
      <c r="CS59" s="215"/>
      <c r="CT59" s="215"/>
      <c r="CU59" s="215"/>
      <c r="CV59" s="215"/>
      <c r="CW59" s="215"/>
      <c r="CX59" s="215"/>
      <c r="CY59" s="215"/>
      <c r="CZ59" s="215"/>
      <c r="DA59" s="215"/>
      <c r="DB59" s="215"/>
      <c r="DC59" s="85"/>
      <c r="DD59" s="85"/>
      <c r="EK59" s="85"/>
      <c r="EL59" s="85"/>
    </row>
    <row r="60" spans="2:142" ht="50.1" customHeight="1" thickBot="1" x14ac:dyDescent="0.4">
      <c r="E60" s="234"/>
      <c r="F60" s="234"/>
      <c r="G60" s="234"/>
      <c r="H60" s="458"/>
      <c r="I60" s="458"/>
      <c r="J60" s="458"/>
      <c r="K60" s="458"/>
      <c r="L60" s="458"/>
      <c r="M60" s="458"/>
      <c r="N60" s="458"/>
      <c r="O60" s="458"/>
      <c r="P60" s="458"/>
      <c r="Q60" s="458"/>
      <c r="R60" s="458"/>
      <c r="S60" s="458"/>
      <c r="T60" s="458"/>
      <c r="AF60" s="458"/>
      <c r="AG60" s="458"/>
      <c r="AH60" s="458"/>
      <c r="AI60" s="458"/>
      <c r="AJ60" s="458"/>
      <c r="AK60" s="458"/>
      <c r="AL60" s="458"/>
      <c r="AM60" s="458"/>
      <c r="AN60" s="458"/>
      <c r="AO60" s="458"/>
      <c r="AP60" s="458"/>
      <c r="AQ60" s="458"/>
      <c r="AR60" s="458"/>
      <c r="AS60" s="458"/>
      <c r="AT60" s="458"/>
      <c r="AU60" s="458"/>
      <c r="AV60" s="458"/>
      <c r="AW60" s="458"/>
      <c r="AX60" s="458"/>
      <c r="AY60" s="458"/>
      <c r="AZ60" s="458"/>
      <c r="BA60" s="458"/>
      <c r="BB60" s="458"/>
      <c r="BC60" s="225"/>
      <c r="BD60" s="150"/>
      <c r="BE60" s="150"/>
      <c r="BF60" s="150"/>
      <c r="BG60" s="150"/>
      <c r="BH60" s="150"/>
      <c r="BI60" s="150"/>
      <c r="BJ60" s="150"/>
      <c r="BK60" s="150"/>
      <c r="BL60" s="150"/>
      <c r="BM60" s="460"/>
      <c r="BN60" s="206"/>
      <c r="BO60" s="90" t="s">
        <v>128</v>
      </c>
      <c r="BP60" s="216" t="s">
        <v>129</v>
      </c>
      <c r="BQ60" s="849" t="str">
        <f>IF(BQ58=1,"17","")</f>
        <v/>
      </c>
      <c r="BR60" s="850" t="str">
        <f>IF(BR58=2,"16","")</f>
        <v/>
      </c>
      <c r="BS60" s="850" t="str">
        <f>IF(BS58=3,"15","")</f>
        <v/>
      </c>
      <c r="BT60" s="850" t="str">
        <f>IF(BT58=4,"14","")</f>
        <v/>
      </c>
      <c r="BU60" s="850" t="str">
        <f>IF(BU58=5,"13","")</f>
        <v/>
      </c>
      <c r="BV60" s="850" t="str">
        <f>IF(BV58=6,"12","")</f>
        <v/>
      </c>
      <c r="BW60" s="850" t="str">
        <f>IF(BW58=7,"11","")</f>
        <v/>
      </c>
      <c r="BX60" s="850" t="str">
        <f>IF(BX58=8,"10","")</f>
        <v/>
      </c>
      <c r="BY60" s="850" t="str">
        <f>IF(BY58=9,"9","")</f>
        <v/>
      </c>
      <c r="BZ60" s="850" t="str">
        <f>IF(BZ58=10,"8","")</f>
        <v/>
      </c>
      <c r="CA60" s="850" t="str">
        <f>IF(CA58=11,"7","")</f>
        <v/>
      </c>
      <c r="CB60" s="1038" t="str">
        <f>IF(CB58=12,"1","")</f>
        <v/>
      </c>
      <c r="CC60" s="848" t="str">
        <f>IF(CC58=13,"2","")</f>
        <v/>
      </c>
      <c r="CD60" s="848" t="str">
        <f>IF(CD58=14,"3","")</f>
        <v/>
      </c>
      <c r="CE60" s="848" t="str">
        <f>IF(CE58=15,"4","")</f>
        <v/>
      </c>
      <c r="CF60" s="848" t="str">
        <f>IF(CF58=16,"5","")</f>
        <v/>
      </c>
      <c r="CG60" s="848" t="str">
        <f>IF(CG58=17,"6","")</f>
        <v/>
      </c>
      <c r="CH60" s="848" t="str">
        <f>IF(CH58=18,"7","")</f>
        <v>7</v>
      </c>
      <c r="CI60" s="848" t="str">
        <f>IF(CI58=19,"8","")</f>
        <v/>
      </c>
      <c r="CJ60" s="848" t="str">
        <f>IF(CJ58=20,"9","")</f>
        <v/>
      </c>
      <c r="CK60" s="848" t="str">
        <f>IF(CK58=21,"10","")</f>
        <v/>
      </c>
      <c r="CL60" s="848" t="str">
        <f>IF(CL58=22,"11","")</f>
        <v/>
      </c>
      <c r="CM60" s="848" t="str">
        <f>IF(CM58=23,"12","")</f>
        <v/>
      </c>
      <c r="CN60" s="848" t="str">
        <f>IF(CN58=24,"13","")</f>
        <v/>
      </c>
      <c r="CO60" s="848" t="str">
        <f>IF(CO58=25,"14","")</f>
        <v/>
      </c>
      <c r="CP60" s="848" t="str">
        <f>IF(CP58=26,"15","")</f>
        <v/>
      </c>
      <c r="CQ60" s="848" t="str">
        <f>IF(CQ58=27,"16","")</f>
        <v/>
      </c>
      <c r="CR60" s="1039" t="str">
        <f>IF(CR58=28,"17","")</f>
        <v/>
      </c>
      <c r="CS60" s="857" t="str">
        <f>IF(CS58=29,"9","")</f>
        <v/>
      </c>
      <c r="CT60" s="857" t="str">
        <f>IF(CT58=30,"10","")</f>
        <v/>
      </c>
      <c r="CU60" s="857" t="str">
        <f>IF(CU58=31,"11","")</f>
        <v/>
      </c>
      <c r="CV60" s="857" t="str">
        <f>IF(CV58=32,"12","")</f>
        <v/>
      </c>
      <c r="CW60" s="857" t="str">
        <f>IF(CW58=33,"13","")</f>
        <v/>
      </c>
      <c r="CX60" s="857" t="str">
        <f>IF(CX58=34,"14","")</f>
        <v/>
      </c>
      <c r="CY60" s="857" t="str">
        <f>IF(CY58=35,"15","")</f>
        <v/>
      </c>
      <c r="CZ60" s="857" t="str">
        <f>IF(CZ58=36,"16","")</f>
        <v/>
      </c>
      <c r="DA60" s="858" t="str">
        <f>IF(DA58=37,"17","")</f>
        <v/>
      </c>
      <c r="DB60" s="217"/>
      <c r="DC60" s="85"/>
      <c r="DD60" s="85"/>
      <c r="EK60" s="85"/>
      <c r="EL60" s="85"/>
    </row>
    <row r="61" spans="2:142" ht="50.1" customHeight="1" thickBot="1" x14ac:dyDescent="0.4">
      <c r="E61" s="234"/>
      <c r="F61" s="234"/>
      <c r="G61" s="234"/>
      <c r="AF61" s="458"/>
      <c r="AG61" s="458"/>
      <c r="AH61" s="458"/>
      <c r="AI61" s="458"/>
      <c r="AJ61" s="458"/>
      <c r="AK61" s="458"/>
      <c r="AQ61" s="458"/>
      <c r="AR61" s="458"/>
      <c r="AS61" s="458"/>
      <c r="AT61" s="458"/>
      <c r="AU61" s="458"/>
      <c r="AV61" s="458"/>
      <c r="AW61" s="458"/>
      <c r="AX61" s="458"/>
      <c r="AY61" s="458"/>
      <c r="AZ61" s="458"/>
      <c r="BA61" s="458"/>
      <c r="BB61" s="458"/>
      <c r="BC61" s="225"/>
      <c r="BD61" s="150"/>
      <c r="BE61" s="150"/>
      <c r="BF61" s="150"/>
      <c r="BG61" s="150"/>
      <c r="BH61" s="150"/>
      <c r="BI61" s="150"/>
      <c r="BJ61" s="150"/>
      <c r="BK61" s="150"/>
      <c r="BL61" s="150"/>
      <c r="BM61" s="88" t="b">
        <f>AND(BO61&gt;=10,$BA$110&gt;=10,$BB$110&gt;=10)</f>
        <v>1</v>
      </c>
      <c r="BN61" s="92" t="str">
        <f>IF(BM61=TRUE,"O K","OVERLOAD")</f>
        <v>O K</v>
      </c>
      <c r="BO61" s="20">
        <f>+$E$20/(BQ25)</f>
        <v>30.075187969924812</v>
      </c>
      <c r="BP61" s="889" t="s">
        <v>186</v>
      </c>
      <c r="BQ61" s="890">
        <v>-10</v>
      </c>
      <c r="BR61" s="890">
        <v>-9</v>
      </c>
      <c r="BS61" s="890">
        <v>-8</v>
      </c>
      <c r="BT61" s="890">
        <v>-7</v>
      </c>
      <c r="BU61" s="890">
        <v>-6</v>
      </c>
      <c r="BV61" s="890">
        <v>-5</v>
      </c>
      <c r="BW61" s="890">
        <v>-4</v>
      </c>
      <c r="BX61" s="890">
        <v>-3</v>
      </c>
      <c r="BY61" s="890">
        <v>-2</v>
      </c>
      <c r="BZ61" s="890">
        <v>-1</v>
      </c>
      <c r="CA61" s="890">
        <v>0</v>
      </c>
      <c r="CB61" s="890">
        <v>1</v>
      </c>
      <c r="CC61" s="890">
        <v>2</v>
      </c>
      <c r="CD61" s="890">
        <v>3</v>
      </c>
      <c r="CE61" s="890">
        <v>4</v>
      </c>
      <c r="CF61" s="890">
        <v>5</v>
      </c>
      <c r="CG61" s="890">
        <v>6</v>
      </c>
      <c r="CH61" s="890">
        <v>7</v>
      </c>
      <c r="CI61" s="890">
        <v>8</v>
      </c>
      <c r="CJ61" s="890">
        <v>9</v>
      </c>
      <c r="CK61" s="890">
        <v>10</v>
      </c>
      <c r="CL61" s="890">
        <v>11</v>
      </c>
      <c r="CM61" s="890">
        <v>12</v>
      </c>
      <c r="CN61" s="890">
        <v>13</v>
      </c>
      <c r="CO61" s="890">
        <v>14</v>
      </c>
      <c r="CP61" s="890">
        <v>15</v>
      </c>
      <c r="CQ61" s="890">
        <v>16</v>
      </c>
      <c r="CR61" s="890">
        <v>17</v>
      </c>
      <c r="CS61" s="890">
        <v>18</v>
      </c>
      <c r="CT61" s="890">
        <v>19</v>
      </c>
      <c r="CU61" s="890">
        <v>20</v>
      </c>
      <c r="CV61" s="890">
        <v>21</v>
      </c>
      <c r="CW61" s="890">
        <v>22</v>
      </c>
      <c r="CX61" s="890">
        <v>23</v>
      </c>
      <c r="CY61" s="890">
        <v>24</v>
      </c>
      <c r="CZ61" s="890">
        <v>25</v>
      </c>
      <c r="DA61" s="892">
        <v>26</v>
      </c>
      <c r="DB61" s="217"/>
      <c r="DC61" s="85"/>
      <c r="DD61" s="85"/>
      <c r="EK61" s="85"/>
      <c r="EL61" s="85"/>
    </row>
    <row r="62" spans="2:142" ht="160.5" customHeight="1" thickBot="1" x14ac:dyDescent="0.35">
      <c r="AF62" s="458"/>
      <c r="AG62" s="458"/>
      <c r="AH62" s="458"/>
      <c r="AI62" s="458"/>
      <c r="AJ62" s="458"/>
      <c r="AK62" s="458"/>
      <c r="AQ62" s="458"/>
      <c r="AR62" s="458"/>
      <c r="AS62" s="458"/>
      <c r="AT62" s="458"/>
      <c r="AU62" s="458"/>
      <c r="AV62" s="458"/>
      <c r="AW62" s="458"/>
      <c r="AX62" s="458"/>
      <c r="AY62" s="458"/>
      <c r="AZ62" s="458"/>
      <c r="BA62" s="458"/>
      <c r="BB62" s="458"/>
      <c r="BC62" s="225"/>
      <c r="BD62" s="150"/>
      <c r="BE62" s="150"/>
      <c r="BF62" s="150"/>
      <c r="BG62" s="150"/>
      <c r="BH62" s="150"/>
      <c r="BI62" s="150"/>
      <c r="BJ62" s="150"/>
      <c r="BK62" s="150"/>
      <c r="BL62" s="150"/>
      <c r="BM62" s="460"/>
      <c r="BN62" s="150"/>
      <c r="BP62" s="85"/>
      <c r="BQ62" s="218"/>
      <c r="BR62" s="218"/>
      <c r="BS62" s="218"/>
      <c r="BT62" s="218"/>
      <c r="BU62" s="218"/>
      <c r="BV62" s="218"/>
      <c r="BW62" s="218"/>
      <c r="BX62" s="218"/>
      <c r="BY62" s="218"/>
      <c r="BZ62" s="218"/>
      <c r="CA62" s="218"/>
      <c r="CB62" s="218"/>
      <c r="CC62" s="218"/>
      <c r="CD62" s="218"/>
      <c r="CE62" s="218"/>
      <c r="CF62" s="218"/>
      <c r="CG62" s="218"/>
      <c r="CH62" s="218"/>
      <c r="CI62" s="218"/>
      <c r="CJ62" s="218"/>
      <c r="CK62" s="218"/>
      <c r="CL62" s="218"/>
      <c r="CM62" s="218"/>
      <c r="CN62" s="218"/>
      <c r="CO62" s="218"/>
      <c r="CP62" s="218"/>
      <c r="CQ62" s="218"/>
      <c r="CR62" s="218"/>
      <c r="CS62" s="218"/>
      <c r="CT62" s="218"/>
      <c r="CU62" s="218"/>
      <c r="CV62" s="218"/>
      <c r="CW62" s="218"/>
      <c r="CX62" s="218"/>
      <c r="CY62" s="218"/>
      <c r="CZ62" s="218"/>
      <c r="DA62" s="218"/>
      <c r="DB62" s="218"/>
      <c r="DC62" s="85"/>
      <c r="DD62" s="85"/>
      <c r="EK62" s="85"/>
      <c r="EL62" s="85"/>
    </row>
    <row r="63" spans="2:142" ht="24" hidden="1" thickBot="1" x14ac:dyDescent="0.4">
      <c r="E63" s="453"/>
      <c r="F63" s="453"/>
      <c r="G63" s="453"/>
      <c r="H63" s="457"/>
      <c r="I63" s="457"/>
      <c r="J63" s="457"/>
      <c r="K63" s="457"/>
      <c r="L63" s="457"/>
      <c r="M63" s="457"/>
      <c r="N63" s="457"/>
      <c r="O63" s="457"/>
      <c r="P63" s="457"/>
      <c r="Q63" s="457"/>
      <c r="R63" s="457"/>
      <c r="S63" s="457"/>
      <c r="T63" s="457"/>
      <c r="U63" s="457"/>
      <c r="V63" s="457"/>
      <c r="W63" s="457"/>
      <c r="X63" s="457"/>
      <c r="Y63" s="457"/>
      <c r="Z63" s="457"/>
      <c r="AA63" s="457"/>
      <c r="AB63" s="457"/>
      <c r="AC63" s="457"/>
      <c r="AD63" s="457"/>
      <c r="AE63" s="457"/>
      <c r="AF63" s="457"/>
      <c r="AG63" s="457"/>
      <c r="AH63" s="457"/>
      <c r="AI63" s="457"/>
      <c r="AJ63" s="457"/>
      <c r="AK63" s="457"/>
      <c r="AL63" s="457"/>
      <c r="AM63" s="457"/>
      <c r="AN63" s="457"/>
      <c r="AO63" s="457"/>
      <c r="AP63" s="457"/>
      <c r="AQ63" s="457"/>
      <c r="AR63" s="457"/>
      <c r="AS63" s="457"/>
      <c r="AT63" s="457"/>
      <c r="AU63" s="457"/>
      <c r="AV63" s="457"/>
      <c r="AW63" s="457"/>
      <c r="AX63" s="457"/>
      <c r="AY63" s="457"/>
      <c r="AZ63" s="457"/>
      <c r="BA63" s="457"/>
      <c r="BB63" s="457"/>
      <c r="BC63" s="51"/>
      <c r="BE63" s="51"/>
      <c r="BF63" s="51"/>
      <c r="BG63" s="51"/>
      <c r="BH63" s="51"/>
      <c r="BI63" s="51"/>
      <c r="BN63" s="94"/>
      <c r="BO63" s="18"/>
      <c r="BP63" s="108"/>
      <c r="BQ63" s="109"/>
      <c r="BR63" s="109"/>
      <c r="BS63" s="109"/>
      <c r="BT63" s="109"/>
      <c r="BU63" s="109"/>
      <c r="BV63" s="109"/>
      <c r="BW63" s="109"/>
      <c r="BX63" s="109"/>
      <c r="BY63" s="104"/>
      <c r="BZ63" s="104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6"/>
      <c r="CO63" s="107"/>
      <c r="CP63" s="107"/>
      <c r="CQ63" s="107"/>
      <c r="CR63" s="107"/>
      <c r="CS63" s="102"/>
      <c r="CT63" s="102"/>
      <c r="CU63" s="102"/>
      <c r="CV63" s="102"/>
      <c r="CW63" s="102"/>
      <c r="CX63" s="102"/>
      <c r="CY63" s="102"/>
      <c r="CZ63" s="102"/>
      <c r="DA63" s="102"/>
      <c r="DB63" s="102"/>
      <c r="DC63" s="17"/>
      <c r="DD63" s="85"/>
    </row>
    <row r="64" spans="2:142" ht="24" hidden="1" thickBot="1" x14ac:dyDescent="0.4">
      <c r="E64" s="453"/>
      <c r="F64" s="453"/>
      <c r="G64" s="453"/>
      <c r="H64" s="457"/>
      <c r="I64" s="457"/>
      <c r="J64" s="457"/>
      <c r="K64" s="457"/>
      <c r="L64" s="457"/>
      <c r="M64" s="457"/>
      <c r="N64" s="457"/>
      <c r="O64" s="457"/>
      <c r="P64" s="457"/>
      <c r="Q64" s="457"/>
      <c r="R64" s="457"/>
      <c r="S64" s="457"/>
      <c r="T64" s="457"/>
      <c r="U64" s="457"/>
      <c r="V64" s="457"/>
      <c r="W64" s="457"/>
      <c r="X64" s="457"/>
      <c r="Y64" s="457"/>
      <c r="Z64" s="457"/>
      <c r="AA64" s="457"/>
      <c r="AB64" s="457"/>
      <c r="AC64" s="457"/>
      <c r="AD64" s="457"/>
      <c r="AE64" s="457"/>
      <c r="AF64" s="457"/>
      <c r="AG64" s="457"/>
      <c r="AH64" s="457"/>
      <c r="AI64" s="457"/>
      <c r="AJ64" s="457"/>
      <c r="AK64" s="457"/>
      <c r="AL64" s="457"/>
      <c r="AM64" s="457"/>
      <c r="AN64" s="457"/>
      <c r="AO64" s="457"/>
      <c r="AP64" s="457"/>
      <c r="AQ64" s="457"/>
      <c r="AR64" s="457"/>
      <c r="AS64" s="457"/>
      <c r="AT64" s="457"/>
      <c r="AU64" s="457"/>
      <c r="AV64" s="457"/>
      <c r="AW64" s="457"/>
      <c r="AX64" s="457"/>
      <c r="AY64" s="457"/>
      <c r="AZ64" s="457"/>
      <c r="BA64" s="457"/>
      <c r="BB64" s="457"/>
      <c r="BC64" s="51"/>
      <c r="BE64" s="51"/>
      <c r="BF64" s="51"/>
      <c r="BG64" s="51"/>
      <c r="BH64" s="51"/>
      <c r="BI64" s="51"/>
      <c r="BN64" s="94"/>
      <c r="BO64" s="18"/>
      <c r="BP64" s="108">
        <v>36</v>
      </c>
      <c r="BQ64" s="109"/>
      <c r="BR64" s="109"/>
      <c r="BS64" s="109"/>
      <c r="BT64" s="109"/>
      <c r="BU64" s="109"/>
      <c r="BV64" s="109"/>
      <c r="BW64" s="109"/>
      <c r="BX64" s="109"/>
      <c r="BY64" s="104"/>
      <c r="BZ64" s="104"/>
      <c r="CA64" s="105"/>
      <c r="CB64" s="105"/>
      <c r="CC64" s="105"/>
      <c r="CD64" s="105"/>
      <c r="CE64" s="105"/>
      <c r="CF64" s="105"/>
      <c r="CG64" s="105"/>
      <c r="CH64" s="110"/>
      <c r="CI64" s="111"/>
      <c r="CJ64" s="112"/>
      <c r="CK64" s="105"/>
      <c r="CL64" s="105"/>
      <c r="CM64" s="105"/>
      <c r="CN64" s="106"/>
      <c r="CO64" s="107"/>
      <c r="CP64" s="107"/>
      <c r="CQ64" s="107"/>
      <c r="CR64" s="107"/>
      <c r="CS64" s="102"/>
      <c r="CT64" s="102"/>
      <c r="CU64" s="102"/>
      <c r="CV64" s="102"/>
      <c r="CW64" s="102"/>
      <c r="CX64" s="102"/>
      <c r="CY64" s="113" t="b">
        <f>IF(CZ57=36,35)</f>
        <v>0</v>
      </c>
      <c r="CZ64" s="114"/>
      <c r="DA64" s="115" t="b">
        <f>IF(CZ57=36,37)</f>
        <v>0</v>
      </c>
      <c r="DB64" s="102"/>
      <c r="DC64" s="17"/>
      <c r="DD64" s="85"/>
    </row>
    <row r="65" spans="5:108" ht="24" hidden="1" thickBot="1" x14ac:dyDescent="0.4">
      <c r="E65" s="453"/>
      <c r="F65" s="453"/>
      <c r="G65" s="453"/>
      <c r="H65" s="457"/>
      <c r="I65" s="457"/>
      <c r="J65" s="457"/>
      <c r="K65" s="457"/>
      <c r="L65" s="457"/>
      <c r="M65" s="457"/>
      <c r="N65" s="457"/>
      <c r="O65" s="457"/>
      <c r="P65" s="457"/>
      <c r="Q65" s="457"/>
      <c r="R65" s="457"/>
      <c r="S65" s="457"/>
      <c r="T65" s="457"/>
      <c r="U65" s="457"/>
      <c r="V65" s="457"/>
      <c r="W65" s="457"/>
      <c r="X65" s="457"/>
      <c r="Y65" s="457"/>
      <c r="Z65" s="457"/>
      <c r="AA65" s="457"/>
      <c r="AB65" s="457"/>
      <c r="AC65" s="457"/>
      <c r="AD65" s="457"/>
      <c r="AE65" s="457"/>
      <c r="AF65" s="457"/>
      <c r="AG65" s="457"/>
      <c r="AH65" s="457"/>
      <c r="AI65" s="457"/>
      <c r="AJ65" s="457"/>
      <c r="AK65" s="457"/>
      <c r="AL65" s="457"/>
      <c r="AM65" s="457"/>
      <c r="AN65" s="457"/>
      <c r="AO65" s="457"/>
      <c r="AP65" s="457"/>
      <c r="AQ65" s="457"/>
      <c r="AR65" s="457"/>
      <c r="AS65" s="457"/>
      <c r="AT65" s="457"/>
      <c r="AU65" s="457"/>
      <c r="AV65" s="457"/>
      <c r="AW65" s="457"/>
      <c r="AX65" s="457"/>
      <c r="AY65" s="457"/>
      <c r="AZ65" s="457"/>
      <c r="BA65" s="457"/>
      <c r="BB65" s="457"/>
      <c r="BC65" s="51"/>
      <c r="BE65" s="51"/>
      <c r="BF65" s="51"/>
      <c r="BG65" s="51"/>
      <c r="BH65" s="51"/>
      <c r="BI65" s="51"/>
      <c r="BN65" s="94"/>
      <c r="BO65" s="18"/>
      <c r="BP65" s="108">
        <v>35</v>
      </c>
      <c r="BQ65" s="109"/>
      <c r="BR65" s="109"/>
      <c r="BS65" s="109"/>
      <c r="BT65" s="109"/>
      <c r="BU65" s="109"/>
      <c r="BV65" s="109"/>
      <c r="BW65" s="109"/>
      <c r="BX65" s="109"/>
      <c r="BY65" s="104"/>
      <c r="BZ65" s="104"/>
      <c r="CA65" s="105"/>
      <c r="CB65" s="105"/>
      <c r="CC65" s="105"/>
      <c r="CD65" s="105"/>
      <c r="CE65" s="105"/>
      <c r="CF65" s="105"/>
      <c r="CG65" s="105"/>
      <c r="CH65" s="116"/>
      <c r="CI65" s="105"/>
      <c r="CJ65" s="117"/>
      <c r="CK65" s="105"/>
      <c r="CL65" s="105"/>
      <c r="CM65" s="105"/>
      <c r="CN65" s="106"/>
      <c r="CO65" s="107"/>
      <c r="CP65" s="107"/>
      <c r="CQ65" s="107"/>
      <c r="CR65" s="107"/>
      <c r="CS65" s="102"/>
      <c r="CT65" s="102"/>
      <c r="CU65" s="102"/>
      <c r="CV65" s="102"/>
      <c r="CW65" s="113" t="b">
        <f>IF(CY57=35,33)</f>
        <v>0</v>
      </c>
      <c r="CX65" s="114"/>
      <c r="CY65" s="114"/>
      <c r="CZ65" s="114"/>
      <c r="DA65" s="115" t="b">
        <f>IF(CY57=35,37)</f>
        <v>0</v>
      </c>
      <c r="DB65" s="102"/>
      <c r="DC65" s="17"/>
      <c r="DD65" s="85"/>
    </row>
    <row r="66" spans="5:108" ht="24" hidden="1" thickBot="1" x14ac:dyDescent="0.4">
      <c r="E66" s="453"/>
      <c r="F66" s="453"/>
      <c r="G66" s="453"/>
      <c r="H66" s="457"/>
      <c r="I66" s="457"/>
      <c r="J66" s="457"/>
      <c r="K66" s="457"/>
      <c r="L66" s="457"/>
      <c r="M66" s="457"/>
      <c r="N66" s="457"/>
      <c r="O66" s="457"/>
      <c r="P66" s="457"/>
      <c r="Q66" s="457"/>
      <c r="R66" s="457"/>
      <c r="S66" s="457"/>
      <c r="T66" s="457"/>
      <c r="U66" s="457"/>
      <c r="V66" s="457"/>
      <c r="W66" s="457"/>
      <c r="X66" s="457"/>
      <c r="Y66" s="457"/>
      <c r="Z66" s="457"/>
      <c r="AA66" s="457"/>
      <c r="AB66" s="457"/>
      <c r="AC66" s="457"/>
      <c r="AD66" s="457"/>
      <c r="AE66" s="457"/>
      <c r="AF66" s="457"/>
      <c r="AG66" s="457"/>
      <c r="AH66" s="457"/>
      <c r="AI66" s="457"/>
      <c r="AJ66" s="457"/>
      <c r="AK66" s="457"/>
      <c r="AL66" s="457"/>
      <c r="AM66" s="457"/>
      <c r="AN66" s="457"/>
      <c r="AO66" s="457"/>
      <c r="AP66" s="457"/>
      <c r="AQ66" s="457"/>
      <c r="AR66" s="457"/>
      <c r="AS66" s="457"/>
      <c r="AT66" s="457"/>
      <c r="AU66" s="457"/>
      <c r="AV66" s="457"/>
      <c r="AW66" s="457"/>
      <c r="AX66" s="457"/>
      <c r="AY66" s="457"/>
      <c r="AZ66" s="457"/>
      <c r="BA66" s="457"/>
      <c r="BB66" s="457"/>
      <c r="BC66" s="51"/>
      <c r="BE66" s="51"/>
      <c r="BF66" s="51"/>
      <c r="BG66" s="51"/>
      <c r="BH66" s="51"/>
      <c r="BI66" s="51"/>
      <c r="BN66" s="94"/>
      <c r="BO66" s="18"/>
      <c r="BP66" s="108">
        <v>34</v>
      </c>
      <c r="BQ66" s="109"/>
      <c r="BR66" s="109"/>
      <c r="BS66" s="109"/>
      <c r="BT66" s="109"/>
      <c r="BU66" s="109"/>
      <c r="BV66" s="109"/>
      <c r="BW66" s="109"/>
      <c r="BX66" s="109"/>
      <c r="BY66" s="104"/>
      <c r="BZ66" s="104"/>
      <c r="CA66" s="105"/>
      <c r="CB66" s="105"/>
      <c r="CC66" s="105"/>
      <c r="CD66" s="105"/>
      <c r="CE66" s="105"/>
      <c r="CF66" s="105"/>
      <c r="CG66" s="105"/>
      <c r="CH66" s="116"/>
      <c r="CI66" s="105"/>
      <c r="CJ66" s="117"/>
      <c r="CK66" s="105"/>
      <c r="CL66" s="105"/>
      <c r="CM66" s="105"/>
      <c r="CN66" s="106"/>
      <c r="CO66" s="107"/>
      <c r="CP66" s="107"/>
      <c r="CQ66" s="107"/>
      <c r="CR66" s="107"/>
      <c r="CS66" s="102"/>
      <c r="CT66" s="102"/>
      <c r="CU66" s="113" t="b">
        <f>IF(CX57=34,31)</f>
        <v>0</v>
      </c>
      <c r="CV66" s="114"/>
      <c r="CW66" s="114"/>
      <c r="CX66" s="114"/>
      <c r="CY66" s="114"/>
      <c r="CZ66" s="114"/>
      <c r="DA66" s="115" t="b">
        <f>IF(CX57=34,37)</f>
        <v>0</v>
      </c>
      <c r="DB66" s="102"/>
      <c r="DC66" s="17"/>
      <c r="DD66" s="85"/>
    </row>
    <row r="67" spans="5:108" ht="24" hidden="1" thickBot="1" x14ac:dyDescent="0.4">
      <c r="E67" s="453"/>
      <c r="F67" s="453"/>
      <c r="G67" s="453"/>
      <c r="H67" s="457"/>
      <c r="I67" s="457"/>
      <c r="J67" s="457"/>
      <c r="K67" s="457"/>
      <c r="L67" s="457"/>
      <c r="M67" s="457"/>
      <c r="N67" s="457"/>
      <c r="O67" s="457"/>
      <c r="P67" s="457"/>
      <c r="Q67" s="457"/>
      <c r="R67" s="457"/>
      <c r="S67" s="457"/>
      <c r="T67" s="457"/>
      <c r="U67" s="457"/>
      <c r="V67" s="457"/>
      <c r="W67" s="457"/>
      <c r="X67" s="457"/>
      <c r="Y67" s="457"/>
      <c r="Z67" s="457"/>
      <c r="AA67" s="457"/>
      <c r="AB67" s="457"/>
      <c r="AC67" s="457"/>
      <c r="AD67" s="457"/>
      <c r="AE67" s="457"/>
      <c r="AF67" s="457"/>
      <c r="AG67" s="457"/>
      <c r="AH67" s="457"/>
      <c r="AI67" s="457"/>
      <c r="AJ67" s="457"/>
      <c r="AK67" s="457"/>
      <c r="AL67" s="457"/>
      <c r="AM67" s="457"/>
      <c r="AN67" s="457"/>
      <c r="AO67" s="457"/>
      <c r="AP67" s="457"/>
      <c r="AQ67" s="457"/>
      <c r="AR67" s="457"/>
      <c r="AS67" s="457"/>
      <c r="AT67" s="457"/>
      <c r="AU67" s="457"/>
      <c r="AV67" s="457"/>
      <c r="AW67" s="457"/>
      <c r="AX67" s="457"/>
      <c r="AY67" s="457"/>
      <c r="AZ67" s="457"/>
      <c r="BA67" s="457"/>
      <c r="BB67" s="457"/>
      <c r="BC67" s="51"/>
      <c r="BE67" s="51"/>
      <c r="BF67" s="51"/>
      <c r="BG67" s="51"/>
      <c r="BH67" s="51"/>
      <c r="BI67" s="51"/>
      <c r="BN67" s="94"/>
      <c r="BO67" s="18"/>
      <c r="BP67" s="108">
        <v>33</v>
      </c>
      <c r="BQ67" s="109"/>
      <c r="BR67" s="109"/>
      <c r="BS67" s="109"/>
      <c r="BT67" s="109"/>
      <c r="BU67" s="109"/>
      <c r="BV67" s="109"/>
      <c r="BW67" s="109"/>
      <c r="BX67" s="109"/>
      <c r="BY67" s="104"/>
      <c r="BZ67" s="104"/>
      <c r="CA67" s="105"/>
      <c r="CB67" s="105"/>
      <c r="CC67" s="105"/>
      <c r="CD67" s="105"/>
      <c r="CE67" s="105"/>
      <c r="CF67" s="105"/>
      <c r="CG67" s="105"/>
      <c r="CH67" s="116"/>
      <c r="CI67" s="105"/>
      <c r="CJ67" s="117"/>
      <c r="CK67" s="105"/>
      <c r="CL67" s="105"/>
      <c r="CM67" s="105"/>
      <c r="CN67" s="106"/>
      <c r="CO67" s="107"/>
      <c r="CP67" s="107"/>
      <c r="CQ67" s="107"/>
      <c r="CR67" s="107"/>
      <c r="CS67" s="113" t="b">
        <f>IF(CW57=33,29)</f>
        <v>0</v>
      </c>
      <c r="CT67" s="114"/>
      <c r="CU67" s="114"/>
      <c r="CV67" s="114"/>
      <c r="CW67" s="114"/>
      <c r="CX67" s="114"/>
      <c r="CY67" s="114"/>
      <c r="CZ67" s="114"/>
      <c r="DA67" s="115" t="b">
        <f>IF(CW57=33,37)</f>
        <v>0</v>
      </c>
      <c r="DB67" s="102"/>
      <c r="DC67" s="17"/>
      <c r="DD67" s="85"/>
    </row>
    <row r="68" spans="5:108" ht="21" hidden="1" thickBot="1" x14ac:dyDescent="0.35">
      <c r="E68" s="453"/>
      <c r="F68" s="453"/>
      <c r="G68" s="453"/>
      <c r="H68" s="457"/>
      <c r="I68" s="457"/>
      <c r="J68" s="457"/>
      <c r="K68" s="457"/>
      <c r="L68" s="457"/>
      <c r="M68" s="457"/>
      <c r="N68" s="457"/>
      <c r="O68" s="457"/>
      <c r="P68" s="457"/>
      <c r="Q68" s="457"/>
      <c r="R68" s="457"/>
      <c r="S68" s="457"/>
      <c r="T68" s="457"/>
      <c r="U68" s="457"/>
      <c r="V68" s="457"/>
      <c r="W68" s="457"/>
      <c r="X68" s="457"/>
      <c r="Y68" s="457"/>
      <c r="Z68" s="457"/>
      <c r="AA68" s="457"/>
      <c r="AB68" s="457"/>
      <c r="AC68" s="457"/>
      <c r="AD68" s="457"/>
      <c r="AE68" s="457"/>
      <c r="AF68" s="457"/>
      <c r="AG68" s="457"/>
      <c r="AH68" s="457"/>
      <c r="AI68" s="457"/>
      <c r="AJ68" s="457"/>
      <c r="AK68" s="457"/>
      <c r="AL68" s="457"/>
      <c r="AM68" s="457"/>
      <c r="AN68" s="457"/>
      <c r="AO68" s="457"/>
      <c r="AP68" s="457"/>
      <c r="AQ68" s="457"/>
      <c r="AR68" s="457"/>
      <c r="AS68" s="457"/>
      <c r="AT68" s="457"/>
      <c r="AU68" s="457"/>
      <c r="AV68" s="457"/>
      <c r="AW68" s="457"/>
      <c r="AX68" s="457"/>
      <c r="AY68" s="457"/>
      <c r="AZ68" s="457"/>
      <c r="BA68" s="457"/>
      <c r="BB68" s="457"/>
      <c r="BC68" s="51"/>
      <c r="BE68" s="51"/>
      <c r="BF68" s="51"/>
      <c r="BG68" s="51"/>
      <c r="BH68" s="51"/>
      <c r="BI68" s="51"/>
      <c r="BN68" s="94"/>
      <c r="BO68" s="51"/>
      <c r="BP68" s="108">
        <v>32</v>
      </c>
      <c r="BQ68" s="119"/>
      <c r="BR68" s="119"/>
      <c r="BS68" s="119"/>
      <c r="BT68" s="119"/>
      <c r="BU68" s="119"/>
      <c r="BV68" s="120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21"/>
      <c r="CI68" s="119"/>
      <c r="CJ68" s="122"/>
      <c r="CK68" s="119"/>
      <c r="CL68" s="119"/>
      <c r="CM68" s="119"/>
      <c r="CN68" s="120"/>
      <c r="CO68" s="85"/>
      <c r="CP68" s="85"/>
      <c r="CQ68" s="113" t="b">
        <f>IF(CV57=32,27)</f>
        <v>0</v>
      </c>
      <c r="CR68" s="123"/>
      <c r="CS68" s="123"/>
      <c r="CT68" s="123"/>
      <c r="CU68" s="123"/>
      <c r="CV68" s="123"/>
      <c r="CW68" s="123"/>
      <c r="CX68" s="123"/>
      <c r="CY68" s="123"/>
      <c r="CZ68" s="123"/>
      <c r="DA68" s="115" t="b">
        <f>IF(CV57=32,37)</f>
        <v>0</v>
      </c>
      <c r="DB68" s="85"/>
      <c r="DC68" s="85"/>
      <c r="DD68" s="85"/>
    </row>
    <row r="69" spans="5:108" ht="21" hidden="1" thickBot="1" x14ac:dyDescent="0.35">
      <c r="E69" s="453"/>
      <c r="F69" s="453"/>
      <c r="G69" s="453"/>
      <c r="H69" s="457"/>
      <c r="I69" s="457"/>
      <c r="J69" s="457"/>
      <c r="K69" s="457"/>
      <c r="L69" s="457"/>
      <c r="M69" s="457"/>
      <c r="N69" s="457"/>
      <c r="O69" s="457"/>
      <c r="P69" s="457"/>
      <c r="Q69" s="457"/>
      <c r="R69" s="457"/>
      <c r="S69" s="457"/>
      <c r="T69" s="457"/>
      <c r="U69" s="457"/>
      <c r="V69" s="457"/>
      <c r="W69" s="457"/>
      <c r="X69" s="457"/>
      <c r="Y69" s="457"/>
      <c r="Z69" s="457"/>
      <c r="AA69" s="457"/>
      <c r="AB69" s="457"/>
      <c r="AC69" s="457"/>
      <c r="AD69" s="457"/>
      <c r="AE69" s="457"/>
      <c r="AF69" s="457"/>
      <c r="AG69" s="457"/>
      <c r="AH69" s="457"/>
      <c r="AI69" s="457"/>
      <c r="AJ69" s="457"/>
      <c r="AK69" s="457"/>
      <c r="AL69" s="457"/>
      <c r="AM69" s="457"/>
      <c r="AN69" s="457"/>
      <c r="AO69" s="457"/>
      <c r="AP69" s="457"/>
      <c r="AQ69" s="457"/>
      <c r="AR69" s="457"/>
      <c r="AS69" s="457"/>
      <c r="AT69" s="457"/>
      <c r="AU69" s="457"/>
      <c r="AV69" s="457"/>
      <c r="AW69" s="457"/>
      <c r="AX69" s="457"/>
      <c r="AY69" s="457"/>
      <c r="AZ69" s="457"/>
      <c r="BA69" s="457"/>
      <c r="BB69" s="457"/>
      <c r="BC69" s="51"/>
      <c r="BE69" s="51"/>
      <c r="BF69" s="51"/>
      <c r="BG69" s="51"/>
      <c r="BH69" s="51"/>
      <c r="BI69" s="51"/>
      <c r="BN69" s="94"/>
      <c r="BO69" s="51"/>
      <c r="BP69" s="108">
        <v>31</v>
      </c>
      <c r="BQ69" s="119"/>
      <c r="BR69" s="119"/>
      <c r="BS69" s="119"/>
      <c r="BT69" s="119"/>
      <c r="BU69" s="119"/>
      <c r="BV69" s="120"/>
      <c r="BW69" s="119"/>
      <c r="BX69" s="119"/>
      <c r="BY69" s="119"/>
      <c r="BZ69" s="119"/>
      <c r="CA69" s="119"/>
      <c r="CB69" s="119"/>
      <c r="CC69" s="119"/>
      <c r="CD69" s="119"/>
      <c r="CE69" s="119"/>
      <c r="CF69" s="119"/>
      <c r="CG69" s="119"/>
      <c r="CH69" s="121"/>
      <c r="CI69" s="119"/>
      <c r="CJ69" s="122"/>
      <c r="CK69" s="119"/>
      <c r="CL69" s="119"/>
      <c r="CM69" s="119"/>
      <c r="CN69" s="120"/>
      <c r="CO69" s="113" t="b">
        <f>IF(CU57=31,25)</f>
        <v>0</v>
      </c>
      <c r="CP69" s="123"/>
      <c r="CQ69" s="123"/>
      <c r="CR69" s="123"/>
      <c r="CS69" s="123"/>
      <c r="CT69" s="123"/>
      <c r="CU69" s="123"/>
      <c r="CV69" s="123"/>
      <c r="CW69" s="123"/>
      <c r="CX69" s="123"/>
      <c r="CY69" s="123"/>
      <c r="CZ69" s="123"/>
      <c r="DA69" s="115" t="b">
        <f>IF(CU57=31,37)</f>
        <v>0</v>
      </c>
      <c r="DB69" s="85"/>
      <c r="DC69" s="85"/>
      <c r="DD69" s="85"/>
    </row>
    <row r="70" spans="5:108" ht="21" hidden="1" thickBot="1" x14ac:dyDescent="0.35">
      <c r="E70" s="453"/>
      <c r="F70" s="453"/>
      <c r="G70" s="453"/>
      <c r="H70" s="457"/>
      <c r="I70" s="457"/>
      <c r="J70" s="457"/>
      <c r="K70" s="457"/>
      <c r="L70" s="457"/>
      <c r="M70" s="457"/>
      <c r="N70" s="457"/>
      <c r="O70" s="457"/>
      <c r="P70" s="457"/>
      <c r="Q70" s="457"/>
      <c r="R70" s="457"/>
      <c r="S70" s="457"/>
      <c r="T70" s="457"/>
      <c r="U70" s="457"/>
      <c r="V70" s="457"/>
      <c r="W70" s="457"/>
      <c r="X70" s="457"/>
      <c r="Y70" s="457"/>
      <c r="Z70" s="457"/>
      <c r="AA70" s="457"/>
      <c r="AB70" s="457"/>
      <c r="AC70" s="457"/>
      <c r="AD70" s="457"/>
      <c r="AE70" s="457"/>
      <c r="AF70" s="457"/>
      <c r="AG70" s="457"/>
      <c r="AH70" s="457"/>
      <c r="AI70" s="457"/>
      <c r="AJ70" s="457"/>
      <c r="AK70" s="457"/>
      <c r="AL70" s="457"/>
      <c r="AM70" s="457"/>
      <c r="AN70" s="457"/>
      <c r="AO70" s="457"/>
      <c r="AP70" s="457"/>
      <c r="AQ70" s="457"/>
      <c r="AR70" s="457"/>
      <c r="AS70" s="457"/>
      <c r="AT70" s="457"/>
      <c r="AU70" s="457"/>
      <c r="AV70" s="457"/>
      <c r="AW70" s="457"/>
      <c r="AX70" s="457"/>
      <c r="AY70" s="457"/>
      <c r="AZ70" s="457"/>
      <c r="BA70" s="457"/>
      <c r="BB70" s="457"/>
      <c r="BC70" s="51"/>
      <c r="BE70" s="51"/>
      <c r="BF70" s="51"/>
      <c r="BG70" s="51"/>
      <c r="BH70" s="51"/>
      <c r="BI70" s="51"/>
      <c r="BN70" s="94"/>
      <c r="BO70" s="51"/>
      <c r="BP70" s="108">
        <v>30</v>
      </c>
      <c r="BQ70" s="119"/>
      <c r="BR70" s="119"/>
      <c r="BS70" s="119"/>
      <c r="BT70" s="119"/>
      <c r="BU70" s="119"/>
      <c r="BV70" s="120"/>
      <c r="BW70" s="119"/>
      <c r="BX70" s="119"/>
      <c r="BY70" s="119"/>
      <c r="BZ70" s="119"/>
      <c r="CA70" s="119"/>
      <c r="CB70" s="119"/>
      <c r="CC70" s="119"/>
      <c r="CD70" s="119"/>
      <c r="CE70" s="119"/>
      <c r="CF70" s="119"/>
      <c r="CG70" s="119"/>
      <c r="CH70" s="121"/>
      <c r="CI70" s="119"/>
      <c r="CJ70" s="122"/>
      <c r="CK70" s="119"/>
      <c r="CL70" s="119"/>
      <c r="CM70" s="113" t="b">
        <f>IF(CT57=30,23)</f>
        <v>0</v>
      </c>
      <c r="CN70" s="124"/>
      <c r="CO70" s="123"/>
      <c r="CP70" s="123"/>
      <c r="CQ70" s="123"/>
      <c r="CR70" s="123"/>
      <c r="CS70" s="123"/>
      <c r="CT70" s="123"/>
      <c r="CU70" s="123"/>
      <c r="CV70" s="123"/>
      <c r="CW70" s="123"/>
      <c r="CX70" s="123"/>
      <c r="CY70" s="123"/>
      <c r="CZ70" s="123"/>
      <c r="DA70" s="115" t="b">
        <f>IF(CT57=30,37)</f>
        <v>0</v>
      </c>
      <c r="DB70" s="85"/>
      <c r="DC70" s="85"/>
      <c r="DD70" s="85"/>
    </row>
    <row r="71" spans="5:108" ht="21" hidden="1" thickBot="1" x14ac:dyDescent="0.35">
      <c r="E71" s="453"/>
      <c r="F71" s="453"/>
      <c r="G71" s="453"/>
      <c r="H71" s="457"/>
      <c r="I71" s="457"/>
      <c r="J71" s="457"/>
      <c r="K71" s="457"/>
      <c r="L71" s="457"/>
      <c r="M71" s="457"/>
      <c r="N71" s="457"/>
      <c r="O71" s="457"/>
      <c r="P71" s="457"/>
      <c r="Q71" s="457"/>
      <c r="R71" s="457"/>
      <c r="S71" s="457"/>
      <c r="T71" s="457"/>
      <c r="U71" s="457"/>
      <c r="V71" s="457"/>
      <c r="W71" s="457"/>
      <c r="X71" s="457"/>
      <c r="Y71" s="457"/>
      <c r="Z71" s="457"/>
      <c r="AA71" s="457"/>
      <c r="AB71" s="457"/>
      <c r="AC71" s="457"/>
      <c r="AD71" s="457"/>
      <c r="AE71" s="457"/>
      <c r="AF71" s="457"/>
      <c r="AG71" s="457"/>
      <c r="AH71" s="457"/>
      <c r="AI71" s="457"/>
      <c r="AJ71" s="457"/>
      <c r="AK71" s="457"/>
      <c r="AL71" s="457"/>
      <c r="AM71" s="457"/>
      <c r="AN71" s="457"/>
      <c r="AO71" s="457"/>
      <c r="AP71" s="457"/>
      <c r="AQ71" s="457"/>
      <c r="AR71" s="457"/>
      <c r="AS71" s="457"/>
      <c r="AT71" s="457"/>
      <c r="AU71" s="457"/>
      <c r="AV71" s="457"/>
      <c r="AW71" s="457"/>
      <c r="AX71" s="457"/>
      <c r="AY71" s="457"/>
      <c r="AZ71" s="457"/>
      <c r="BA71" s="457"/>
      <c r="BB71" s="457"/>
      <c r="BC71" s="51"/>
      <c r="BE71" s="126"/>
      <c r="BF71" s="126"/>
      <c r="BG71" s="126"/>
      <c r="BH71" s="126"/>
      <c r="BI71" s="51"/>
      <c r="BN71" s="94"/>
      <c r="BO71" s="126"/>
      <c r="BP71" s="108">
        <v>29</v>
      </c>
      <c r="BQ71" s="85"/>
      <c r="BR71" s="85"/>
      <c r="BS71" s="85"/>
      <c r="BT71" s="85"/>
      <c r="BU71" s="85"/>
      <c r="BV71" s="85"/>
      <c r="BW71" s="85"/>
      <c r="BX71" s="85"/>
      <c r="BY71" s="85"/>
      <c r="BZ71" s="85"/>
      <c r="CA71" s="85"/>
      <c r="CB71" s="85"/>
      <c r="CC71" s="85"/>
      <c r="CD71" s="85"/>
      <c r="CE71" s="85"/>
      <c r="CF71" s="85"/>
      <c r="CG71" s="85"/>
      <c r="CH71" s="127"/>
      <c r="CI71" s="84"/>
      <c r="CJ71" s="128"/>
      <c r="CK71" s="129" t="b">
        <f>IF(CS57=29,21)</f>
        <v>0</v>
      </c>
      <c r="CL71" s="123"/>
      <c r="CM71" s="123"/>
      <c r="CN71" s="123"/>
      <c r="CO71" s="123"/>
      <c r="CP71" s="123"/>
      <c r="CQ71" s="123"/>
      <c r="CR71" s="130"/>
      <c r="CS71" s="123"/>
      <c r="CT71" s="130"/>
      <c r="CU71" s="131"/>
      <c r="CV71" s="131"/>
      <c r="CW71" s="131"/>
      <c r="CX71" s="131"/>
      <c r="CY71" s="131"/>
      <c r="CZ71" s="131"/>
      <c r="DA71" s="115" t="b">
        <f>IF(CS57=29,37)</f>
        <v>0</v>
      </c>
      <c r="DB71" s="82"/>
      <c r="DC71" s="85"/>
      <c r="DD71" s="85"/>
    </row>
    <row r="72" spans="5:108" ht="21" hidden="1" thickBot="1" x14ac:dyDescent="0.35">
      <c r="E72" s="453"/>
      <c r="F72" s="453"/>
      <c r="G72" s="453"/>
      <c r="H72" s="457"/>
      <c r="I72" s="457"/>
      <c r="J72" s="457"/>
      <c r="K72" s="457"/>
      <c r="L72" s="457"/>
      <c r="M72" s="457"/>
      <c r="N72" s="457"/>
      <c r="O72" s="457"/>
      <c r="P72" s="457"/>
      <c r="Q72" s="457"/>
      <c r="R72" s="457"/>
      <c r="S72" s="457"/>
      <c r="T72" s="457"/>
      <c r="U72" s="457"/>
      <c r="V72" s="457"/>
      <c r="W72" s="457"/>
      <c r="X72" s="457"/>
      <c r="Y72" s="457"/>
      <c r="Z72" s="457"/>
      <c r="AA72" s="457"/>
      <c r="AB72" s="457"/>
      <c r="AC72" s="457"/>
      <c r="AD72" s="457"/>
      <c r="AE72" s="457"/>
      <c r="AF72" s="457"/>
      <c r="AG72" s="457"/>
      <c r="AH72" s="457"/>
      <c r="AI72" s="457"/>
      <c r="AJ72" s="457"/>
      <c r="AK72" s="457"/>
      <c r="AL72" s="457"/>
      <c r="AM72" s="457"/>
      <c r="AN72" s="457"/>
      <c r="AO72" s="457"/>
      <c r="AP72" s="457"/>
      <c r="AQ72" s="457"/>
      <c r="AR72" s="457"/>
      <c r="AS72" s="457"/>
      <c r="AT72" s="457"/>
      <c r="AU72" s="457"/>
      <c r="AV72" s="457"/>
      <c r="AW72" s="457"/>
      <c r="AX72" s="457"/>
      <c r="AY72" s="457"/>
      <c r="AZ72" s="457"/>
      <c r="BA72" s="457"/>
      <c r="BB72" s="457"/>
      <c r="BC72" s="51"/>
      <c r="BE72" s="126"/>
      <c r="BF72" s="126"/>
      <c r="BG72" s="126"/>
      <c r="BH72" s="126"/>
      <c r="BI72" s="51"/>
      <c r="BN72" s="94"/>
      <c r="BO72" s="126"/>
      <c r="BP72" s="108">
        <v>28</v>
      </c>
      <c r="BQ72" s="85"/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127"/>
      <c r="CI72" s="84"/>
      <c r="CJ72" s="128"/>
      <c r="CK72" s="132" t="b">
        <f>IF(CR57=28,21)</f>
        <v>0</v>
      </c>
      <c r="CL72" s="133"/>
      <c r="CM72" s="133"/>
      <c r="CN72" s="133"/>
      <c r="CO72" s="133"/>
      <c r="CP72" s="134"/>
      <c r="CQ72" s="133"/>
      <c r="CR72" s="133"/>
      <c r="CS72" s="133"/>
      <c r="CT72" s="134"/>
      <c r="CU72" s="135"/>
      <c r="CV72" s="135"/>
      <c r="CW72" s="135"/>
      <c r="CX72" s="135"/>
      <c r="CY72" s="136" t="b">
        <f>IF(CR57=28,35)</f>
        <v>0</v>
      </c>
      <c r="CZ72" s="82"/>
      <c r="DA72" s="82"/>
      <c r="DB72" s="82"/>
      <c r="DC72" s="85"/>
      <c r="DD72" s="85"/>
    </row>
    <row r="73" spans="5:108" ht="21" hidden="1" thickBot="1" x14ac:dyDescent="0.35">
      <c r="E73" s="453"/>
      <c r="F73" s="453"/>
      <c r="G73" s="453"/>
      <c r="H73" s="457"/>
      <c r="I73" s="457"/>
      <c r="J73" s="457"/>
      <c r="K73" s="457"/>
      <c r="L73" s="457"/>
      <c r="M73" s="457"/>
      <c r="N73" s="457"/>
      <c r="O73" s="457"/>
      <c r="P73" s="457"/>
      <c r="Q73" s="457"/>
      <c r="R73" s="457"/>
      <c r="S73" s="457"/>
      <c r="AF73" s="457"/>
      <c r="AG73" s="457"/>
      <c r="AH73" s="457"/>
      <c r="AI73" s="457"/>
      <c r="AJ73" s="457"/>
      <c r="AK73" s="457"/>
      <c r="AL73" s="457"/>
      <c r="AM73" s="457"/>
      <c r="AN73" s="457"/>
      <c r="AO73" s="457"/>
      <c r="AP73" s="457"/>
      <c r="AQ73" s="457"/>
      <c r="AR73" s="457"/>
      <c r="AS73" s="457"/>
      <c r="AT73" s="457"/>
      <c r="AU73" s="457"/>
      <c r="AV73" s="457"/>
      <c r="AW73" s="457"/>
      <c r="AX73" s="457"/>
      <c r="AY73" s="457"/>
      <c r="AZ73" s="457"/>
      <c r="BA73" s="457"/>
      <c r="BB73" s="457"/>
      <c r="BC73" s="51"/>
      <c r="BE73" s="126"/>
      <c r="BF73" s="126"/>
      <c r="BG73" s="126"/>
      <c r="BH73" s="126"/>
      <c r="BI73" s="51"/>
      <c r="BN73" s="94"/>
      <c r="BO73" s="126"/>
      <c r="BP73" s="108">
        <v>27</v>
      </c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127"/>
      <c r="CI73" s="84"/>
      <c r="CJ73" s="128"/>
      <c r="CK73" s="132" t="b">
        <f>IF(CQ57=27,21)</f>
        <v>0</v>
      </c>
      <c r="CL73" s="133"/>
      <c r="CM73" s="133"/>
      <c r="CN73" s="134"/>
      <c r="CO73" s="133"/>
      <c r="CP73" s="133"/>
      <c r="CQ73" s="133"/>
      <c r="CR73" s="133"/>
      <c r="CS73" s="133"/>
      <c r="CT73" s="134"/>
      <c r="CU73" s="135"/>
      <c r="CV73" s="135"/>
      <c r="CW73" s="136" t="b">
        <f>IF(CQ57=27,33)</f>
        <v>0</v>
      </c>
      <c r="CX73" s="82"/>
      <c r="CY73" s="82"/>
      <c r="CZ73" s="82"/>
      <c r="DA73" s="82"/>
      <c r="DB73" s="82"/>
      <c r="DC73" s="85"/>
      <c r="DD73" s="85"/>
    </row>
    <row r="74" spans="5:108" ht="21" hidden="1" thickBot="1" x14ac:dyDescent="0.35">
      <c r="E74" s="453"/>
      <c r="F74" s="453"/>
      <c r="G74" s="453"/>
      <c r="H74" s="457"/>
      <c r="I74" s="457"/>
      <c r="J74" s="457"/>
      <c r="K74" s="457"/>
      <c r="L74" s="457"/>
      <c r="M74" s="457"/>
      <c r="N74" s="457"/>
      <c r="O74" s="457"/>
      <c r="P74" s="457"/>
      <c r="Q74" s="457"/>
      <c r="R74" s="457"/>
      <c r="S74" s="457"/>
      <c r="AF74" s="457"/>
      <c r="AG74" s="457"/>
      <c r="AH74" s="457"/>
      <c r="AI74" s="457"/>
      <c r="AJ74" s="457"/>
      <c r="AK74" s="457"/>
      <c r="AL74" s="457"/>
      <c r="AM74" s="457"/>
      <c r="AN74" s="457"/>
      <c r="AO74" s="457"/>
      <c r="AP74" s="457"/>
      <c r="AQ74" s="457"/>
      <c r="AR74" s="457"/>
      <c r="AS74" s="457"/>
      <c r="AT74" s="457"/>
      <c r="AU74" s="457"/>
      <c r="AV74" s="457"/>
      <c r="AW74" s="457"/>
      <c r="AX74" s="457"/>
      <c r="AY74" s="457"/>
      <c r="AZ74" s="457"/>
      <c r="BA74" s="457"/>
      <c r="BB74" s="457"/>
      <c r="BC74" s="51"/>
      <c r="BE74" s="51"/>
      <c r="BF74" s="51"/>
      <c r="BG74" s="51"/>
      <c r="BH74" s="51"/>
      <c r="BI74" s="51"/>
      <c r="BN74" s="94"/>
      <c r="BO74" s="51"/>
      <c r="BP74" s="108">
        <v>26</v>
      </c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127"/>
      <c r="CI74" s="84"/>
      <c r="CJ74" s="128"/>
      <c r="CK74" s="132" t="b">
        <f>IF(CP57=26,21)</f>
        <v>0</v>
      </c>
      <c r="CL74" s="134"/>
      <c r="CM74" s="133"/>
      <c r="CN74" s="133"/>
      <c r="CO74" s="133"/>
      <c r="CP74" s="133"/>
      <c r="CQ74" s="133"/>
      <c r="CR74" s="133"/>
      <c r="CS74" s="133"/>
      <c r="CT74" s="134"/>
      <c r="CU74" s="136" t="b">
        <f>IF(CP57=26,31)</f>
        <v>0</v>
      </c>
      <c r="CV74" s="82"/>
      <c r="CW74" s="82"/>
      <c r="CX74" s="82"/>
      <c r="CY74" s="82"/>
      <c r="CZ74" s="82"/>
      <c r="DA74" s="82"/>
      <c r="DB74" s="82"/>
      <c r="DC74" s="85"/>
      <c r="DD74" s="85"/>
    </row>
    <row r="75" spans="5:108" ht="21" hidden="1" thickBot="1" x14ac:dyDescent="0.35">
      <c r="E75" s="453"/>
      <c r="F75" s="453"/>
      <c r="G75" s="453"/>
      <c r="H75" s="457"/>
      <c r="I75" s="457"/>
      <c r="J75" s="457"/>
      <c r="K75" s="457"/>
      <c r="L75" s="457"/>
      <c r="M75" s="457"/>
      <c r="N75" s="457"/>
      <c r="O75" s="457"/>
      <c r="P75" s="457"/>
      <c r="Q75" s="457"/>
      <c r="R75" s="457"/>
      <c r="S75" s="457"/>
      <c r="AF75" s="457"/>
      <c r="AG75" s="457"/>
      <c r="AH75" s="457"/>
      <c r="AI75" s="457"/>
      <c r="AJ75" s="457"/>
      <c r="AK75" s="457"/>
      <c r="AL75" s="457"/>
      <c r="AM75" s="457"/>
      <c r="AN75" s="457"/>
      <c r="AO75" s="457"/>
      <c r="AP75" s="457"/>
      <c r="AQ75" s="457"/>
      <c r="AR75" s="457"/>
      <c r="AS75" s="457"/>
      <c r="AT75" s="457"/>
      <c r="AU75" s="457"/>
      <c r="AV75" s="457"/>
      <c r="AW75" s="457"/>
      <c r="AX75" s="457"/>
      <c r="AY75" s="457"/>
      <c r="AZ75" s="457"/>
      <c r="BA75" s="457"/>
      <c r="BB75" s="457"/>
      <c r="BC75" s="51"/>
      <c r="BE75" s="140"/>
      <c r="BF75" s="140"/>
      <c r="BG75" s="140"/>
      <c r="BH75" s="140"/>
      <c r="BI75" s="51"/>
      <c r="BN75" s="94"/>
      <c r="BO75" s="140"/>
      <c r="BP75" s="108">
        <v>25</v>
      </c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C75" s="85"/>
      <c r="CD75" s="85"/>
      <c r="CE75" s="85"/>
      <c r="CF75" s="85"/>
      <c r="CG75" s="85"/>
      <c r="CH75" s="127"/>
      <c r="CI75" s="84"/>
      <c r="CK75" s="141" t="b">
        <f>IF(CO57=25,21)</f>
        <v>0</v>
      </c>
      <c r="CL75" s="133"/>
      <c r="CM75" s="133"/>
      <c r="CN75" s="133"/>
      <c r="CO75" s="133"/>
      <c r="CP75" s="133"/>
      <c r="CQ75" s="133"/>
      <c r="CR75" s="133"/>
      <c r="CS75" s="136" t="b">
        <f>IF(CO57=25,29)</f>
        <v>0</v>
      </c>
      <c r="CU75" s="82"/>
      <c r="CV75" s="82"/>
      <c r="CW75" s="82"/>
      <c r="CX75" s="82"/>
      <c r="CY75" s="82"/>
      <c r="CZ75" s="82"/>
      <c r="DA75" s="82"/>
      <c r="DB75" s="82"/>
      <c r="DC75" s="85"/>
      <c r="DD75" s="85"/>
    </row>
    <row r="76" spans="5:108" ht="21" hidden="1" thickBot="1" x14ac:dyDescent="0.35">
      <c r="E76" s="453"/>
      <c r="F76" s="453"/>
      <c r="G76" s="453"/>
      <c r="H76" s="457"/>
      <c r="I76" s="457"/>
      <c r="J76" s="457"/>
      <c r="K76" s="457"/>
      <c r="L76" s="457"/>
      <c r="M76" s="457"/>
      <c r="N76" s="457"/>
      <c r="O76" s="457"/>
      <c r="P76" s="457"/>
      <c r="Q76" s="457"/>
      <c r="R76" s="457"/>
      <c r="S76" s="457"/>
      <c r="AF76" s="457"/>
      <c r="AG76" s="457"/>
      <c r="AH76" s="457"/>
      <c r="AI76" s="457"/>
      <c r="AJ76" s="457"/>
      <c r="AK76" s="457"/>
      <c r="AL76" s="457"/>
      <c r="AM76" s="457"/>
      <c r="AN76" s="457"/>
      <c r="AO76" s="457"/>
      <c r="AP76" s="457"/>
      <c r="AQ76" s="457"/>
      <c r="AR76" s="457"/>
      <c r="AS76" s="457"/>
      <c r="AT76" s="457"/>
      <c r="AU76" s="457"/>
      <c r="AV76" s="457"/>
      <c r="AW76" s="457"/>
      <c r="AX76" s="457"/>
      <c r="AY76" s="457"/>
      <c r="AZ76" s="457"/>
      <c r="BA76" s="457"/>
      <c r="BB76" s="457"/>
      <c r="BC76" s="51"/>
      <c r="BE76" s="140"/>
      <c r="BF76" s="140"/>
      <c r="BG76" s="140"/>
      <c r="BH76" s="140"/>
      <c r="BI76" s="51"/>
      <c r="BN76" s="94"/>
      <c r="BO76" s="140"/>
      <c r="BP76" s="142">
        <v>24</v>
      </c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129" t="b">
        <f>IF(CN57=24,12)</f>
        <v>0</v>
      </c>
      <c r="CC76" s="123"/>
      <c r="CD76" s="123"/>
      <c r="CE76" s="123"/>
      <c r="CF76" s="123"/>
      <c r="CG76" s="123"/>
      <c r="CH76" s="130"/>
      <c r="CI76" s="123"/>
      <c r="CJ76" s="143"/>
      <c r="CK76" s="123"/>
      <c r="CL76" s="123"/>
      <c r="CM76" s="123"/>
      <c r="CN76" s="123"/>
      <c r="CO76" s="123"/>
      <c r="CP76" s="123"/>
      <c r="CQ76" s="123"/>
      <c r="CR76" s="123"/>
      <c r="CS76" s="123"/>
      <c r="CT76" s="130"/>
      <c r="CU76" s="131"/>
      <c r="CV76" s="131"/>
      <c r="CW76" s="131"/>
      <c r="CX76" s="131"/>
      <c r="CY76" s="131"/>
      <c r="CZ76" s="115" t="b">
        <f>IF(CN57=24,36)</f>
        <v>0</v>
      </c>
      <c r="DA76" s="82"/>
      <c r="DB76" s="82"/>
      <c r="DC76" s="85"/>
      <c r="DD76" s="85"/>
    </row>
    <row r="77" spans="5:108" ht="21" hidden="1" thickBot="1" x14ac:dyDescent="0.35">
      <c r="E77" s="453"/>
      <c r="F77" s="453"/>
      <c r="G77" s="453"/>
      <c r="H77" s="457"/>
      <c r="I77" s="457"/>
      <c r="J77" s="457"/>
      <c r="K77" s="457"/>
      <c r="L77" s="457"/>
      <c r="M77" s="457"/>
      <c r="N77" s="457"/>
      <c r="O77" s="457"/>
      <c r="P77" s="457"/>
      <c r="Q77" s="457"/>
      <c r="R77" s="457"/>
      <c r="S77" s="457"/>
      <c r="AF77" s="457"/>
      <c r="AG77" s="457"/>
      <c r="AH77" s="457"/>
      <c r="AI77" s="457"/>
      <c r="AJ77" s="457"/>
      <c r="AK77" s="457"/>
      <c r="AL77" s="457"/>
      <c r="AM77" s="457"/>
      <c r="AN77" s="457"/>
      <c r="AO77" s="457"/>
      <c r="AP77" s="457"/>
      <c r="AQ77" s="457"/>
      <c r="AR77" s="457"/>
      <c r="AS77" s="457"/>
      <c r="AT77" s="457"/>
      <c r="AU77" s="457"/>
      <c r="AV77" s="457"/>
      <c r="AW77" s="457"/>
      <c r="AX77" s="457"/>
      <c r="AY77" s="457"/>
      <c r="AZ77" s="457"/>
      <c r="BA77" s="457"/>
      <c r="BB77" s="457"/>
      <c r="BC77" s="51"/>
      <c r="BE77" s="140"/>
      <c r="BF77" s="140"/>
      <c r="BG77" s="140"/>
      <c r="BH77" s="140"/>
      <c r="BI77" s="51"/>
      <c r="BN77" s="94"/>
      <c r="BO77" s="140"/>
      <c r="BP77" s="142">
        <v>23</v>
      </c>
      <c r="BQ77" s="85"/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132" t="b">
        <f>IF(CM57=23,12)</f>
        <v>0</v>
      </c>
      <c r="CC77" s="133"/>
      <c r="CD77" s="133"/>
      <c r="CE77" s="133"/>
      <c r="CF77" s="134"/>
      <c r="CG77" s="133"/>
      <c r="CH77" s="146"/>
      <c r="CI77" s="133"/>
      <c r="CJ77" s="147"/>
      <c r="CK77" s="133"/>
      <c r="CL77" s="133"/>
      <c r="CM77" s="133"/>
      <c r="CN77" s="133"/>
      <c r="CO77" s="133"/>
      <c r="CP77" s="133"/>
      <c r="CQ77" s="133"/>
      <c r="CR77" s="133"/>
      <c r="CS77" s="133"/>
      <c r="CT77" s="134"/>
      <c r="CU77" s="135"/>
      <c r="CV77" s="135"/>
      <c r="CW77" s="135"/>
      <c r="CX77" s="136" t="b">
        <f>IF(CM57=23,34)</f>
        <v>0</v>
      </c>
      <c r="CY77" s="82"/>
      <c r="CZ77" s="82"/>
      <c r="DA77" s="82"/>
      <c r="DB77" s="82"/>
      <c r="DC77" s="85"/>
      <c r="DD77" s="85"/>
    </row>
    <row r="78" spans="5:108" ht="21" hidden="1" thickBot="1" x14ac:dyDescent="0.35">
      <c r="E78" s="453"/>
      <c r="F78" s="453"/>
      <c r="G78" s="453"/>
      <c r="H78" s="457"/>
      <c r="I78" s="457"/>
      <c r="J78" s="457"/>
      <c r="K78" s="457"/>
      <c r="L78" s="457"/>
      <c r="M78" s="457"/>
      <c r="N78" s="457"/>
      <c r="O78" s="457"/>
      <c r="P78" s="457"/>
      <c r="Q78" s="457"/>
      <c r="R78" s="457"/>
      <c r="S78" s="457"/>
      <c r="T78" s="457"/>
      <c r="U78" s="126"/>
      <c r="V78" s="457"/>
      <c r="W78" s="457"/>
      <c r="X78" s="457"/>
      <c r="Y78" s="457"/>
      <c r="Z78" s="457"/>
      <c r="AA78" s="457"/>
      <c r="AB78" s="126"/>
      <c r="AC78" s="126"/>
      <c r="AD78" s="126"/>
      <c r="AE78" s="126"/>
      <c r="AF78" s="457"/>
      <c r="AG78" s="457"/>
      <c r="AH78" s="457"/>
      <c r="AI78" s="457"/>
      <c r="AJ78" s="457"/>
      <c r="AK78" s="457"/>
      <c r="AL78" s="457"/>
      <c r="AM78" s="457"/>
      <c r="AN78" s="457"/>
      <c r="AO78" s="457"/>
      <c r="AP78" s="457"/>
      <c r="AQ78" s="457"/>
      <c r="AR78" s="457"/>
      <c r="AS78" s="457"/>
      <c r="AT78" s="457"/>
      <c r="AU78" s="457"/>
      <c r="AV78" s="457"/>
      <c r="AW78" s="457"/>
      <c r="AX78" s="457"/>
      <c r="AY78" s="457"/>
      <c r="AZ78" s="457"/>
      <c r="BA78" s="457"/>
      <c r="BB78" s="457"/>
      <c r="BC78" s="51"/>
      <c r="BE78" s="140"/>
      <c r="BF78" s="140"/>
      <c r="BG78" s="140"/>
      <c r="BH78" s="140"/>
      <c r="BI78" s="51"/>
      <c r="BN78" s="94"/>
      <c r="BO78" s="140"/>
      <c r="BP78" s="142">
        <v>22</v>
      </c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132" t="b">
        <f>IF(CL57=22,12)</f>
        <v>0</v>
      </c>
      <c r="CC78" s="135"/>
      <c r="CD78" s="135"/>
      <c r="CE78" s="135"/>
      <c r="CF78" s="134"/>
      <c r="CG78" s="135"/>
      <c r="CH78" s="148"/>
      <c r="CI78" s="135"/>
      <c r="CJ78" s="149"/>
      <c r="CK78" s="135"/>
      <c r="CL78" s="135"/>
      <c r="CM78" s="135"/>
      <c r="CN78" s="135"/>
      <c r="CO78" s="133"/>
      <c r="CP78" s="133"/>
      <c r="CQ78" s="134"/>
      <c r="CR78" s="133"/>
      <c r="CS78" s="133"/>
      <c r="CT78" s="133"/>
      <c r="CU78" s="133"/>
      <c r="CV78" s="136" t="b">
        <f>IF(CL57=22,32)</f>
        <v>0</v>
      </c>
      <c r="CW78" s="85"/>
      <c r="CX78" s="85"/>
      <c r="CY78" s="85"/>
      <c r="CZ78" s="85"/>
      <c r="DA78" s="85"/>
      <c r="DB78" s="85"/>
      <c r="DC78" s="85"/>
      <c r="DD78" s="85"/>
    </row>
    <row r="79" spans="5:108" ht="21" hidden="1" thickBot="1" x14ac:dyDescent="0.35">
      <c r="E79" s="453"/>
      <c r="F79" s="453"/>
      <c r="G79" s="453"/>
      <c r="H79" s="457"/>
      <c r="I79" s="457"/>
      <c r="J79" s="457"/>
      <c r="K79" s="457"/>
      <c r="L79" s="457"/>
      <c r="M79" s="457"/>
      <c r="N79" s="457"/>
      <c r="O79" s="457"/>
      <c r="P79" s="457"/>
      <c r="Q79" s="457"/>
      <c r="R79" s="457"/>
      <c r="S79" s="69"/>
      <c r="T79" s="458"/>
      <c r="U79" s="458"/>
      <c r="AF79" s="457"/>
      <c r="AG79" s="457"/>
      <c r="AH79" s="457"/>
      <c r="AI79" s="457"/>
      <c r="AJ79" s="457"/>
      <c r="AK79" s="457"/>
      <c r="AL79" s="457"/>
      <c r="AM79" s="457"/>
      <c r="AN79" s="457"/>
      <c r="AO79" s="457"/>
      <c r="AP79" s="457"/>
      <c r="AQ79" s="457"/>
      <c r="AR79" s="457"/>
      <c r="AS79" s="457"/>
      <c r="AT79" s="457"/>
      <c r="AU79" s="457"/>
      <c r="AV79" s="457"/>
      <c r="AW79" s="457"/>
      <c r="AX79" s="457"/>
      <c r="AY79" s="457"/>
      <c r="AZ79" s="457"/>
      <c r="BA79" s="457"/>
      <c r="BB79" s="457"/>
      <c r="BC79" s="51"/>
      <c r="BE79" s="140"/>
      <c r="BF79" s="140"/>
      <c r="BG79" s="140"/>
      <c r="BH79" s="140"/>
      <c r="BI79" s="51"/>
      <c r="BN79" s="94"/>
      <c r="BO79" s="140"/>
      <c r="BP79" s="142">
        <v>21</v>
      </c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132" t="b">
        <f>IF(CK57=21,12)</f>
        <v>0</v>
      </c>
      <c r="CC79" s="133"/>
      <c r="CD79" s="133"/>
      <c r="CE79" s="133"/>
      <c r="CF79" s="133"/>
      <c r="CG79" s="133"/>
      <c r="CH79" s="146"/>
      <c r="CI79" s="133"/>
      <c r="CJ79" s="147"/>
      <c r="CK79" s="133"/>
      <c r="CL79" s="133"/>
      <c r="CM79" s="133"/>
      <c r="CN79" s="133"/>
      <c r="CO79" s="133"/>
      <c r="CP79" s="133"/>
      <c r="CQ79" s="133"/>
      <c r="CR79" s="133"/>
      <c r="CS79" s="133"/>
      <c r="CT79" s="136" t="b">
        <f>IF(CK57=21,30)</f>
        <v>0</v>
      </c>
      <c r="CU79" s="82"/>
      <c r="CV79" s="82"/>
      <c r="CW79" s="82"/>
      <c r="CX79" s="82"/>
      <c r="CY79" s="82"/>
      <c r="CZ79" s="82"/>
      <c r="DA79" s="82"/>
      <c r="DB79" s="82"/>
      <c r="DC79" s="85"/>
      <c r="DD79" s="85"/>
    </row>
    <row r="80" spans="5:108" ht="21" hidden="1" thickBot="1" x14ac:dyDescent="0.35">
      <c r="E80" s="453"/>
      <c r="F80" s="453"/>
      <c r="G80" s="453"/>
      <c r="H80" s="457"/>
      <c r="I80" s="457"/>
      <c r="J80" s="457"/>
      <c r="K80" s="457"/>
      <c r="L80" s="457"/>
      <c r="M80" s="457"/>
      <c r="N80" s="457"/>
      <c r="O80" s="457"/>
      <c r="P80" s="457"/>
      <c r="Q80" s="457"/>
      <c r="R80" s="457"/>
      <c r="S80" s="69"/>
      <c r="T80" s="459"/>
      <c r="U80" s="458"/>
      <c r="AF80" s="457"/>
      <c r="AG80" s="457"/>
      <c r="AH80" s="457"/>
      <c r="AI80" s="457"/>
      <c r="AJ80" s="457"/>
      <c r="AK80" s="457"/>
      <c r="AL80" s="457"/>
      <c r="AM80" s="457"/>
      <c r="AN80" s="457"/>
      <c r="AO80" s="457"/>
      <c r="AP80" s="457"/>
      <c r="AQ80" s="457"/>
      <c r="AR80" s="457"/>
      <c r="AS80" s="457"/>
      <c r="AT80" s="457"/>
      <c r="AU80" s="457"/>
      <c r="AV80" s="457"/>
      <c r="AW80" s="457"/>
      <c r="AX80" s="457"/>
      <c r="AY80" s="457"/>
      <c r="AZ80" s="457"/>
      <c r="BA80" s="457"/>
      <c r="BB80" s="457"/>
      <c r="BC80" s="51"/>
      <c r="BE80" s="151"/>
      <c r="BF80" s="151"/>
      <c r="BG80" s="151"/>
      <c r="BH80" s="151"/>
      <c r="BI80" s="51"/>
      <c r="BN80" s="94"/>
      <c r="BO80" s="151"/>
      <c r="BP80" s="142">
        <v>20</v>
      </c>
      <c r="BQ80" s="85"/>
      <c r="BR80" s="85"/>
      <c r="BS80" s="85"/>
      <c r="BT80" s="85"/>
      <c r="BU80" s="85"/>
      <c r="BV80" s="85"/>
      <c r="BW80" s="85"/>
      <c r="BX80" s="85"/>
      <c r="CA80" s="152"/>
      <c r="CB80" s="129" t="b">
        <f>IF(CJ57=20,12)</f>
        <v>0</v>
      </c>
      <c r="CC80" s="123"/>
      <c r="CD80" s="123"/>
      <c r="CE80" s="123"/>
      <c r="CF80" s="123"/>
      <c r="CG80" s="123"/>
      <c r="CH80" s="153"/>
      <c r="CI80" s="123"/>
      <c r="CJ80" s="143"/>
      <c r="CK80" s="123"/>
      <c r="CL80" s="123"/>
      <c r="CM80" s="123"/>
      <c r="CN80" s="123"/>
      <c r="CO80" s="123"/>
      <c r="CP80" s="123"/>
      <c r="CQ80" s="123"/>
      <c r="CR80" s="115" t="b">
        <f>IF(CJ57=20,28)</f>
        <v>0</v>
      </c>
      <c r="CS80" s="152"/>
      <c r="CU80" s="82"/>
      <c r="CV80" s="82"/>
      <c r="CW80" s="82"/>
      <c r="CX80" s="82"/>
      <c r="CY80" s="82"/>
      <c r="CZ80" s="82"/>
      <c r="DA80" s="82"/>
      <c r="DB80" s="82"/>
      <c r="DC80" s="85"/>
      <c r="DD80" s="85"/>
    </row>
    <row r="81" spans="2:108" ht="21" hidden="1" thickBot="1" x14ac:dyDescent="0.35">
      <c r="E81" s="453"/>
      <c r="F81" s="453"/>
      <c r="G81" s="453"/>
      <c r="H81" s="457"/>
      <c r="I81" s="457"/>
      <c r="J81" s="457"/>
      <c r="K81" s="457"/>
      <c r="L81" s="457"/>
      <c r="M81" s="457"/>
      <c r="N81" s="457"/>
      <c r="O81" s="457"/>
      <c r="P81" s="457"/>
      <c r="Q81" s="457"/>
      <c r="R81" s="457"/>
      <c r="S81" s="69"/>
      <c r="T81" s="69"/>
      <c r="U81" s="126"/>
      <c r="V81" s="457"/>
      <c r="W81" s="457"/>
      <c r="X81" s="457"/>
      <c r="Y81" s="457"/>
      <c r="Z81" s="457"/>
      <c r="AA81" s="457"/>
      <c r="AB81" s="126"/>
      <c r="AC81" s="126"/>
      <c r="AD81" s="126"/>
      <c r="AE81" s="126"/>
      <c r="AF81" s="457"/>
      <c r="AG81" s="457"/>
      <c r="AH81" s="457"/>
      <c r="AI81" s="457"/>
      <c r="AJ81" s="457"/>
      <c r="AK81" s="457"/>
      <c r="AL81" s="457"/>
      <c r="AM81" s="457"/>
      <c r="AN81" s="457"/>
      <c r="AO81" s="457"/>
      <c r="AP81" s="457"/>
      <c r="AQ81" s="457"/>
      <c r="AR81" s="457"/>
      <c r="AS81" s="457"/>
      <c r="AT81" s="457"/>
      <c r="AU81" s="457"/>
      <c r="AV81" s="457"/>
      <c r="AW81" s="457"/>
      <c r="AX81" s="457"/>
      <c r="AY81" s="457"/>
      <c r="AZ81" s="457"/>
      <c r="BA81" s="457"/>
      <c r="BB81" s="457"/>
      <c r="BC81" s="51"/>
      <c r="BE81" s="151"/>
      <c r="BF81" s="151"/>
      <c r="BG81" s="151"/>
      <c r="BH81" s="151"/>
      <c r="BI81" s="51"/>
      <c r="BN81" s="94"/>
      <c r="BO81" s="151"/>
      <c r="BP81" s="142">
        <v>19</v>
      </c>
      <c r="BQ81" s="85"/>
      <c r="BR81" s="85"/>
      <c r="BS81" s="85"/>
      <c r="BT81" s="85"/>
      <c r="BU81" s="85"/>
      <c r="BV81" s="85"/>
      <c r="BW81" s="85"/>
      <c r="BX81" s="85"/>
      <c r="BZ81" s="154"/>
      <c r="CA81" s="154"/>
      <c r="CB81" s="129" t="b">
        <f>IF(CI57=19,12)</f>
        <v>0</v>
      </c>
      <c r="CC81" s="131"/>
      <c r="CD81" s="131"/>
      <c r="CE81" s="130"/>
      <c r="CF81" s="131"/>
      <c r="CG81" s="131"/>
      <c r="CH81" s="155"/>
      <c r="CI81" s="131"/>
      <c r="CJ81" s="156"/>
      <c r="CK81" s="130"/>
      <c r="CL81" s="131"/>
      <c r="CM81" s="131"/>
      <c r="CN81" s="131"/>
      <c r="CO81" s="123"/>
      <c r="CP81" s="115" t="b">
        <f>IF(CI57=19,26)</f>
        <v>0</v>
      </c>
      <c r="CQ81" s="157"/>
      <c r="CR81" s="152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</row>
    <row r="82" spans="2:108" ht="21" hidden="1" thickBot="1" x14ac:dyDescent="0.35">
      <c r="E82" s="453"/>
      <c r="F82" s="453"/>
      <c r="G82" s="453"/>
      <c r="H82" s="457"/>
      <c r="I82" s="457"/>
      <c r="J82" s="457"/>
      <c r="K82" s="457"/>
      <c r="L82" s="457"/>
      <c r="M82" s="457"/>
      <c r="N82" s="457"/>
      <c r="O82" s="457"/>
      <c r="P82" s="457"/>
      <c r="Q82" s="457"/>
      <c r="R82" s="457"/>
      <c r="U82" s="126"/>
      <c r="V82" s="457"/>
      <c r="W82" s="457"/>
      <c r="X82" s="457"/>
      <c r="Y82" s="457"/>
      <c r="Z82" s="457"/>
      <c r="AA82" s="457"/>
      <c r="AB82" s="126"/>
      <c r="AC82" s="126"/>
      <c r="AD82" s="126"/>
      <c r="AE82" s="126"/>
      <c r="AF82" s="457"/>
      <c r="AG82" s="457"/>
      <c r="AH82" s="457"/>
      <c r="AI82" s="457"/>
      <c r="AJ82" s="457"/>
      <c r="AK82" s="457"/>
      <c r="AL82" s="457"/>
      <c r="AM82" s="457"/>
      <c r="AN82" s="457"/>
      <c r="AO82" s="457"/>
      <c r="AP82" s="457"/>
      <c r="AQ82" s="457"/>
      <c r="AR82" s="457"/>
      <c r="AS82" s="457"/>
      <c r="AT82" s="457"/>
      <c r="AU82" s="457"/>
      <c r="AV82" s="457"/>
      <c r="AW82" s="457"/>
      <c r="AX82" s="457"/>
      <c r="AY82" s="457"/>
      <c r="AZ82" s="457"/>
      <c r="BA82" s="457"/>
      <c r="BB82" s="457"/>
      <c r="BC82" s="51"/>
      <c r="BE82" s="151"/>
      <c r="BF82" s="151"/>
      <c r="BG82" s="151"/>
      <c r="BH82" s="151"/>
      <c r="BI82" s="51"/>
      <c r="BN82" s="94"/>
      <c r="BO82" s="151"/>
      <c r="BP82" s="142">
        <v>18</v>
      </c>
      <c r="BQ82" s="82"/>
      <c r="BR82" s="82"/>
      <c r="BS82" s="82"/>
      <c r="BT82" s="82"/>
      <c r="BU82" s="82"/>
      <c r="BV82" s="82"/>
      <c r="BW82" s="82"/>
      <c r="BX82" s="82"/>
      <c r="BZ82" s="129">
        <f>IF(CH57=18,10)</f>
        <v>10</v>
      </c>
      <c r="CA82" s="131"/>
      <c r="CB82" s="131"/>
      <c r="CC82" s="131"/>
      <c r="CD82" s="131"/>
      <c r="CE82" s="130"/>
      <c r="CF82" s="131"/>
      <c r="CG82" s="131"/>
      <c r="CH82" s="155"/>
      <c r="CI82" s="131"/>
      <c r="CJ82" s="156"/>
      <c r="CK82" s="130"/>
      <c r="CL82" s="131"/>
      <c r="CM82" s="131"/>
      <c r="CN82" s="131"/>
      <c r="CO82" s="123"/>
      <c r="CP82" s="115">
        <f>IF(CH57=18,26)</f>
        <v>26</v>
      </c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</row>
    <row r="83" spans="2:108" ht="21" hidden="1" thickBot="1" x14ac:dyDescent="0.35">
      <c r="E83" s="453"/>
      <c r="F83" s="453"/>
      <c r="G83" s="453"/>
      <c r="H83" s="457"/>
      <c r="I83" s="457"/>
      <c r="J83" s="457"/>
      <c r="K83" s="457"/>
      <c r="L83" s="457"/>
      <c r="M83" s="457"/>
      <c r="N83" s="457"/>
      <c r="O83" s="457"/>
      <c r="P83" s="457"/>
      <c r="Q83" s="457"/>
      <c r="R83" s="457"/>
      <c r="U83" s="126"/>
      <c r="V83" s="457"/>
      <c r="W83" s="457"/>
      <c r="X83" s="457"/>
      <c r="Y83" s="457"/>
      <c r="Z83" s="457"/>
      <c r="AA83" s="457"/>
      <c r="AB83" s="126"/>
      <c r="AC83" s="126"/>
      <c r="AD83" s="126"/>
      <c r="AE83" s="126"/>
      <c r="AF83" s="457"/>
      <c r="AG83" s="457"/>
      <c r="AH83" s="457"/>
      <c r="AI83" s="457"/>
      <c r="AJ83" s="457"/>
      <c r="AK83" s="457"/>
      <c r="AL83" s="457"/>
      <c r="AM83" s="457"/>
      <c r="AN83" s="457"/>
      <c r="AO83" s="457"/>
      <c r="AP83" s="457"/>
      <c r="AQ83" s="457"/>
      <c r="AR83" s="457"/>
      <c r="AS83" s="457"/>
      <c r="AT83" s="457"/>
      <c r="AU83" s="457"/>
      <c r="AV83" s="457"/>
      <c r="AW83" s="457"/>
      <c r="AX83" s="457"/>
      <c r="AY83" s="457"/>
      <c r="AZ83" s="457"/>
      <c r="BA83" s="457"/>
      <c r="BB83" s="457"/>
      <c r="BC83" s="51"/>
      <c r="BE83" s="151"/>
      <c r="BF83" s="151"/>
      <c r="BG83" s="151"/>
      <c r="BH83" s="151"/>
      <c r="BI83" s="51"/>
      <c r="BN83" s="94"/>
      <c r="BO83" s="151"/>
      <c r="BP83" s="158">
        <v>17</v>
      </c>
      <c r="BQ83" s="82"/>
      <c r="BR83" s="82"/>
      <c r="BS83" s="82"/>
      <c r="BT83" s="82"/>
      <c r="BU83" s="82"/>
      <c r="BV83" s="82"/>
      <c r="BW83" s="82"/>
      <c r="BX83" s="129" t="b">
        <f>IF(CG57=17,8)</f>
        <v>0</v>
      </c>
      <c r="BY83" s="130"/>
      <c r="BZ83" s="130"/>
      <c r="CA83" s="131"/>
      <c r="CB83" s="131"/>
      <c r="CC83" s="131"/>
      <c r="CD83" s="131"/>
      <c r="CE83" s="131"/>
      <c r="CF83" s="131"/>
      <c r="CG83" s="131"/>
      <c r="CH83" s="155"/>
      <c r="CI83" s="131"/>
      <c r="CJ83" s="156"/>
      <c r="CK83" s="131"/>
      <c r="CL83" s="131"/>
      <c r="CM83" s="131"/>
      <c r="CN83" s="130"/>
      <c r="CO83" s="130"/>
      <c r="CP83" s="115" t="b">
        <f>IF(CG57=17,26)</f>
        <v>0</v>
      </c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</row>
    <row r="84" spans="2:108" ht="21" hidden="1" thickBot="1" x14ac:dyDescent="0.35">
      <c r="E84" s="453"/>
      <c r="F84" s="453"/>
      <c r="G84" s="453"/>
      <c r="H84" s="457"/>
      <c r="I84" s="457"/>
      <c r="J84" s="457"/>
      <c r="K84" s="457"/>
      <c r="L84" s="457"/>
      <c r="M84" s="457"/>
      <c r="N84" s="457"/>
      <c r="O84" s="457"/>
      <c r="P84" s="457"/>
      <c r="Q84" s="457"/>
      <c r="R84" s="457"/>
      <c r="U84" s="126"/>
      <c r="V84" s="457"/>
      <c r="W84" s="457"/>
      <c r="X84" s="457"/>
      <c r="Y84" s="457"/>
      <c r="Z84" s="457"/>
      <c r="AA84" s="457"/>
      <c r="AB84" s="126"/>
      <c r="AC84" s="126"/>
      <c r="AD84" s="126"/>
      <c r="AE84" s="126"/>
      <c r="AF84" s="457"/>
      <c r="AG84" s="457"/>
      <c r="AH84" s="457"/>
      <c r="AI84" s="457"/>
      <c r="AJ84" s="457"/>
      <c r="AK84" s="457"/>
      <c r="AL84" s="457"/>
      <c r="AM84" s="457"/>
      <c r="AN84" s="457"/>
      <c r="AO84" s="457"/>
      <c r="AP84" s="457"/>
      <c r="AQ84" s="457"/>
      <c r="AR84" s="457"/>
      <c r="AS84" s="457"/>
      <c r="AT84" s="457"/>
      <c r="AU84" s="457"/>
      <c r="AV84" s="457"/>
      <c r="AW84" s="457"/>
      <c r="AX84" s="457"/>
      <c r="AY84" s="457"/>
      <c r="AZ84" s="457"/>
      <c r="BA84" s="457"/>
      <c r="BB84" s="457"/>
      <c r="BC84" s="51"/>
      <c r="BE84" s="151"/>
      <c r="BF84" s="151"/>
      <c r="BG84" s="151"/>
      <c r="BH84" s="151"/>
      <c r="BI84" s="51"/>
      <c r="BN84" s="94"/>
      <c r="BO84" s="151"/>
      <c r="BP84" s="158">
        <v>16</v>
      </c>
      <c r="BQ84" s="82"/>
      <c r="BR84" s="82"/>
      <c r="BS84" s="82"/>
      <c r="BT84" s="82"/>
      <c r="BU84" s="82"/>
      <c r="BV84" s="161" t="b">
        <f>IF(CF57=16,6)</f>
        <v>0</v>
      </c>
      <c r="BW84" s="162"/>
      <c r="BX84" s="163"/>
      <c r="BY84" s="163"/>
      <c r="BZ84" s="162"/>
      <c r="CA84" s="162"/>
      <c r="CB84" s="162"/>
      <c r="CC84" s="162"/>
      <c r="CD84" s="162"/>
      <c r="CE84" s="162"/>
      <c r="CF84" s="162"/>
      <c r="CG84" s="162"/>
      <c r="CH84" s="164"/>
      <c r="CI84" s="162"/>
      <c r="CJ84" s="165"/>
      <c r="CK84" s="162"/>
      <c r="CL84" s="162"/>
      <c r="CM84" s="163"/>
      <c r="CN84" s="163"/>
      <c r="CO84" s="166"/>
      <c r="CP84" s="167" t="b">
        <f>IF(CF57=16,26)</f>
        <v>0</v>
      </c>
      <c r="CQ84" s="85"/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</row>
    <row r="85" spans="2:108" ht="21" hidden="1" thickBot="1" x14ac:dyDescent="0.35">
      <c r="E85" s="453"/>
      <c r="F85" s="453"/>
      <c r="G85" s="453"/>
      <c r="H85" s="457"/>
      <c r="I85" s="457"/>
      <c r="J85" s="457"/>
      <c r="K85" s="457"/>
      <c r="L85" s="457"/>
      <c r="M85" s="457"/>
      <c r="N85" s="457"/>
      <c r="O85" s="457"/>
      <c r="P85" s="457"/>
      <c r="Q85" s="457"/>
      <c r="R85" s="457"/>
      <c r="S85" s="457"/>
      <c r="T85" s="457"/>
      <c r="U85" s="126"/>
      <c r="V85" s="457"/>
      <c r="W85" s="457"/>
      <c r="X85" s="457"/>
      <c r="Y85" s="457"/>
      <c r="Z85" s="457"/>
      <c r="AA85" s="457"/>
      <c r="AB85" s="126"/>
      <c r="AC85" s="126"/>
      <c r="AD85" s="126"/>
      <c r="AE85" s="126"/>
      <c r="AF85" s="457"/>
      <c r="AG85" s="457"/>
      <c r="AH85" s="457"/>
      <c r="AI85" s="457"/>
      <c r="AJ85" s="457"/>
      <c r="AK85" s="457"/>
      <c r="AL85" s="457"/>
      <c r="AM85" s="457"/>
      <c r="AN85" s="457"/>
      <c r="AO85" s="457"/>
      <c r="AP85" s="457"/>
      <c r="AQ85" s="457"/>
      <c r="AR85" s="457"/>
      <c r="AS85" s="457"/>
      <c r="AT85" s="457"/>
      <c r="AU85" s="457"/>
      <c r="AV85" s="457"/>
      <c r="AW85" s="457"/>
      <c r="AX85" s="457"/>
      <c r="AY85" s="457"/>
      <c r="AZ85" s="457"/>
      <c r="BA85" s="457"/>
      <c r="BB85" s="457"/>
      <c r="BC85" s="51"/>
      <c r="BE85" s="151"/>
      <c r="BF85" s="151"/>
      <c r="BG85" s="151"/>
      <c r="BH85" s="151"/>
      <c r="BI85" s="51"/>
      <c r="BN85" s="94"/>
      <c r="BO85" s="151"/>
      <c r="BP85" s="142">
        <v>15</v>
      </c>
      <c r="BQ85" s="82"/>
      <c r="BR85" s="82"/>
      <c r="BS85" s="82"/>
      <c r="BT85" s="129" t="b">
        <f>IF(CE57=15,4)</f>
        <v>0</v>
      </c>
      <c r="BU85" s="131"/>
      <c r="BV85" s="131"/>
      <c r="BW85" s="131"/>
      <c r="BX85" s="130"/>
      <c r="BY85" s="131"/>
      <c r="BZ85" s="131"/>
      <c r="CA85" s="130"/>
      <c r="CB85" s="131"/>
      <c r="CC85" s="131"/>
      <c r="CD85" s="131"/>
      <c r="CE85" s="131"/>
      <c r="CF85" s="131"/>
      <c r="CG85" s="131"/>
      <c r="CH85" s="155"/>
      <c r="CI85" s="130"/>
      <c r="CJ85" s="156"/>
      <c r="CK85" s="131"/>
      <c r="CL85" s="130"/>
      <c r="CM85" s="131"/>
      <c r="CN85" s="131"/>
      <c r="CO85" s="123"/>
      <c r="CP85" s="115" t="b">
        <f>IF(CE57=15,26)</f>
        <v>0</v>
      </c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</row>
    <row r="86" spans="2:108" ht="21" hidden="1" thickBot="1" x14ac:dyDescent="0.35">
      <c r="E86" s="453"/>
      <c r="F86" s="453"/>
      <c r="G86" s="453"/>
      <c r="H86" s="457"/>
      <c r="I86" s="457"/>
      <c r="J86" s="457"/>
      <c r="K86" s="457"/>
      <c r="L86" s="457"/>
      <c r="M86" s="457"/>
      <c r="N86" s="457"/>
      <c r="O86" s="457"/>
      <c r="P86" s="457"/>
      <c r="Q86" s="457"/>
      <c r="R86" s="457"/>
      <c r="S86" s="457"/>
      <c r="T86" s="457"/>
      <c r="U86" s="126"/>
      <c r="V86" s="457"/>
      <c r="W86" s="457"/>
      <c r="X86" s="457"/>
      <c r="Y86" s="457"/>
      <c r="Z86" s="457"/>
      <c r="AA86" s="457"/>
      <c r="AB86" s="126"/>
      <c r="AC86" s="126"/>
      <c r="AD86" s="126"/>
      <c r="AE86" s="126"/>
      <c r="AF86" s="457"/>
      <c r="AG86" s="457"/>
      <c r="AH86" s="457"/>
      <c r="AI86" s="457"/>
      <c r="AJ86" s="457"/>
      <c r="AK86" s="457"/>
      <c r="AL86" s="457"/>
      <c r="AM86" s="457"/>
      <c r="AN86" s="457"/>
      <c r="AO86" s="457"/>
      <c r="AP86" s="457"/>
      <c r="AQ86" s="457"/>
      <c r="AR86" s="457"/>
      <c r="AS86" s="457"/>
      <c r="AT86" s="457"/>
      <c r="AU86" s="457"/>
      <c r="AV86" s="457"/>
      <c r="AW86" s="457"/>
      <c r="AX86" s="457"/>
      <c r="AY86" s="457"/>
      <c r="AZ86" s="457"/>
      <c r="BA86" s="457"/>
      <c r="BB86" s="457"/>
      <c r="BC86" s="51"/>
      <c r="BE86" s="151"/>
      <c r="BF86" s="151"/>
      <c r="BG86" s="151"/>
      <c r="BH86" s="151"/>
      <c r="BI86" s="51"/>
      <c r="BN86" s="94"/>
      <c r="BO86" s="151"/>
      <c r="BP86" s="142">
        <v>14</v>
      </c>
      <c r="BQ86" s="82"/>
      <c r="BR86" s="129" t="b">
        <f>IF(CD57=14,2)</f>
        <v>0</v>
      </c>
      <c r="BS86" s="131"/>
      <c r="BT86" s="131"/>
      <c r="BU86" s="131"/>
      <c r="BV86" s="130"/>
      <c r="BW86" s="131"/>
      <c r="BX86" s="131"/>
      <c r="BY86" s="130"/>
      <c r="BZ86" s="131"/>
      <c r="CA86" s="131"/>
      <c r="CB86" s="131"/>
      <c r="CC86" s="131"/>
      <c r="CD86" s="131"/>
      <c r="CE86" s="131"/>
      <c r="CF86" s="131"/>
      <c r="CG86" s="131"/>
      <c r="CH86" s="155"/>
      <c r="CI86" s="130"/>
      <c r="CJ86" s="156"/>
      <c r="CK86" s="131"/>
      <c r="CL86" s="130"/>
      <c r="CM86" s="131"/>
      <c r="CN86" s="131"/>
      <c r="CO86" s="123"/>
      <c r="CP86" s="115" t="b">
        <f>IF(CD57=14,26)</f>
        <v>0</v>
      </c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</row>
    <row r="87" spans="2:108" ht="21" hidden="1" thickBot="1" x14ac:dyDescent="0.35">
      <c r="E87" s="453"/>
      <c r="F87" s="453"/>
      <c r="G87" s="453"/>
      <c r="H87" s="457"/>
      <c r="I87" s="457"/>
      <c r="J87" s="457"/>
      <c r="K87" s="457"/>
      <c r="L87" s="457"/>
      <c r="M87" s="457"/>
      <c r="N87" s="457"/>
      <c r="O87" s="457"/>
      <c r="P87" s="457"/>
      <c r="Q87" s="457"/>
      <c r="R87" s="457"/>
      <c r="S87" s="457"/>
      <c r="T87" s="457"/>
      <c r="U87" s="126"/>
      <c r="V87" s="457"/>
      <c r="W87" s="457"/>
      <c r="X87" s="457"/>
      <c r="Y87" s="457"/>
      <c r="Z87" s="457"/>
      <c r="AA87" s="457"/>
      <c r="AB87" s="126"/>
      <c r="AC87" s="126"/>
      <c r="AD87" s="126"/>
      <c r="AE87" s="126"/>
      <c r="AF87" s="457"/>
      <c r="AG87" s="457"/>
      <c r="AH87" s="457"/>
      <c r="AI87" s="457"/>
      <c r="AJ87" s="457"/>
      <c r="AK87" s="457"/>
      <c r="AL87" s="457"/>
      <c r="AM87" s="457"/>
      <c r="AN87" s="457"/>
      <c r="AO87" s="457"/>
      <c r="AP87" s="457"/>
      <c r="AQ87" s="457"/>
      <c r="AR87" s="457"/>
      <c r="AS87" s="457"/>
      <c r="AT87" s="457"/>
      <c r="AU87" s="457"/>
      <c r="AV87" s="457"/>
      <c r="AW87" s="457"/>
      <c r="AX87" s="457"/>
      <c r="AY87" s="457"/>
      <c r="AZ87" s="457"/>
      <c r="BA87" s="457"/>
      <c r="BB87" s="457"/>
      <c r="BC87" s="51"/>
      <c r="BE87" s="151"/>
      <c r="BF87" s="151"/>
      <c r="BG87" s="151"/>
      <c r="BH87" s="151"/>
      <c r="BI87" s="51"/>
      <c r="BN87" s="94"/>
      <c r="BO87" s="151"/>
      <c r="BP87" s="142">
        <v>13</v>
      </c>
      <c r="BQ87" s="82"/>
      <c r="BR87" s="82"/>
      <c r="BS87" s="82"/>
      <c r="BU87" s="168"/>
      <c r="BV87" s="168"/>
      <c r="BW87" s="101"/>
      <c r="BX87" s="168"/>
      <c r="BY87" s="132" t="b">
        <f>IF(CC57=13,9)</f>
        <v>0</v>
      </c>
      <c r="BZ87" s="135"/>
      <c r="CA87" s="135"/>
      <c r="CB87" s="135"/>
      <c r="CC87" s="135"/>
      <c r="CD87" s="135"/>
      <c r="CE87" s="135"/>
      <c r="CF87" s="135"/>
      <c r="CG87" s="136" t="b">
        <f>IF(CC57=13,17)</f>
        <v>0</v>
      </c>
      <c r="CH87" s="169"/>
      <c r="CI87" s="101"/>
      <c r="CJ87" s="170"/>
      <c r="CK87" s="168"/>
      <c r="CM87" s="82"/>
      <c r="CN87" s="82"/>
      <c r="CO87" s="85"/>
      <c r="CP87" s="85"/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</row>
    <row r="88" spans="2:108" ht="21" hidden="1" thickBot="1" x14ac:dyDescent="0.35">
      <c r="D88" s="453"/>
      <c r="E88" s="453"/>
      <c r="F88" s="453"/>
      <c r="G88" s="453"/>
      <c r="H88" s="457"/>
      <c r="I88" s="457"/>
      <c r="J88" s="457"/>
      <c r="K88" s="457"/>
      <c r="L88" s="457"/>
      <c r="M88" s="457"/>
      <c r="N88" s="457"/>
      <c r="O88" s="457"/>
      <c r="P88" s="457"/>
      <c r="Q88" s="457"/>
      <c r="R88" s="457"/>
      <c r="S88" s="457"/>
      <c r="T88" s="457"/>
      <c r="U88" s="126"/>
      <c r="V88" s="457"/>
      <c r="W88" s="457"/>
      <c r="X88" s="457"/>
      <c r="Y88" s="457"/>
      <c r="Z88" s="457"/>
      <c r="AA88" s="457"/>
      <c r="AB88" s="126"/>
      <c r="AC88" s="126"/>
      <c r="AD88" s="126"/>
      <c r="AE88" s="126"/>
      <c r="AF88" s="457"/>
      <c r="AG88" s="457"/>
      <c r="AH88" s="457"/>
      <c r="AI88" s="457"/>
      <c r="AJ88" s="457"/>
      <c r="AK88" s="457"/>
      <c r="AL88" s="457"/>
      <c r="AM88" s="457"/>
      <c r="AN88" s="457"/>
      <c r="AO88" s="457"/>
      <c r="AP88" s="457"/>
      <c r="AQ88" s="457"/>
      <c r="AR88" s="457"/>
      <c r="AS88" s="457"/>
      <c r="AT88" s="457"/>
      <c r="AU88" s="457"/>
      <c r="AV88" s="457"/>
      <c r="AW88" s="457"/>
      <c r="AX88" s="457"/>
      <c r="AY88" s="457"/>
      <c r="AZ88" s="457"/>
      <c r="BA88" s="457"/>
      <c r="BB88" s="457"/>
      <c r="BC88" s="51"/>
      <c r="BE88" s="150"/>
      <c r="BF88" s="150"/>
      <c r="BG88" s="150"/>
      <c r="BH88" s="150"/>
      <c r="BN88" s="94"/>
      <c r="BO88" s="151"/>
      <c r="BP88" s="142">
        <v>12</v>
      </c>
      <c r="BQ88" s="82"/>
      <c r="BS88" s="154"/>
      <c r="BT88" s="154"/>
      <c r="BU88" s="157"/>
      <c r="BV88" s="154"/>
      <c r="BW88" s="129" t="b">
        <f>IF(CB57=12,7)</f>
        <v>0</v>
      </c>
      <c r="BX88" s="131"/>
      <c r="BY88" s="131"/>
      <c r="BZ88" s="131"/>
      <c r="CA88" s="131"/>
      <c r="CB88" s="131"/>
      <c r="CC88" s="131"/>
      <c r="CD88" s="131"/>
      <c r="CE88" s="131"/>
      <c r="CF88" s="131"/>
      <c r="CG88" s="115" t="b">
        <f>IF(CB57=12,17)</f>
        <v>0</v>
      </c>
      <c r="CH88" s="171"/>
      <c r="CI88" s="157"/>
      <c r="CJ88" s="172"/>
      <c r="CK88" s="154"/>
      <c r="CM88" s="82"/>
      <c r="CN88" s="82"/>
      <c r="CO88" s="85"/>
      <c r="CP88" s="85"/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</row>
    <row r="89" spans="2:108" ht="21" hidden="1" thickBot="1" x14ac:dyDescent="0.35">
      <c r="D89" s="453"/>
      <c r="E89" s="453"/>
      <c r="F89" s="453"/>
      <c r="G89" s="453"/>
      <c r="H89" s="457"/>
      <c r="I89" s="457"/>
      <c r="J89" s="457"/>
      <c r="K89" s="457"/>
      <c r="L89" s="457"/>
      <c r="M89" s="457"/>
      <c r="N89" s="457"/>
      <c r="O89" s="457"/>
      <c r="P89" s="457"/>
      <c r="Q89" s="457"/>
      <c r="R89" s="457"/>
      <c r="S89" s="457"/>
      <c r="T89" s="457"/>
      <c r="U89" s="126"/>
      <c r="V89" s="457"/>
      <c r="W89" s="457"/>
      <c r="X89" s="457"/>
      <c r="Y89" s="457"/>
      <c r="Z89" s="457"/>
      <c r="AA89" s="457"/>
      <c r="AB89" s="126"/>
      <c r="AC89" s="126"/>
      <c r="AD89" s="126"/>
      <c r="AE89" s="126"/>
      <c r="AF89" s="457"/>
      <c r="AG89" s="457"/>
      <c r="AH89" s="457"/>
      <c r="AI89" s="457"/>
      <c r="AJ89" s="457"/>
      <c r="AK89" s="457"/>
      <c r="AL89" s="457"/>
      <c r="AM89" s="457"/>
      <c r="AN89" s="457"/>
      <c r="AO89" s="457"/>
      <c r="AP89" s="457"/>
      <c r="AQ89" s="457"/>
      <c r="AR89" s="457"/>
      <c r="AS89" s="457"/>
      <c r="AT89" s="457"/>
      <c r="AU89" s="457"/>
      <c r="AV89" s="457"/>
      <c r="AW89" s="457"/>
      <c r="AX89" s="457"/>
      <c r="AY89" s="457"/>
      <c r="AZ89" s="457"/>
      <c r="BA89" s="457"/>
      <c r="BB89" s="457"/>
      <c r="BC89" s="51"/>
      <c r="BE89" s="150"/>
      <c r="BF89" s="150"/>
      <c r="BG89" s="150"/>
      <c r="BH89" s="150"/>
      <c r="BN89" s="94"/>
      <c r="BO89" s="151"/>
      <c r="BP89" s="142">
        <v>11</v>
      </c>
      <c r="BR89" s="168"/>
      <c r="BS89" s="101"/>
      <c r="BT89" s="168"/>
      <c r="BU89" s="129" t="b">
        <f>IF(CA57=11,5)</f>
        <v>0</v>
      </c>
      <c r="BV89" s="131"/>
      <c r="BW89" s="131"/>
      <c r="BX89" s="131"/>
      <c r="BY89" s="131"/>
      <c r="BZ89" s="131"/>
      <c r="CA89" s="131"/>
      <c r="CB89" s="131"/>
      <c r="CC89" s="131"/>
      <c r="CD89" s="131"/>
      <c r="CE89" s="131"/>
      <c r="CF89" s="131"/>
      <c r="CG89" s="115" t="b">
        <f>IF(CA57=11,17)</f>
        <v>0</v>
      </c>
      <c r="CH89" s="169"/>
      <c r="CI89" s="101"/>
      <c r="CJ89" s="170"/>
      <c r="CL89" s="82"/>
      <c r="CM89" s="82"/>
      <c r="CN89" s="82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</row>
    <row r="90" spans="2:108" ht="21" hidden="1" thickBot="1" x14ac:dyDescent="0.35">
      <c r="B90" s="455"/>
      <c r="C90" s="455"/>
      <c r="D90" s="453"/>
      <c r="E90" s="453"/>
      <c r="F90" s="453"/>
      <c r="G90" s="453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126"/>
      <c r="V90" s="457"/>
      <c r="W90" s="457"/>
      <c r="X90" s="457"/>
      <c r="Y90" s="457"/>
      <c r="Z90" s="457"/>
      <c r="AA90" s="457"/>
      <c r="AB90" s="126"/>
      <c r="AC90" s="126"/>
      <c r="AD90" s="126"/>
      <c r="AE90" s="126"/>
      <c r="AF90" s="457"/>
      <c r="AG90" s="457"/>
      <c r="AH90" s="457"/>
      <c r="AI90" s="457"/>
      <c r="AJ90" s="457"/>
      <c r="AK90" s="457"/>
      <c r="AL90" s="457"/>
      <c r="AM90" s="457"/>
      <c r="AN90" s="457"/>
      <c r="AO90" s="457"/>
      <c r="AP90" s="457"/>
      <c r="AQ90" s="457"/>
      <c r="AR90" s="457"/>
      <c r="AS90" s="457"/>
      <c r="AT90" s="457"/>
      <c r="AU90" s="457"/>
      <c r="AV90" s="457"/>
      <c r="AW90" s="457"/>
      <c r="AX90" s="457"/>
      <c r="AY90" s="457"/>
      <c r="AZ90" s="457"/>
      <c r="BA90" s="457"/>
      <c r="BB90" s="457"/>
      <c r="BC90" s="51"/>
      <c r="BE90" s="150"/>
      <c r="BF90" s="150"/>
      <c r="BG90" s="150"/>
      <c r="BH90" s="150"/>
      <c r="BN90" s="94"/>
      <c r="BO90" s="151"/>
      <c r="BP90" s="142">
        <v>10</v>
      </c>
      <c r="BR90" s="168"/>
      <c r="BS90" s="129" t="b">
        <f>IF(BZ57=10,3)</f>
        <v>0</v>
      </c>
      <c r="BT90" s="131"/>
      <c r="BU90" s="131"/>
      <c r="BV90" s="131"/>
      <c r="BW90" s="131"/>
      <c r="BX90" s="131"/>
      <c r="BY90" s="131"/>
      <c r="BZ90" s="131"/>
      <c r="CA90" s="131"/>
      <c r="CB90" s="131"/>
      <c r="CC90" s="131"/>
      <c r="CD90" s="131"/>
      <c r="CE90" s="131"/>
      <c r="CF90" s="131"/>
      <c r="CG90" s="115" t="b">
        <f>IF(BZ57=10,17)</f>
        <v>0</v>
      </c>
      <c r="CH90" s="169"/>
      <c r="CJ90" s="173"/>
      <c r="CK90" s="82"/>
      <c r="CL90" s="82"/>
      <c r="CM90" s="82"/>
      <c r="CN90" s="82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</row>
    <row r="91" spans="2:108" ht="21" hidden="1" thickBot="1" x14ac:dyDescent="0.35">
      <c r="B91" s="455"/>
      <c r="C91" s="455"/>
      <c r="D91" s="453"/>
      <c r="E91" s="453"/>
      <c r="F91" s="453"/>
      <c r="G91" s="453"/>
      <c r="H91" s="457"/>
      <c r="I91" s="457"/>
      <c r="J91" s="457"/>
      <c r="K91" s="457"/>
      <c r="L91" s="457"/>
      <c r="M91" s="457"/>
      <c r="N91" s="457"/>
      <c r="O91" s="457"/>
      <c r="P91" s="457"/>
      <c r="Q91" s="457"/>
      <c r="R91" s="457"/>
      <c r="S91" s="457"/>
      <c r="T91" s="457"/>
      <c r="U91" s="126"/>
      <c r="V91" s="457"/>
      <c r="W91" s="457"/>
      <c r="X91" s="457"/>
      <c r="Y91" s="457"/>
      <c r="Z91" s="457"/>
      <c r="AA91" s="457"/>
      <c r="AB91" s="126"/>
      <c r="AC91" s="126"/>
      <c r="AD91" s="126"/>
      <c r="AE91" s="126"/>
      <c r="AF91" s="457"/>
      <c r="AG91" s="457"/>
      <c r="AH91" s="457"/>
      <c r="AI91" s="457"/>
      <c r="AJ91" s="457"/>
      <c r="AK91" s="457"/>
      <c r="AL91" s="457"/>
      <c r="AM91" s="457"/>
      <c r="AN91" s="457"/>
      <c r="AO91" s="457"/>
      <c r="AP91" s="457"/>
      <c r="AQ91" s="457"/>
      <c r="AR91" s="457"/>
      <c r="AS91" s="457"/>
      <c r="AT91" s="457"/>
      <c r="AU91" s="457"/>
      <c r="AV91" s="457"/>
      <c r="AW91" s="457"/>
      <c r="AX91" s="457"/>
      <c r="AY91" s="457"/>
      <c r="AZ91" s="457"/>
      <c r="BA91" s="457"/>
      <c r="BB91" s="457"/>
      <c r="BC91" s="51"/>
      <c r="BF91" s="150"/>
      <c r="BG91" s="150"/>
      <c r="BH91" s="150"/>
      <c r="BN91" s="94"/>
      <c r="BO91" s="151"/>
      <c r="BP91" s="142">
        <v>9</v>
      </c>
      <c r="BQ91" s="129" t="b">
        <f>IF(BY57=9,1)</f>
        <v>0</v>
      </c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15" t="b">
        <f>IF(BY57=9,17)</f>
        <v>0</v>
      </c>
      <c r="CH91" s="82"/>
      <c r="CI91" s="82"/>
      <c r="CJ91" s="173"/>
      <c r="CK91" s="82"/>
      <c r="CL91" s="82"/>
      <c r="CM91" s="82"/>
      <c r="CN91" s="82"/>
      <c r="CO91" s="85"/>
      <c r="CP91" s="85"/>
      <c r="CQ91" s="85"/>
      <c r="CR91" s="85"/>
      <c r="CS91" s="85"/>
      <c r="CT91" s="85"/>
      <c r="CU91" s="85"/>
      <c r="CV91" s="85"/>
      <c r="CW91" s="85"/>
      <c r="CX91" s="85"/>
      <c r="CY91" s="85"/>
      <c r="CZ91" s="85"/>
      <c r="DA91" s="85"/>
      <c r="DB91" s="85"/>
      <c r="DC91" s="85"/>
      <c r="DD91" s="85"/>
    </row>
    <row r="92" spans="2:108" ht="21" hidden="1" thickBot="1" x14ac:dyDescent="0.35">
      <c r="B92" s="459"/>
      <c r="E92" s="453"/>
      <c r="F92" s="453"/>
      <c r="G92" s="453"/>
      <c r="H92" s="457"/>
      <c r="I92" s="457"/>
      <c r="J92" s="457"/>
      <c r="K92" s="457"/>
      <c r="L92" s="457"/>
      <c r="M92" s="457"/>
      <c r="N92" s="457"/>
      <c r="O92" s="457"/>
      <c r="P92" s="457"/>
      <c r="Q92" s="457"/>
      <c r="R92" s="457"/>
      <c r="S92" s="457"/>
      <c r="T92" s="457"/>
      <c r="U92" s="126"/>
      <c r="V92" s="457"/>
      <c r="W92" s="457"/>
      <c r="X92" s="457"/>
      <c r="Y92" s="457"/>
      <c r="Z92" s="457"/>
      <c r="AA92" s="457"/>
      <c r="AB92" s="126"/>
      <c r="AC92" s="126"/>
      <c r="AD92" s="126"/>
      <c r="AE92" s="126"/>
      <c r="AF92" s="457"/>
      <c r="AG92" s="457"/>
      <c r="AH92" s="457"/>
      <c r="AI92" s="457"/>
      <c r="AJ92" s="457"/>
      <c r="AK92" s="457"/>
      <c r="AL92" s="457"/>
      <c r="AM92" s="457"/>
      <c r="AN92" s="457"/>
      <c r="AO92" s="457"/>
      <c r="AP92" s="457"/>
      <c r="AQ92" s="457"/>
      <c r="AR92" s="457"/>
      <c r="AS92" s="457"/>
      <c r="AT92" s="457"/>
      <c r="AU92" s="457"/>
      <c r="AV92" s="457"/>
      <c r="AW92" s="457"/>
      <c r="AX92" s="457"/>
      <c r="AY92" s="457"/>
      <c r="AZ92" s="457"/>
      <c r="BA92" s="457"/>
      <c r="BB92" s="457"/>
      <c r="BC92" s="51"/>
      <c r="BE92" s="150"/>
      <c r="BF92" s="150"/>
      <c r="BG92" s="150"/>
      <c r="BH92" s="150"/>
      <c r="BN92" s="94"/>
      <c r="BO92" s="151"/>
      <c r="BP92" s="142">
        <v>8</v>
      </c>
      <c r="BQ92" s="129" t="b">
        <f>IF(BX57=8,1)</f>
        <v>0</v>
      </c>
      <c r="BR92" s="131"/>
      <c r="BS92" s="130"/>
      <c r="BT92" s="131"/>
      <c r="BU92" s="131"/>
      <c r="BV92" s="131"/>
      <c r="BW92" s="131"/>
      <c r="BX92" s="131"/>
      <c r="BY92" s="131"/>
      <c r="BZ92" s="131"/>
      <c r="CA92" s="131"/>
      <c r="CB92" s="131"/>
      <c r="CC92" s="130"/>
      <c r="CD92" s="131"/>
      <c r="CE92" s="115" t="b">
        <f>IF(BX57=8,15)</f>
        <v>0</v>
      </c>
      <c r="CF92" s="82"/>
      <c r="CG92" s="82"/>
      <c r="CH92" s="174"/>
      <c r="CI92" s="82"/>
      <c r="CJ92" s="173"/>
      <c r="CK92" s="82"/>
      <c r="CL92" s="82"/>
      <c r="CM92" s="82"/>
      <c r="CN92" s="82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</row>
    <row r="93" spans="2:108" ht="21" hidden="1" thickBot="1" x14ac:dyDescent="0.35">
      <c r="B93" s="455"/>
      <c r="C93" s="455"/>
      <c r="D93" s="453"/>
      <c r="E93" s="453"/>
      <c r="F93" s="453"/>
      <c r="G93" s="453"/>
      <c r="H93" s="457"/>
      <c r="I93" s="457"/>
      <c r="J93" s="457"/>
      <c r="K93" s="457"/>
      <c r="L93" s="457"/>
      <c r="M93" s="457"/>
      <c r="N93" s="457"/>
      <c r="O93" s="457"/>
      <c r="P93" s="457"/>
      <c r="Q93" s="457"/>
      <c r="R93" s="457"/>
      <c r="S93" s="457"/>
      <c r="T93" s="457"/>
      <c r="U93" s="126"/>
      <c r="V93" s="457"/>
      <c r="W93" s="457"/>
      <c r="X93" s="457"/>
      <c r="Y93" s="457"/>
      <c r="Z93" s="457"/>
      <c r="AA93" s="457"/>
      <c r="AB93" s="126"/>
      <c r="AC93" s="126"/>
      <c r="AD93" s="126"/>
      <c r="AE93" s="126"/>
      <c r="AF93" s="457"/>
      <c r="AG93" s="457"/>
      <c r="AH93" s="457"/>
      <c r="AI93" s="457"/>
      <c r="AJ93" s="457"/>
      <c r="AK93" s="457"/>
      <c r="AL93" s="457"/>
      <c r="AM93" s="457"/>
      <c r="AN93" s="457"/>
      <c r="AO93" s="457"/>
      <c r="AP93" s="457"/>
      <c r="AQ93" s="457"/>
      <c r="AR93" s="457"/>
      <c r="AS93" s="457"/>
      <c r="AT93" s="457"/>
      <c r="AU93" s="457"/>
      <c r="AV93" s="457"/>
      <c r="AW93" s="457"/>
      <c r="AX93" s="457"/>
      <c r="AY93" s="457"/>
      <c r="AZ93" s="457"/>
      <c r="BA93" s="457"/>
      <c r="BB93" s="457"/>
      <c r="BC93" s="51"/>
      <c r="BF93" s="150"/>
      <c r="BG93" s="150"/>
      <c r="BH93" s="150"/>
      <c r="BN93" s="94"/>
      <c r="BO93" s="151"/>
      <c r="BP93" s="142">
        <v>7</v>
      </c>
      <c r="BQ93" s="129" t="b">
        <f>IF(BW57=7,1)</f>
        <v>0</v>
      </c>
      <c r="BR93" s="130"/>
      <c r="BS93" s="131"/>
      <c r="BT93" s="131"/>
      <c r="BU93" s="131"/>
      <c r="BV93" s="131"/>
      <c r="BW93" s="131"/>
      <c r="BX93" s="131"/>
      <c r="BY93" s="131"/>
      <c r="BZ93" s="131"/>
      <c r="CA93" s="130"/>
      <c r="CB93" s="130"/>
      <c r="CC93" s="115" t="b">
        <f>IF(BW57=7,13)</f>
        <v>0</v>
      </c>
      <c r="CD93" s="82"/>
      <c r="CE93" s="82"/>
      <c r="CF93" s="82"/>
      <c r="CG93" s="82"/>
      <c r="CH93" s="174"/>
      <c r="CI93" s="82"/>
      <c r="CJ93" s="173"/>
      <c r="CK93" s="82"/>
      <c r="CL93" s="82"/>
      <c r="CM93" s="82"/>
      <c r="CN93" s="82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</row>
    <row r="94" spans="2:108" ht="21" hidden="1" thickBot="1" x14ac:dyDescent="0.35">
      <c r="B94" s="455"/>
      <c r="C94" s="455"/>
      <c r="D94" s="453"/>
      <c r="E94" s="453"/>
      <c r="F94" s="453"/>
      <c r="G94" s="453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126"/>
      <c r="V94" s="457"/>
      <c r="W94" s="457"/>
      <c r="X94" s="457"/>
      <c r="Y94" s="457"/>
      <c r="Z94" s="457"/>
      <c r="AA94" s="457"/>
      <c r="AB94" s="126"/>
      <c r="AC94" s="126"/>
      <c r="AD94" s="126"/>
      <c r="AE94" s="126"/>
      <c r="AF94" s="457"/>
      <c r="AG94" s="457"/>
      <c r="AH94" s="457"/>
      <c r="AI94" s="457"/>
      <c r="AJ94" s="457"/>
      <c r="AK94" s="457"/>
      <c r="AL94" s="457"/>
      <c r="AM94" s="457"/>
      <c r="AN94" s="457"/>
      <c r="AO94" s="457"/>
      <c r="AP94" s="457"/>
      <c r="AQ94" s="457"/>
      <c r="AR94" s="457"/>
      <c r="AS94" s="457"/>
      <c r="AT94" s="457"/>
      <c r="AU94" s="457"/>
      <c r="AV94" s="457"/>
      <c r="AW94" s="457"/>
      <c r="AX94" s="457"/>
      <c r="AY94" s="457"/>
      <c r="AZ94" s="457"/>
      <c r="BA94" s="457"/>
      <c r="BB94" s="457"/>
      <c r="BC94" s="51"/>
      <c r="BF94" s="150"/>
      <c r="BG94" s="150"/>
      <c r="BH94" s="150"/>
      <c r="BN94" s="94"/>
      <c r="BO94" s="151"/>
      <c r="BP94" s="142">
        <v>6</v>
      </c>
      <c r="BQ94" s="132" t="b">
        <f>IF(BV57=6,1)</f>
        <v>0</v>
      </c>
      <c r="BR94" s="135"/>
      <c r="BS94" s="135"/>
      <c r="BT94" s="135"/>
      <c r="BU94" s="135"/>
      <c r="BV94" s="135"/>
      <c r="BW94" s="135"/>
      <c r="BX94" s="135"/>
      <c r="BY94" s="135"/>
      <c r="BZ94" s="135"/>
      <c r="CA94" s="136" t="b">
        <f>IF(BV57=6,11)</f>
        <v>0</v>
      </c>
      <c r="CB94" s="82"/>
      <c r="CC94" s="82"/>
      <c r="CD94" s="82"/>
      <c r="CE94" s="82"/>
      <c r="CF94" s="82"/>
      <c r="CG94" s="82"/>
      <c r="CH94" s="174"/>
      <c r="CI94" s="82"/>
      <c r="CJ94" s="173"/>
      <c r="CK94" s="82"/>
      <c r="CL94" s="82"/>
      <c r="CM94" s="82"/>
      <c r="CN94" s="82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</row>
    <row r="95" spans="2:108" ht="21" hidden="1" thickBot="1" x14ac:dyDescent="0.35">
      <c r="B95" s="21"/>
      <c r="C95" s="455"/>
      <c r="D95" s="453"/>
      <c r="E95" s="21"/>
      <c r="F95" s="453"/>
      <c r="G95" s="453"/>
      <c r="H95" s="457"/>
      <c r="I95" s="457"/>
      <c r="J95" s="457"/>
      <c r="K95" s="457"/>
      <c r="L95" s="457"/>
      <c r="M95" s="457"/>
      <c r="N95" s="457"/>
      <c r="O95" s="457"/>
      <c r="P95" s="457"/>
      <c r="Q95" s="457"/>
      <c r="R95" s="457"/>
      <c r="S95" s="457"/>
      <c r="T95" s="457"/>
      <c r="U95" s="126"/>
      <c r="V95" s="457"/>
      <c r="W95" s="457"/>
      <c r="X95" s="457"/>
      <c r="Y95" s="457"/>
      <c r="Z95" s="457"/>
      <c r="AA95" s="457"/>
      <c r="AB95" s="126"/>
      <c r="AC95" s="126"/>
      <c r="AD95" s="126"/>
      <c r="AE95" s="126"/>
      <c r="AF95" s="457"/>
      <c r="AG95" s="457"/>
      <c r="AH95" s="457"/>
      <c r="AI95" s="457"/>
      <c r="AJ95" s="457"/>
      <c r="AK95" s="457"/>
      <c r="AL95" s="457"/>
      <c r="AM95" s="457"/>
      <c r="AN95" s="457"/>
      <c r="AO95" s="457"/>
      <c r="AP95" s="457"/>
      <c r="AQ95" s="457"/>
      <c r="AR95" s="457"/>
      <c r="AS95" s="457"/>
      <c r="AT95" s="457"/>
      <c r="AU95" s="457"/>
      <c r="AV95" s="457"/>
      <c r="AW95" s="457"/>
      <c r="AX95" s="457"/>
      <c r="AY95" s="457"/>
      <c r="AZ95" s="457"/>
      <c r="BA95" s="457"/>
      <c r="BB95" s="457"/>
      <c r="BC95" s="51"/>
      <c r="BE95" s="150"/>
      <c r="BF95" s="150"/>
      <c r="BG95" s="150"/>
      <c r="BH95" s="150"/>
      <c r="BN95" s="94"/>
      <c r="BO95" s="151"/>
      <c r="BP95" s="142">
        <v>5</v>
      </c>
      <c r="BQ95" s="132" t="b">
        <f>IF(BU57=5,1)</f>
        <v>0</v>
      </c>
      <c r="BR95" s="134"/>
      <c r="BS95" s="135"/>
      <c r="BT95" s="135"/>
      <c r="BU95" s="135"/>
      <c r="BV95" s="135"/>
      <c r="BW95" s="135"/>
      <c r="BX95" s="134"/>
      <c r="BY95" s="136" t="b">
        <f>IF(BU57=5,9)</f>
        <v>0</v>
      </c>
      <c r="BZ95" s="82"/>
      <c r="CA95" s="82"/>
      <c r="CB95" s="82"/>
      <c r="CC95" s="82"/>
      <c r="CD95" s="82"/>
      <c r="CE95" s="82"/>
      <c r="CF95" s="82"/>
      <c r="CG95" s="82"/>
      <c r="CH95" s="174"/>
      <c r="CI95" s="82"/>
      <c r="CJ95" s="173"/>
      <c r="CK95" s="82"/>
      <c r="CL95" s="82"/>
      <c r="CM95" s="82"/>
      <c r="CN95" s="82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</row>
    <row r="96" spans="2:108" ht="21" hidden="1" thickBot="1" x14ac:dyDescent="0.35">
      <c r="E96" s="453"/>
      <c r="F96" s="453"/>
      <c r="G96" s="453"/>
      <c r="H96" s="457"/>
      <c r="I96" s="457"/>
      <c r="J96" s="457"/>
      <c r="K96" s="457"/>
      <c r="L96" s="457"/>
      <c r="M96" s="457"/>
      <c r="N96" s="457"/>
      <c r="O96" s="457"/>
      <c r="P96" s="457"/>
      <c r="Q96" s="457"/>
      <c r="R96" s="457"/>
      <c r="S96" s="457"/>
      <c r="T96" s="457"/>
      <c r="U96" s="126"/>
      <c r="V96" s="457"/>
      <c r="W96" s="457"/>
      <c r="X96" s="457"/>
      <c r="Y96" s="457"/>
      <c r="Z96" s="457"/>
      <c r="AA96" s="457"/>
      <c r="AB96" s="126"/>
      <c r="AC96" s="126"/>
      <c r="AD96" s="126"/>
      <c r="AE96" s="126"/>
      <c r="AF96" s="457"/>
      <c r="AG96" s="457"/>
      <c r="AH96" s="457"/>
      <c r="AI96" s="457"/>
      <c r="AJ96" s="457"/>
      <c r="AK96" s="457"/>
      <c r="AL96" s="457"/>
      <c r="AM96" s="457"/>
      <c r="AN96" s="457"/>
      <c r="AO96" s="457"/>
      <c r="AP96" s="457"/>
      <c r="AQ96" s="457"/>
      <c r="AR96" s="457"/>
      <c r="AS96" s="457"/>
      <c r="AT96" s="457"/>
      <c r="AU96" s="457"/>
      <c r="AV96" s="457"/>
      <c r="AW96" s="457"/>
      <c r="AX96" s="457"/>
      <c r="AY96" s="457"/>
      <c r="AZ96" s="457"/>
      <c r="BA96" s="457"/>
      <c r="BB96" s="457"/>
      <c r="BC96" s="51"/>
      <c r="BF96" s="150"/>
      <c r="BG96" s="150"/>
      <c r="BH96" s="150"/>
      <c r="BN96" s="94"/>
      <c r="BO96" s="151"/>
      <c r="BP96" s="142">
        <v>4</v>
      </c>
      <c r="BQ96" s="132" t="b">
        <f>IF(BT57=4,1)</f>
        <v>0</v>
      </c>
      <c r="BR96" s="135"/>
      <c r="BS96" s="135"/>
      <c r="BT96" s="135"/>
      <c r="BU96" s="135"/>
      <c r="BV96" s="135"/>
      <c r="BW96" s="136" t="b">
        <f>IF(BT57=4,7)</f>
        <v>0</v>
      </c>
      <c r="BX96" s="82"/>
      <c r="BY96" s="175"/>
      <c r="BZ96" s="175"/>
      <c r="CA96" s="82"/>
      <c r="CB96" s="175"/>
      <c r="CC96" s="82"/>
      <c r="CD96" s="82"/>
      <c r="CE96" s="82"/>
      <c r="CF96" s="82"/>
      <c r="CG96" s="82"/>
      <c r="CH96" s="174"/>
      <c r="CI96" s="82"/>
      <c r="CJ96" s="173"/>
      <c r="CK96" s="82"/>
      <c r="CL96" s="82"/>
      <c r="CM96" s="82"/>
      <c r="CN96" s="82"/>
      <c r="CO96" s="85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</row>
    <row r="97" spans="2:110" ht="21" hidden="1" thickBot="1" x14ac:dyDescent="0.35">
      <c r="E97" s="453"/>
      <c r="F97" s="453"/>
      <c r="G97" s="453"/>
      <c r="H97" s="457"/>
      <c r="I97" s="457"/>
      <c r="J97" s="457"/>
      <c r="K97" s="457"/>
      <c r="L97" s="457"/>
      <c r="M97" s="457"/>
      <c r="N97" s="457"/>
      <c r="O97" s="457"/>
      <c r="P97" s="457"/>
      <c r="Q97" s="457"/>
      <c r="R97" s="457"/>
      <c r="S97" s="457"/>
      <c r="T97" s="457"/>
      <c r="U97" s="126"/>
      <c r="V97" s="457"/>
      <c r="W97" s="457"/>
      <c r="X97" s="457"/>
      <c r="Y97" s="457"/>
      <c r="Z97" s="457"/>
      <c r="AA97" s="457"/>
      <c r="AB97" s="126"/>
      <c r="AC97" s="126"/>
      <c r="AD97" s="126"/>
      <c r="AE97" s="126"/>
      <c r="AF97" s="457"/>
      <c r="AG97" s="457"/>
      <c r="AH97" s="457"/>
      <c r="AI97" s="457"/>
      <c r="AJ97" s="457"/>
      <c r="AK97" s="457"/>
      <c r="AL97" s="457"/>
      <c r="AM97" s="457"/>
      <c r="AN97" s="457"/>
      <c r="AO97" s="457"/>
      <c r="AP97" s="457"/>
      <c r="AQ97" s="457"/>
      <c r="AR97" s="457"/>
      <c r="AS97" s="457"/>
      <c r="AT97" s="457"/>
      <c r="AU97" s="457"/>
      <c r="AV97" s="457"/>
      <c r="AW97" s="457"/>
      <c r="AX97" s="457"/>
      <c r="AY97" s="457"/>
      <c r="AZ97" s="457"/>
      <c r="BA97" s="457"/>
      <c r="BB97" s="457"/>
      <c r="BC97" s="51"/>
      <c r="BE97" s="150"/>
      <c r="BF97" s="150"/>
      <c r="BG97" s="150"/>
      <c r="BH97" s="150"/>
      <c r="BN97" s="94"/>
      <c r="BO97" s="151"/>
      <c r="BP97" s="142">
        <v>3</v>
      </c>
      <c r="BQ97" s="132" t="b">
        <f>IF(BS57=3,1)</f>
        <v>0</v>
      </c>
      <c r="BR97" s="135"/>
      <c r="BS97" s="135"/>
      <c r="BT97" s="135"/>
      <c r="BU97" s="136" t="b">
        <f>IF(BS57=3,5)</f>
        <v>0</v>
      </c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174"/>
      <c r="CI97" s="82"/>
      <c r="CJ97" s="173"/>
      <c r="CK97" s="82"/>
      <c r="CL97" s="82"/>
      <c r="CM97" s="82"/>
      <c r="CN97" s="82"/>
      <c r="CO97" s="85"/>
      <c r="CP97" s="85"/>
      <c r="CQ97" s="85"/>
      <c r="CR97" s="85"/>
      <c r="CS97" s="85"/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</row>
    <row r="98" spans="2:110" ht="20.25" hidden="1" x14ac:dyDescent="0.3">
      <c r="E98" s="453"/>
      <c r="F98" s="453"/>
      <c r="G98" s="453"/>
      <c r="H98" s="457"/>
      <c r="I98" s="457"/>
      <c r="J98" s="457"/>
      <c r="K98" s="457"/>
      <c r="L98" s="457"/>
      <c r="M98" s="457"/>
      <c r="N98" s="457"/>
      <c r="O98" s="457"/>
      <c r="P98" s="457"/>
      <c r="Q98" s="457"/>
      <c r="R98" s="457"/>
      <c r="S98" s="457"/>
      <c r="T98" s="457"/>
      <c r="U98" s="126"/>
      <c r="V98" s="457"/>
      <c r="W98" s="457"/>
      <c r="X98" s="457"/>
      <c r="Y98" s="457"/>
      <c r="Z98" s="457"/>
      <c r="AA98" s="457"/>
      <c r="AB98" s="126"/>
      <c r="AC98" s="126"/>
      <c r="AD98" s="126"/>
      <c r="AE98" s="126"/>
      <c r="AF98" s="457"/>
      <c r="AG98" s="457"/>
      <c r="AH98" s="457"/>
      <c r="AI98" s="457"/>
      <c r="AJ98" s="457"/>
      <c r="AK98" s="457"/>
      <c r="AL98" s="457"/>
      <c r="AM98" s="457"/>
      <c r="AN98" s="457"/>
      <c r="AO98" s="457"/>
      <c r="AP98" s="457"/>
      <c r="AQ98" s="457"/>
      <c r="AR98" s="457"/>
      <c r="AS98" s="457"/>
      <c r="AT98" s="457"/>
      <c r="AU98" s="457"/>
      <c r="AV98" s="457"/>
      <c r="AW98" s="457"/>
      <c r="AX98" s="457"/>
      <c r="AY98" s="457"/>
      <c r="AZ98" s="457"/>
      <c r="BA98" s="457"/>
      <c r="BB98" s="457"/>
      <c r="BC98" s="51"/>
      <c r="BE98" s="150"/>
      <c r="BF98" s="150"/>
      <c r="BG98" s="150"/>
      <c r="BH98" s="150"/>
      <c r="BN98" s="94"/>
      <c r="BO98" s="151"/>
      <c r="BP98" s="142">
        <v>2</v>
      </c>
      <c r="BQ98" s="176" t="b">
        <f>IF(BR57=2,1)</f>
        <v>0</v>
      </c>
      <c r="BR98" s="177"/>
      <c r="BS98" s="178" t="b">
        <f>IF(BR57=2,3)</f>
        <v>0</v>
      </c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174"/>
      <c r="CI98" s="82"/>
      <c r="CJ98" s="173"/>
      <c r="CK98" s="82"/>
      <c r="CL98" s="82"/>
      <c r="CM98" s="82"/>
      <c r="CN98" s="82"/>
      <c r="CO98" s="85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</row>
    <row r="99" spans="2:110" ht="21" hidden="1" thickBot="1" x14ac:dyDescent="0.35">
      <c r="E99" s="453"/>
      <c r="F99" s="453"/>
      <c r="G99" s="453"/>
      <c r="H99" s="457"/>
      <c r="I99" s="457"/>
      <c r="J99" s="457"/>
      <c r="K99" s="457"/>
      <c r="L99" s="457"/>
      <c r="M99" s="457"/>
      <c r="N99" s="457"/>
      <c r="O99" s="457"/>
      <c r="P99" s="457"/>
      <c r="Q99" s="457"/>
      <c r="R99" s="457"/>
      <c r="S99" s="457"/>
      <c r="T99" s="457"/>
      <c r="U99" s="126"/>
      <c r="V99" s="457"/>
      <c r="W99" s="457"/>
      <c r="X99" s="457"/>
      <c r="Y99" s="457"/>
      <c r="Z99" s="457"/>
      <c r="AA99" s="457"/>
      <c r="AB99" s="126"/>
      <c r="AC99" s="126"/>
      <c r="AD99" s="126"/>
      <c r="AE99" s="126"/>
      <c r="AF99" s="457"/>
      <c r="AG99" s="457"/>
      <c r="AH99" s="457"/>
      <c r="AI99" s="457"/>
      <c r="AJ99" s="457"/>
      <c r="AK99" s="457"/>
      <c r="AL99" s="457"/>
      <c r="AM99" s="457"/>
      <c r="AN99" s="457"/>
      <c r="AO99" s="457"/>
      <c r="AP99" s="457"/>
      <c r="AQ99" s="457"/>
      <c r="AR99" s="457"/>
      <c r="AS99" s="457"/>
      <c r="AT99" s="457"/>
      <c r="AU99" s="457"/>
      <c r="AV99" s="457"/>
      <c r="AW99" s="457"/>
      <c r="AX99" s="457"/>
      <c r="AY99" s="457"/>
      <c r="AZ99" s="457"/>
      <c r="BA99" s="457"/>
      <c r="BB99" s="457"/>
      <c r="BC99" s="51"/>
      <c r="BE99" s="150"/>
      <c r="BF99" s="150"/>
      <c r="BG99" s="150"/>
      <c r="BH99" s="150"/>
      <c r="BN99" s="94"/>
      <c r="BO99" s="151"/>
      <c r="BP99" s="179"/>
      <c r="BQ99" s="180">
        <f>SUM(BQ64:BQ98)</f>
        <v>0</v>
      </c>
      <c r="BR99" s="180">
        <f t="shared" ref="BR99:DA99" si="3">SUM(BR64:BR98)</f>
        <v>0</v>
      </c>
      <c r="BS99" s="180">
        <f t="shared" si="3"/>
        <v>0</v>
      </c>
      <c r="BT99" s="180">
        <f t="shared" si="3"/>
        <v>0</v>
      </c>
      <c r="BU99" s="180">
        <f t="shared" si="3"/>
        <v>0</v>
      </c>
      <c r="BV99" s="180">
        <f t="shared" si="3"/>
        <v>0</v>
      </c>
      <c r="BW99" s="180">
        <f t="shared" si="3"/>
        <v>0</v>
      </c>
      <c r="BX99" s="180">
        <f t="shared" si="3"/>
        <v>0</v>
      </c>
      <c r="BY99" s="180">
        <f t="shared" si="3"/>
        <v>0</v>
      </c>
      <c r="BZ99" s="180">
        <f t="shared" si="3"/>
        <v>10</v>
      </c>
      <c r="CA99" s="180">
        <f t="shared" si="3"/>
        <v>0</v>
      </c>
      <c r="CB99" s="180">
        <f t="shared" si="3"/>
        <v>0</v>
      </c>
      <c r="CC99" s="180">
        <f t="shared" si="3"/>
        <v>0</v>
      </c>
      <c r="CD99" s="180">
        <f t="shared" si="3"/>
        <v>0</v>
      </c>
      <c r="CE99" s="180">
        <f t="shared" si="3"/>
        <v>0</v>
      </c>
      <c r="CF99" s="180">
        <f t="shared" si="3"/>
        <v>0</v>
      </c>
      <c r="CG99" s="181">
        <f t="shared" si="3"/>
        <v>0</v>
      </c>
      <c r="CH99" s="182"/>
      <c r="CI99" s="183"/>
      <c r="CJ99" s="184"/>
      <c r="CK99" s="185">
        <f t="shared" si="3"/>
        <v>0</v>
      </c>
      <c r="CL99" s="180">
        <f t="shared" si="3"/>
        <v>0</v>
      </c>
      <c r="CM99" s="180">
        <f t="shared" si="3"/>
        <v>0</v>
      </c>
      <c r="CN99" s="180">
        <f t="shared" si="3"/>
        <v>0</v>
      </c>
      <c r="CO99" s="180">
        <f t="shared" si="3"/>
        <v>0</v>
      </c>
      <c r="CP99" s="180">
        <f t="shared" si="3"/>
        <v>26</v>
      </c>
      <c r="CQ99" s="180">
        <f t="shared" si="3"/>
        <v>0</v>
      </c>
      <c r="CR99" s="180">
        <f t="shared" si="3"/>
        <v>0</v>
      </c>
      <c r="CS99" s="180">
        <f t="shared" si="3"/>
        <v>0</v>
      </c>
      <c r="CT99" s="180">
        <f t="shared" si="3"/>
        <v>0</v>
      </c>
      <c r="CU99" s="180">
        <f t="shared" si="3"/>
        <v>0</v>
      </c>
      <c r="CV99" s="180">
        <f t="shared" si="3"/>
        <v>0</v>
      </c>
      <c r="CW99" s="180">
        <f t="shared" si="3"/>
        <v>0</v>
      </c>
      <c r="CX99" s="180">
        <f t="shared" si="3"/>
        <v>0</v>
      </c>
      <c r="CY99" s="180">
        <f t="shared" si="3"/>
        <v>0</v>
      </c>
      <c r="CZ99" s="180">
        <f t="shared" si="3"/>
        <v>0</v>
      </c>
      <c r="DA99" s="180">
        <f t="shared" si="3"/>
        <v>0</v>
      </c>
      <c r="DB99" s="85"/>
      <c r="DC99" s="85"/>
      <c r="DD99" s="85"/>
    </row>
    <row r="100" spans="2:110" ht="49.5" hidden="1" customHeight="1" thickBot="1" x14ac:dyDescent="0.35">
      <c r="E100" s="453"/>
      <c r="F100" s="453"/>
      <c r="G100" s="453"/>
      <c r="H100" s="457"/>
      <c r="I100" s="457"/>
      <c r="J100" s="457"/>
      <c r="K100" s="457"/>
      <c r="L100" s="457"/>
      <c r="M100" s="457"/>
      <c r="N100" s="457"/>
      <c r="O100" s="457"/>
      <c r="P100" s="457"/>
      <c r="Q100" s="457"/>
      <c r="R100" s="457"/>
      <c r="S100" s="457"/>
      <c r="T100" s="457"/>
      <c r="U100" s="126"/>
      <c r="V100" s="457"/>
      <c r="W100" s="457"/>
      <c r="X100" s="457"/>
      <c r="Y100" s="457"/>
      <c r="Z100" s="457"/>
      <c r="AA100" s="457"/>
      <c r="AB100" s="126"/>
      <c r="AC100" s="126"/>
      <c r="AD100" s="126"/>
      <c r="AE100" s="126"/>
      <c r="AF100" s="457"/>
      <c r="AG100" s="457"/>
      <c r="AH100" s="457"/>
      <c r="AI100" s="457"/>
      <c r="AJ100" s="457"/>
      <c r="AK100" s="457"/>
      <c r="AL100" s="457"/>
      <c r="AM100" s="457"/>
      <c r="AN100" s="457"/>
      <c r="AO100" s="457"/>
      <c r="AP100" s="457"/>
      <c r="AQ100" s="457"/>
      <c r="AR100" s="457"/>
      <c r="AS100" s="457"/>
      <c r="AT100" s="457"/>
      <c r="AU100" s="457"/>
      <c r="AV100" s="457"/>
      <c r="AW100" s="457"/>
      <c r="AX100" s="457"/>
      <c r="AY100" s="457"/>
      <c r="AZ100" s="457"/>
      <c r="BA100" s="457"/>
      <c r="BB100" s="457"/>
      <c r="BC100" s="51"/>
      <c r="BE100" s="150"/>
      <c r="BF100" s="150"/>
      <c r="BG100" s="150"/>
      <c r="BH100" s="150"/>
      <c r="BN100" s="94"/>
      <c r="BO100" s="151"/>
      <c r="BP100" s="179"/>
      <c r="BQ100" s="186"/>
      <c r="BR100" s="186"/>
      <c r="BS100" s="186"/>
      <c r="BT100" s="186"/>
      <c r="BU100" s="186"/>
      <c r="BV100" s="186"/>
      <c r="BW100" s="186"/>
      <c r="BX100" s="186"/>
      <c r="BY100" s="186"/>
      <c r="BZ100" s="186"/>
      <c r="CA100" s="186"/>
      <c r="CB100" s="186"/>
      <c r="CC100" s="186"/>
      <c r="CD100" s="186"/>
      <c r="CE100" s="186"/>
      <c r="CF100" s="186"/>
      <c r="CG100" s="186"/>
      <c r="CH100" s="186"/>
      <c r="CI100" s="186"/>
      <c r="CJ100" s="186"/>
      <c r="CK100" s="187"/>
      <c r="CL100" s="186"/>
      <c r="CM100" s="186"/>
      <c r="CN100" s="186"/>
      <c r="CO100" s="186"/>
      <c r="CP100" s="186"/>
      <c r="CQ100" s="186"/>
      <c r="CR100" s="186"/>
      <c r="CS100" s="186"/>
      <c r="CT100" s="186"/>
      <c r="CU100" s="186"/>
      <c r="CV100" s="186"/>
      <c r="CW100" s="186"/>
      <c r="CX100" s="186"/>
      <c r="CY100" s="186"/>
      <c r="CZ100" s="186"/>
      <c r="DA100" s="186"/>
      <c r="DB100" s="85"/>
      <c r="DC100" s="85"/>
      <c r="DD100" s="85"/>
    </row>
    <row r="101" spans="2:110" ht="49.5" customHeight="1" thickBot="1" x14ac:dyDescent="0.4">
      <c r="B101" s="466"/>
      <c r="D101" s="467" t="str">
        <f>IF(BL109&gt;0," ","change the angle of frame or of cabinets")</f>
        <v xml:space="preserve"> </v>
      </c>
      <c r="E101" s="453"/>
      <c r="F101" s="453"/>
      <c r="G101" s="453"/>
      <c r="H101" s="457"/>
      <c r="I101" s="457"/>
      <c r="J101" s="457"/>
      <c r="K101" s="457"/>
      <c r="L101" s="457"/>
      <c r="M101" s="457"/>
      <c r="N101" s="457"/>
      <c r="O101" s="457"/>
      <c r="P101" s="457"/>
      <c r="Q101" s="457"/>
      <c r="R101" s="457"/>
      <c r="S101" s="457"/>
      <c r="T101" s="457"/>
      <c r="U101" s="126"/>
      <c r="V101" s="457"/>
      <c r="W101" s="457"/>
      <c r="X101" s="457"/>
      <c r="Y101" s="457"/>
      <c r="Z101" s="457"/>
      <c r="AA101" s="457"/>
      <c r="AB101" s="126"/>
      <c r="AC101" s="126"/>
      <c r="AD101" s="126"/>
      <c r="AE101" s="126"/>
      <c r="AF101" s="457"/>
      <c r="AG101" s="457"/>
      <c r="AH101" s="457"/>
      <c r="AI101" s="457"/>
      <c r="AJ101" s="457"/>
      <c r="AK101" s="457"/>
      <c r="AL101" s="940" t="s">
        <v>175</v>
      </c>
      <c r="AM101" s="941"/>
      <c r="AN101" s="941"/>
      <c r="AO101" s="941"/>
      <c r="AP101" s="942" t="s">
        <v>179</v>
      </c>
      <c r="AQ101" s="457"/>
      <c r="AR101" s="457"/>
      <c r="AS101" s="457"/>
      <c r="AT101" s="457"/>
      <c r="AU101" s="457"/>
      <c r="AV101" s="457"/>
      <c r="AW101" s="457"/>
      <c r="AX101" s="457"/>
      <c r="AY101" s="457"/>
      <c r="AZ101" s="457"/>
      <c r="BA101" s="457"/>
      <c r="BB101" s="457"/>
      <c r="BC101" s="51"/>
      <c r="BE101" s="150"/>
      <c r="BF101" s="150"/>
      <c r="BG101" s="150"/>
      <c r="BH101" s="150"/>
      <c r="BN101" s="94"/>
      <c r="BO101" s="90" t="s">
        <v>128</v>
      </c>
      <c r="BP101" s="188" t="s">
        <v>124</v>
      </c>
      <c r="BQ101" s="851" t="str">
        <f>IF(BQ99=1,"17","")</f>
        <v/>
      </c>
      <c r="BR101" s="852" t="str">
        <f>IF(BR99=2,"16","")</f>
        <v/>
      </c>
      <c r="BS101" s="852" t="str">
        <f>IF(BS99=3,"15","")</f>
        <v/>
      </c>
      <c r="BT101" s="852" t="str">
        <f>IF(BT99=4,"14","")</f>
        <v/>
      </c>
      <c r="BU101" s="852" t="str">
        <f>IF(BU99=5,"13","")</f>
        <v/>
      </c>
      <c r="BV101" s="852" t="str">
        <f>IF(BV99=6,"12","")</f>
        <v/>
      </c>
      <c r="BW101" s="852" t="str">
        <f>IF(BW99=7,"11","")</f>
        <v/>
      </c>
      <c r="BX101" s="852" t="str">
        <f>IF(BX99=8,"10","")</f>
        <v/>
      </c>
      <c r="BY101" s="852" t="str">
        <f>IF(BY99=9,"9","")</f>
        <v/>
      </c>
      <c r="BZ101" s="852" t="str">
        <f>IF(BZ99=10,"8","")</f>
        <v>8</v>
      </c>
      <c r="CA101" s="852" t="str">
        <f>IF(CA99=11,"7","")</f>
        <v/>
      </c>
      <c r="CB101" s="853" t="str">
        <f>IF(CB99=12,"6  ADS ","")</f>
        <v/>
      </c>
      <c r="CC101" s="852" t="str">
        <f>IF(CC99=13,"5","")</f>
        <v/>
      </c>
      <c r="CD101" s="852" t="str">
        <f>IF(CD99=14,"4","")</f>
        <v/>
      </c>
      <c r="CE101" s="852" t="str">
        <f>IF(CE99=15,"3","")</f>
        <v/>
      </c>
      <c r="CF101" s="852" t="str">
        <f>IF(CF99=16,"2","")</f>
        <v/>
      </c>
      <c r="CG101" s="852" t="str">
        <f>IF(CG99=17,"1","")</f>
        <v/>
      </c>
      <c r="CH101" s="189"/>
      <c r="CI101" s="190"/>
      <c r="CJ101" s="191"/>
      <c r="CK101" s="854" t="str">
        <f>IF(CK99=21,"1","")</f>
        <v/>
      </c>
      <c r="CL101" s="854" t="str">
        <f>IF(CL99=22,"2","")</f>
        <v/>
      </c>
      <c r="CM101" s="854" t="str">
        <f>IF(CM99=23,"3","")</f>
        <v/>
      </c>
      <c r="CN101" s="854" t="str">
        <f>IF(CN99=24,"4","")</f>
        <v/>
      </c>
      <c r="CO101" s="854" t="str">
        <f>IF(CO99=25,"5","")</f>
        <v/>
      </c>
      <c r="CP101" s="855" t="str">
        <f>IF(CP99=26,"6  ADS ","")</f>
        <v xml:space="preserve">6  ADS </v>
      </c>
      <c r="CQ101" s="854" t="str">
        <f>IF(CQ99=27,"7","")</f>
        <v/>
      </c>
      <c r="CR101" s="854" t="str">
        <f>IF(CR99=28,"8","")</f>
        <v/>
      </c>
      <c r="CS101" s="854" t="str">
        <f>IF(CS99=29,"9","")</f>
        <v/>
      </c>
      <c r="CT101" s="854" t="str">
        <f>IF(CT99=30,"10","")</f>
        <v/>
      </c>
      <c r="CU101" s="854" t="str">
        <f>IF(CU99=31,"11","")</f>
        <v/>
      </c>
      <c r="CV101" s="854" t="str">
        <f>IF(CV99=32,"12","")</f>
        <v/>
      </c>
      <c r="CW101" s="854" t="str">
        <f>IF(CW99=33,"13","")</f>
        <v/>
      </c>
      <c r="CX101" s="854" t="str">
        <f>IF(CX99=34,"14","")</f>
        <v/>
      </c>
      <c r="CY101" s="854" t="str">
        <f>IF(CY99=35,"15","")</f>
        <v/>
      </c>
      <c r="CZ101" s="854" t="str">
        <f>IF(CZ99=36,"16","")</f>
        <v/>
      </c>
      <c r="DA101" s="856" t="str">
        <f>IF(DA99=37,"17","")</f>
        <v/>
      </c>
      <c r="DB101" s="388"/>
      <c r="DC101" s="85"/>
      <c r="DD101" s="85"/>
    </row>
    <row r="102" spans="2:110" ht="49.5" customHeight="1" thickBot="1" x14ac:dyDescent="0.4">
      <c r="B102" s="1126" t="s">
        <v>116</v>
      </c>
      <c r="D102" s="467" t="str">
        <f>IF(DD110&lt;0," ","change the angle of frame or of cabinets")</f>
        <v xml:space="preserve"> </v>
      </c>
      <c r="E102" s="453"/>
      <c r="F102" s="453"/>
      <c r="G102" s="453"/>
      <c r="H102" s="457"/>
      <c r="I102" s="457"/>
      <c r="J102" s="457"/>
      <c r="K102" s="457"/>
      <c r="L102" s="457"/>
      <c r="M102" s="457"/>
      <c r="N102" s="457"/>
      <c r="O102" s="457"/>
      <c r="P102" s="457"/>
      <c r="Q102" s="457"/>
      <c r="R102" s="457"/>
      <c r="S102" s="457"/>
      <c r="T102" s="457"/>
      <c r="U102" s="126"/>
      <c r="V102" s="457"/>
      <c r="W102" s="457"/>
      <c r="X102" s="457"/>
      <c r="Y102" s="457"/>
      <c r="Z102" s="457"/>
      <c r="AA102" s="457"/>
      <c r="AB102" s="126"/>
      <c r="AC102" s="126"/>
      <c r="AD102" s="126"/>
      <c r="AE102" s="126"/>
      <c r="AF102" s="457"/>
      <c r="AG102" s="457"/>
      <c r="AH102" s="457"/>
      <c r="AI102" s="457"/>
      <c r="AJ102" s="457"/>
      <c r="AK102" s="457"/>
      <c r="AL102" s="943" t="s">
        <v>176</v>
      </c>
      <c r="AM102" s="940" t="s">
        <v>177</v>
      </c>
      <c r="AN102" s="940" t="s">
        <v>178</v>
      </c>
      <c r="AO102" s="944" t="s">
        <v>182</v>
      </c>
      <c r="AP102" s="945" t="s">
        <v>180</v>
      </c>
      <c r="AQ102" s="457"/>
      <c r="AR102" s="457"/>
      <c r="AS102" s="457"/>
      <c r="AT102" s="457"/>
      <c r="AU102" s="457"/>
      <c r="AV102" s="457"/>
      <c r="AW102" s="457"/>
      <c r="AX102" s="457"/>
      <c r="AY102" s="457"/>
      <c r="AZ102" s="457"/>
      <c r="BA102" s="457"/>
      <c r="BB102" s="457"/>
      <c r="BC102" s="51"/>
      <c r="BE102" s="150"/>
      <c r="BF102" s="150"/>
      <c r="BG102" s="150"/>
      <c r="BH102" s="150"/>
      <c r="BM102" s="88" t="b">
        <f>AND(BO102&gt;=10,$BA$110&gt;=10,$BB$110&gt;=10)</f>
        <v>1</v>
      </c>
      <c r="BN102" s="92" t="str">
        <f>IF(BM102=TRUE,"O K","OVERLOAD")</f>
        <v>O K</v>
      </c>
      <c r="BO102" s="20">
        <f>+$E$20/(BQ25/2)</f>
        <v>60.150375939849624</v>
      </c>
      <c r="BP102" s="889" t="s">
        <v>186</v>
      </c>
      <c r="BQ102" s="890">
        <v>-10</v>
      </c>
      <c r="BR102" s="890">
        <v>-9</v>
      </c>
      <c r="BS102" s="890">
        <v>-8</v>
      </c>
      <c r="BT102" s="890">
        <v>-7</v>
      </c>
      <c r="BU102" s="890">
        <v>-6</v>
      </c>
      <c r="BV102" s="890">
        <v>-5</v>
      </c>
      <c r="BW102" s="890">
        <v>-4</v>
      </c>
      <c r="BX102" s="890">
        <v>-3</v>
      </c>
      <c r="BY102" s="890">
        <v>-2</v>
      </c>
      <c r="BZ102" s="890">
        <v>-1</v>
      </c>
      <c r="CA102" s="890">
        <v>0</v>
      </c>
      <c r="CB102" s="890">
        <v>1</v>
      </c>
      <c r="CC102" s="890">
        <v>2</v>
      </c>
      <c r="CD102" s="890">
        <v>3</v>
      </c>
      <c r="CE102" s="890">
        <v>4</v>
      </c>
      <c r="CF102" s="890">
        <v>5</v>
      </c>
      <c r="CG102" s="890">
        <v>6</v>
      </c>
      <c r="CH102" s="890">
        <v>7</v>
      </c>
      <c r="CI102" s="890">
        <v>8</v>
      </c>
      <c r="CJ102" s="890">
        <v>9</v>
      </c>
      <c r="CK102" s="890">
        <v>10</v>
      </c>
      <c r="CL102" s="890">
        <v>11</v>
      </c>
      <c r="CM102" s="890">
        <v>12</v>
      </c>
      <c r="CN102" s="890">
        <v>13</v>
      </c>
      <c r="CO102" s="890">
        <v>14</v>
      </c>
      <c r="CP102" s="890">
        <v>15</v>
      </c>
      <c r="CQ102" s="890">
        <v>16</v>
      </c>
      <c r="CR102" s="890">
        <v>17</v>
      </c>
      <c r="CS102" s="890">
        <v>18</v>
      </c>
      <c r="CT102" s="890">
        <v>19</v>
      </c>
      <c r="CU102" s="890">
        <v>20</v>
      </c>
      <c r="CV102" s="890">
        <v>21</v>
      </c>
      <c r="CW102" s="890">
        <v>22</v>
      </c>
      <c r="CX102" s="890">
        <v>23</v>
      </c>
      <c r="CY102" s="890">
        <v>24</v>
      </c>
      <c r="CZ102" s="890">
        <v>25</v>
      </c>
      <c r="DA102" s="892">
        <v>26</v>
      </c>
      <c r="DB102" s="85"/>
      <c r="DC102" s="85"/>
      <c r="DD102" s="85"/>
    </row>
    <row r="103" spans="2:110" ht="49.5" customHeight="1" thickBot="1" x14ac:dyDescent="0.4">
      <c r="B103" s="1127"/>
      <c r="C103" s="239"/>
      <c r="D103" s="467" t="str">
        <f>IF(BL109&gt;(+COS(($B$104*-1)*3.14159265358979/180)*451.5)," ","USE EXBAR AR AT THE FRONT")</f>
        <v xml:space="preserve"> </v>
      </c>
      <c r="E103" s="453"/>
      <c r="F103" s="453"/>
      <c r="G103" s="453"/>
      <c r="H103" s="457"/>
      <c r="I103" s="457"/>
      <c r="J103" s="457"/>
      <c r="K103" s="457"/>
      <c r="L103" s="457"/>
      <c r="M103" s="457"/>
      <c r="N103" s="457"/>
      <c r="O103" s="457"/>
      <c r="P103" s="457"/>
      <c r="Q103" s="457"/>
      <c r="R103" s="457"/>
      <c r="S103" s="457"/>
      <c r="T103" s="457"/>
      <c r="U103" s="126"/>
      <c r="V103" s="457"/>
      <c r="W103" s="457"/>
      <c r="X103" s="457"/>
      <c r="Y103" s="457"/>
      <c r="Z103" s="457"/>
      <c r="AA103" s="457"/>
      <c r="AB103" s="126"/>
      <c r="AC103" s="126"/>
      <c r="AD103" s="126"/>
      <c r="AE103" s="126"/>
      <c r="AF103" s="457"/>
      <c r="AG103" s="457"/>
      <c r="AH103" s="457"/>
      <c r="AI103" s="457"/>
      <c r="AJ103" s="457"/>
      <c r="AK103" s="457"/>
      <c r="AL103" s="943"/>
      <c r="AM103" s="940"/>
      <c r="AN103" s="940"/>
      <c r="AO103" s="944"/>
      <c r="AP103" s="922"/>
      <c r="AQ103" s="457"/>
      <c r="AR103" s="457"/>
      <c r="AS103" s="457"/>
      <c r="AT103" s="457"/>
      <c r="AU103" s="457"/>
      <c r="AV103" s="457"/>
      <c r="AW103" s="457"/>
      <c r="AX103" s="457"/>
      <c r="AY103" s="457"/>
      <c r="AZ103" s="457"/>
      <c r="BA103" s="457"/>
      <c r="BB103" s="457"/>
      <c r="BC103" s="51"/>
      <c r="BE103" s="150"/>
      <c r="BF103" s="150"/>
      <c r="BG103" s="150"/>
      <c r="BH103" s="150"/>
      <c r="BN103" s="150"/>
      <c r="BO103" s="150"/>
      <c r="BP103" s="81"/>
      <c r="BQ103" s="1062"/>
      <c r="BR103" s="1062"/>
      <c r="BS103" s="1062"/>
      <c r="BT103" s="1062"/>
      <c r="BU103" s="1062"/>
      <c r="BV103" s="1062"/>
      <c r="BW103" s="1062"/>
      <c r="BX103" s="1062"/>
      <c r="BY103" s="1062"/>
      <c r="BZ103" s="1062"/>
      <c r="CA103" s="1062"/>
      <c r="CB103" s="1062"/>
      <c r="CC103" s="1062"/>
      <c r="CD103" s="1062"/>
      <c r="CE103" s="1062"/>
      <c r="CF103" s="1062"/>
      <c r="CG103" s="1062"/>
      <c r="CH103" s="1062"/>
      <c r="CI103" s="1062"/>
      <c r="CJ103" s="1062"/>
      <c r="CK103" s="1062"/>
      <c r="CL103" s="1062"/>
      <c r="CM103" s="1062"/>
      <c r="CN103" s="1062"/>
      <c r="CO103" s="1062"/>
      <c r="CP103" s="1062"/>
      <c r="CQ103" s="1062"/>
      <c r="CR103" s="1062"/>
      <c r="CS103" s="1062"/>
      <c r="CT103" s="1062"/>
      <c r="CU103" s="1062"/>
      <c r="CV103" s="1062"/>
      <c r="CW103" s="1062"/>
      <c r="CX103" s="1062"/>
      <c r="CY103" s="1062"/>
      <c r="CZ103" s="1062"/>
      <c r="DA103" s="1062"/>
      <c r="DB103" s="85"/>
      <c r="DC103" s="85"/>
      <c r="DD103" s="85"/>
    </row>
    <row r="104" spans="2:110" ht="45" customHeight="1" thickBot="1" x14ac:dyDescent="0.4">
      <c r="B104" s="4">
        <v>0</v>
      </c>
      <c r="C104" s="239"/>
      <c r="D104" s="391" t="str">
        <f>IF(DD110&lt;-(+COS(($B$104*-1)*3.14159265358979/180)*365.5)," ","USE EXBAR AR AT THE BACK")</f>
        <v xml:space="preserve"> </v>
      </c>
      <c r="E104" s="453"/>
      <c r="F104" s="453"/>
      <c r="G104" s="453"/>
      <c r="H104" s="457"/>
      <c r="I104" s="457"/>
      <c r="J104" s="457"/>
      <c r="K104" s="457"/>
      <c r="L104" s="457"/>
      <c r="M104" s="457"/>
      <c r="N104" s="457"/>
      <c r="O104" s="457"/>
      <c r="P104" s="457"/>
      <c r="Q104" s="457"/>
      <c r="R104" s="457"/>
      <c r="S104" s="457"/>
      <c r="T104" s="457"/>
      <c r="U104" s="126"/>
      <c r="V104" s="457"/>
      <c r="W104" s="457"/>
      <c r="X104" s="457"/>
      <c r="Y104" s="457"/>
      <c r="Z104" s="457"/>
      <c r="AA104" s="457"/>
      <c r="AB104" s="126"/>
      <c r="AC104" s="126"/>
      <c r="AD104" s="126"/>
      <c r="AE104" s="126"/>
      <c r="AF104" s="457"/>
      <c r="AG104" s="457"/>
      <c r="AH104" s="457"/>
      <c r="AI104" s="457"/>
      <c r="AJ104" s="457"/>
      <c r="AK104" s="457"/>
      <c r="AL104" s="943"/>
      <c r="AM104" s="940"/>
      <c r="AN104" s="940"/>
      <c r="AO104" s="944"/>
      <c r="AP104" s="922"/>
      <c r="AQ104" s="457"/>
      <c r="AR104" s="457"/>
      <c r="AS104" s="457"/>
      <c r="AT104" s="457"/>
      <c r="AU104" s="457"/>
      <c r="AV104" s="457"/>
      <c r="AW104" s="457"/>
      <c r="AX104" s="457"/>
      <c r="AY104" s="457"/>
      <c r="AZ104" s="457"/>
      <c r="BA104" s="457"/>
      <c r="BB104" s="457"/>
      <c r="BC104" s="51"/>
      <c r="BE104" s="150"/>
      <c r="BF104" s="150"/>
      <c r="BG104" s="150"/>
      <c r="BH104" s="150"/>
      <c r="BN104" s="150"/>
      <c r="BO104" s="150"/>
      <c r="BP104" s="81"/>
      <c r="BQ104" s="1062"/>
      <c r="BR104" s="1062"/>
      <c r="BS104" s="1062"/>
      <c r="BT104" s="1062"/>
      <c r="BU104" s="1062"/>
      <c r="BV104" s="1062"/>
      <c r="BW104" s="1062"/>
      <c r="BX104" s="1062"/>
      <c r="BY104" s="1062"/>
      <c r="BZ104" s="1062"/>
      <c r="CA104" s="1062"/>
      <c r="CB104" s="1062"/>
      <c r="CC104" s="1062"/>
      <c r="CD104" s="1062"/>
      <c r="CE104" s="1062"/>
      <c r="CF104" s="1062"/>
      <c r="CG104" s="1062"/>
      <c r="CH104" s="1062"/>
      <c r="CI104" s="1062"/>
      <c r="CJ104" s="1062"/>
      <c r="CK104" s="1062"/>
      <c r="CL104" s="1062"/>
      <c r="CM104" s="1062"/>
      <c r="CN104" s="1062"/>
      <c r="CO104" s="1062"/>
      <c r="CP104" s="1062"/>
      <c r="CQ104" s="1062"/>
      <c r="CR104" s="1062"/>
      <c r="CS104" s="1062"/>
      <c r="CT104" s="1062"/>
      <c r="CU104" s="1062"/>
      <c r="CV104" s="1062"/>
      <c r="CW104" s="1062"/>
      <c r="CX104" s="1062"/>
      <c r="CY104" s="1062"/>
      <c r="CZ104" s="1062"/>
      <c r="DA104" s="1062"/>
      <c r="DB104" s="85"/>
      <c r="DC104" s="85"/>
      <c r="DD104" s="85"/>
    </row>
    <row r="105" spans="2:110" ht="13.5" customHeight="1" thickBot="1" x14ac:dyDescent="0.4">
      <c r="B105" s="453"/>
      <c r="C105" s="453"/>
      <c r="D105" s="453"/>
      <c r="E105" s="453"/>
      <c r="F105" s="453"/>
      <c r="G105" s="453"/>
      <c r="H105" s="457"/>
      <c r="I105" s="457"/>
      <c r="J105" s="457"/>
      <c r="K105" s="457"/>
      <c r="L105" s="457"/>
      <c r="M105" s="457"/>
      <c r="N105" s="457"/>
      <c r="O105" s="457"/>
      <c r="P105" s="457"/>
      <c r="Q105" s="457"/>
      <c r="R105" s="457"/>
      <c r="S105" s="457"/>
      <c r="T105" s="457"/>
      <c r="U105" s="126"/>
      <c r="V105" s="457"/>
      <c r="W105" s="457"/>
      <c r="X105" s="457"/>
      <c r="Y105" s="457"/>
      <c r="Z105" s="457"/>
      <c r="AA105" s="457"/>
      <c r="AB105" s="126"/>
      <c r="AC105" s="126"/>
      <c r="AD105" s="126"/>
      <c r="AE105" s="126"/>
      <c r="AF105" s="457"/>
      <c r="AG105" s="457"/>
      <c r="AH105" s="457"/>
      <c r="AI105" s="457"/>
      <c r="AJ105" s="457"/>
      <c r="AK105" s="457"/>
      <c r="AL105" s="943"/>
      <c r="AM105" s="940"/>
      <c r="AN105" s="940"/>
      <c r="AO105" s="944"/>
      <c r="AP105" s="922"/>
      <c r="AQ105" s="457"/>
      <c r="AR105" s="457"/>
      <c r="AS105" s="457"/>
      <c r="AT105" s="457"/>
      <c r="AU105" s="457"/>
      <c r="AV105" s="457"/>
      <c r="AW105" s="457"/>
      <c r="AX105" s="457"/>
      <c r="AY105" s="457"/>
      <c r="AZ105" s="457"/>
      <c r="BA105" s="457"/>
      <c r="BB105" s="457"/>
      <c r="BC105" s="51"/>
      <c r="BE105" s="150"/>
      <c r="BF105" s="150"/>
      <c r="BG105" s="150"/>
      <c r="BH105" s="150"/>
      <c r="BN105" s="150"/>
      <c r="BO105" s="150"/>
      <c r="BP105" s="81"/>
      <c r="BQ105" s="1062"/>
      <c r="BR105" s="1062"/>
      <c r="BS105" s="1062"/>
      <c r="BT105" s="1062"/>
      <c r="BU105" s="1062"/>
      <c r="BV105" s="1062"/>
      <c r="BW105" s="1062"/>
      <c r="BX105" s="1062"/>
      <c r="BY105" s="1062"/>
      <c r="BZ105" s="1062"/>
      <c r="CA105" s="1062"/>
      <c r="CB105" s="1062"/>
      <c r="CC105" s="1062"/>
      <c r="CD105" s="1062"/>
      <c r="CE105" s="1062"/>
      <c r="CF105" s="1062"/>
      <c r="CG105" s="1062"/>
      <c r="CH105" s="1062"/>
      <c r="CI105" s="1062"/>
      <c r="CJ105" s="1062"/>
      <c r="CK105" s="1062"/>
      <c r="CL105" s="1062"/>
      <c r="CM105" s="1062"/>
      <c r="CN105" s="1062"/>
      <c r="CO105" s="1062"/>
      <c r="CP105" s="1062"/>
      <c r="CQ105" s="1062"/>
      <c r="CR105" s="1062"/>
      <c r="CS105" s="1062"/>
      <c r="CT105" s="1062"/>
      <c r="CU105" s="1062"/>
      <c r="CV105" s="1062"/>
      <c r="CW105" s="1062"/>
      <c r="CX105" s="1062"/>
      <c r="CY105" s="1062"/>
      <c r="CZ105" s="1062"/>
      <c r="DA105" s="1062"/>
      <c r="DB105" s="85"/>
      <c r="DC105" s="85"/>
      <c r="DD105" s="85"/>
    </row>
    <row r="106" spans="2:110" ht="66.75" customHeight="1" thickBot="1" x14ac:dyDescent="0.4">
      <c r="B106" s="395" t="s">
        <v>118</v>
      </c>
      <c r="C106" s="516"/>
      <c r="D106" s="517"/>
      <c r="E106" s="222"/>
      <c r="F106" s="222"/>
      <c r="G106" s="222"/>
      <c r="H106" s="518"/>
      <c r="I106" s="518"/>
      <c r="J106" s="518"/>
      <c r="K106" s="518"/>
      <c r="L106" s="518"/>
      <c r="M106" s="518"/>
      <c r="N106" s="518"/>
      <c r="O106" s="518"/>
      <c r="P106" s="518"/>
      <c r="Q106" s="518"/>
      <c r="R106" s="518"/>
      <c r="S106" s="519" t="s">
        <v>66</v>
      </c>
      <c r="T106" s="519">
        <f>SUM(V110:V129)/B107</f>
        <v>213.83080000000001</v>
      </c>
      <c r="U106" s="520"/>
      <c r="V106" s="471"/>
      <c r="AB106" s="471"/>
      <c r="AC106" s="471"/>
      <c r="AD106" s="471"/>
      <c r="AE106" s="471"/>
      <c r="AF106" s="471"/>
      <c r="AG106" s="471"/>
      <c r="AH106" s="471"/>
      <c r="AI106" s="471"/>
      <c r="AJ106" s="471"/>
      <c r="AK106" s="471"/>
      <c r="AL106" s="943">
        <v>6.8623010000000004</v>
      </c>
      <c r="AM106" s="940">
        <f>+$B$104-AL106</f>
        <v>-6.8623010000000004</v>
      </c>
      <c r="AN106" s="946">
        <f>COS(AM106*3.14159265358979/180)</f>
        <v>0.99283617366519983</v>
      </c>
      <c r="AO106" s="947">
        <f>+AN106*378.71303</f>
        <v>375.99999562235405</v>
      </c>
      <c r="AP106" s="918">
        <f>+((AP110*AR110)+(AO106*31)+(AP136*31)+(AP161*31))/(AR110+31)</f>
        <v>311.11596249645788</v>
      </c>
      <c r="AQ106" s="471"/>
      <c r="AR106" s="471"/>
      <c r="AS106" s="471"/>
      <c r="AT106" s="471"/>
      <c r="AU106" s="471"/>
      <c r="AV106" s="471"/>
      <c r="AW106" s="471"/>
      <c r="AX106" s="471"/>
      <c r="AY106" s="471"/>
      <c r="AZ106" s="471"/>
      <c r="BA106" s="471"/>
      <c r="BB106" s="471"/>
      <c r="BC106" s="138"/>
      <c r="BE106" s="150"/>
      <c r="BF106" s="150"/>
      <c r="BG106" s="150"/>
      <c r="BH106" s="150"/>
      <c r="BI106" s="150"/>
      <c r="BJ106" s="150"/>
      <c r="BK106" s="150"/>
      <c r="BL106" s="150"/>
      <c r="BM106" s="460"/>
      <c r="BN106" s="150"/>
      <c r="BO106" s="150"/>
      <c r="BP106" s="85"/>
      <c r="BQ106" s="218"/>
      <c r="BR106" s="218"/>
      <c r="BS106" s="218"/>
      <c r="BT106" s="218"/>
      <c r="BU106" s="218"/>
      <c r="BV106" s="218"/>
      <c r="BW106" s="218"/>
      <c r="BX106" s="218"/>
      <c r="BY106" s="218"/>
      <c r="BZ106" s="218"/>
      <c r="CA106" s="218"/>
      <c r="CB106" s="221"/>
      <c r="CC106" s="218"/>
      <c r="CD106" s="218"/>
      <c r="CE106" s="218"/>
      <c r="CF106" s="218"/>
      <c r="CG106" s="218"/>
      <c r="CH106" s="218"/>
      <c r="CI106" s="218"/>
      <c r="CJ106" s="218"/>
      <c r="CK106" s="218"/>
      <c r="CL106" s="218"/>
      <c r="CM106" s="218"/>
      <c r="CN106" s="218"/>
      <c r="CO106" s="218"/>
      <c r="CP106" s="218"/>
      <c r="CQ106" s="218"/>
      <c r="CR106" s="218"/>
      <c r="CS106" s="218"/>
      <c r="CT106" s="218"/>
      <c r="CU106" s="218"/>
      <c r="CV106" s="218"/>
      <c r="CW106" s="218"/>
      <c r="CX106" s="218"/>
      <c r="CY106" s="218"/>
      <c r="CZ106" s="218"/>
      <c r="DA106" s="218"/>
      <c r="DB106" s="218"/>
      <c r="DF106" s="1040"/>
    </row>
    <row r="107" spans="2:110" ht="45" customHeight="1" thickBot="1" x14ac:dyDescent="0.45">
      <c r="B107" s="30">
        <v>1</v>
      </c>
      <c r="C107" s="559"/>
      <c r="D107" s="560" t="s">
        <v>117</v>
      </c>
      <c r="E107" s="382"/>
      <c r="F107" s="382"/>
      <c r="G107" s="382"/>
      <c r="H107" s="561"/>
      <c r="I107" s="562"/>
      <c r="J107" s="562"/>
      <c r="K107" s="562"/>
      <c r="L107" s="562"/>
      <c r="M107" s="562"/>
      <c r="N107" s="562"/>
      <c r="O107" s="562"/>
      <c r="P107" s="562"/>
      <c r="Q107" s="562"/>
      <c r="R107" s="562"/>
      <c r="S107" s="563"/>
      <c r="T107" s="564"/>
      <c r="U107" s="459"/>
      <c r="V107" s="565"/>
      <c r="W107" s="1139" t="s">
        <v>93</v>
      </c>
      <c r="X107" s="1139"/>
      <c r="Y107" s="1139"/>
      <c r="Z107" s="1139"/>
      <c r="AA107" s="1139"/>
      <c r="AB107" s="565"/>
      <c r="AC107" s="565"/>
      <c r="AD107" s="565"/>
      <c r="AE107" s="565"/>
      <c r="AF107" s="565"/>
      <c r="AG107" s="565"/>
      <c r="AH107" s="565"/>
      <c r="AI107" s="565"/>
      <c r="AJ107" s="565"/>
      <c r="AK107" s="565"/>
      <c r="AL107" s="565"/>
      <c r="AM107" s="565"/>
      <c r="AN107" s="565"/>
      <c r="AO107" s="565"/>
      <c r="AP107" s="565"/>
      <c r="AQ107" s="565"/>
      <c r="AR107" s="565"/>
      <c r="AS107" s="565"/>
      <c r="AT107" s="565"/>
      <c r="AU107" s="565"/>
      <c r="AV107" s="565"/>
      <c r="AW107" s="565"/>
      <c r="AX107" s="565"/>
      <c r="AY107" s="565"/>
      <c r="AZ107" s="565"/>
      <c r="BA107" s="1137" t="s">
        <v>52</v>
      </c>
      <c r="BB107" s="1138"/>
      <c r="BC107" s="248"/>
      <c r="BE107" s="150"/>
      <c r="BF107" s="150"/>
      <c r="BG107" s="150"/>
      <c r="BH107" s="150"/>
      <c r="BI107" s="150"/>
      <c r="BJ107" s="150"/>
      <c r="BK107" s="150"/>
      <c r="BL107" s="150"/>
      <c r="BM107" s="460"/>
      <c r="BN107" s="150"/>
      <c r="BO107" s="150"/>
      <c r="BP107" s="82"/>
      <c r="BQ107" s="82"/>
      <c r="BR107" s="82"/>
      <c r="BS107" s="82"/>
      <c r="BT107" s="82"/>
      <c r="BU107" s="82"/>
      <c r="BV107" s="224"/>
      <c r="BW107" s="224"/>
      <c r="BX107" s="224"/>
      <c r="BY107" s="224"/>
      <c r="BZ107" s="224"/>
      <c r="CA107" s="224"/>
      <c r="CB107" s="224"/>
      <c r="CC107" s="224"/>
      <c r="CD107" s="224"/>
      <c r="CE107" s="224"/>
      <c r="CF107" s="224"/>
      <c r="CG107" s="224"/>
      <c r="CH107" s="224"/>
      <c r="CI107" s="224"/>
      <c r="CJ107" s="84"/>
      <c r="CK107" s="85"/>
      <c r="CL107" s="85"/>
      <c r="CM107" s="85"/>
      <c r="CN107" s="85"/>
      <c r="CO107" s="85"/>
      <c r="CP107" s="85"/>
      <c r="CQ107" s="85"/>
      <c r="CR107" s="85"/>
      <c r="CS107" s="85"/>
      <c r="CT107" s="85"/>
      <c r="CU107" s="85"/>
      <c r="CV107" s="85"/>
      <c r="CW107" s="85"/>
      <c r="CX107" s="85"/>
      <c r="CY107" s="85"/>
      <c r="CZ107" s="85"/>
      <c r="DA107" s="85"/>
      <c r="DB107" s="85"/>
      <c r="DC107" s="85"/>
      <c r="DD107" s="85"/>
    </row>
    <row r="108" spans="2:110" ht="54.75" hidden="1" thickBot="1" x14ac:dyDescent="0.3">
      <c r="B108" s="475"/>
      <c r="C108" s="476"/>
      <c r="D108" s="404"/>
      <c r="E108" s="97"/>
      <c r="F108" s="97"/>
      <c r="G108" s="97"/>
      <c r="H108" s="566" t="s">
        <v>4</v>
      </c>
      <c r="I108" s="566" t="s">
        <v>1</v>
      </c>
      <c r="J108" s="518" t="s">
        <v>0</v>
      </c>
      <c r="K108" s="518" t="s">
        <v>2</v>
      </c>
      <c r="L108" s="518" t="s">
        <v>3</v>
      </c>
      <c r="M108" s="518" t="s">
        <v>8</v>
      </c>
      <c r="N108" s="518" t="s">
        <v>5</v>
      </c>
      <c r="O108" s="518" t="s">
        <v>6</v>
      </c>
      <c r="P108" s="518" t="s">
        <v>7</v>
      </c>
      <c r="Q108" s="518" t="s">
        <v>9</v>
      </c>
      <c r="R108" s="529" t="s">
        <v>10</v>
      </c>
      <c r="S108" s="518" t="s">
        <v>11</v>
      </c>
      <c r="T108" s="530" t="s">
        <v>12</v>
      </c>
      <c r="U108" s="69"/>
      <c r="V108" s="481"/>
      <c r="W108" s="406" t="s">
        <v>140</v>
      </c>
      <c r="X108" s="479" t="s">
        <v>94</v>
      </c>
      <c r="Y108" s="406" t="s">
        <v>141</v>
      </c>
      <c r="Z108" s="480" t="s">
        <v>100</v>
      </c>
      <c r="AA108" s="480" t="s">
        <v>96</v>
      </c>
      <c r="AB108" s="481"/>
      <c r="AC108" s="519" t="s">
        <v>99</v>
      </c>
      <c r="AD108" s="519"/>
      <c r="AE108" s="519"/>
      <c r="AF108" s="481"/>
      <c r="AG108" s="481"/>
      <c r="AH108" s="481"/>
      <c r="AI108" s="481"/>
      <c r="AJ108" s="481"/>
      <c r="AK108" s="481"/>
      <c r="AL108" s="481"/>
      <c r="AM108" s="481"/>
      <c r="AN108" s="481"/>
      <c r="AO108" s="481"/>
      <c r="AP108" s="481"/>
      <c r="AQ108" s="481"/>
      <c r="AR108" s="481"/>
      <c r="AS108" s="481"/>
      <c r="AT108" s="481"/>
      <c r="AU108" s="481" t="s">
        <v>135</v>
      </c>
      <c r="AV108" s="481"/>
      <c r="AW108" s="481"/>
      <c r="AX108" s="481"/>
      <c r="AY108" s="474"/>
      <c r="AZ108" s="481"/>
      <c r="BA108" s="481"/>
      <c r="BB108" s="481"/>
      <c r="BC108" s="259"/>
      <c r="BE108" s="150"/>
      <c r="BF108" s="150"/>
      <c r="BG108" s="150"/>
      <c r="BH108" s="150"/>
      <c r="BI108" s="150"/>
      <c r="BJ108" s="150"/>
      <c r="BK108" s="150"/>
      <c r="BL108" s="228" t="s">
        <v>59</v>
      </c>
      <c r="BM108" s="460"/>
      <c r="BN108" s="150"/>
      <c r="BO108" s="150"/>
      <c r="BP108" s="226"/>
      <c r="BQ108" s="226"/>
      <c r="BR108" s="226"/>
      <c r="BS108" s="226"/>
      <c r="BT108" s="226"/>
      <c r="BU108" s="226"/>
      <c r="BV108" s="227"/>
      <c r="BW108" s="227"/>
      <c r="BX108" s="227"/>
      <c r="BY108" s="227"/>
      <c r="BZ108" s="227"/>
      <c r="CA108" s="227"/>
      <c r="CB108" s="227"/>
      <c r="CC108" s="227"/>
      <c r="CD108" s="227"/>
      <c r="CE108" s="227"/>
      <c r="CF108" s="227"/>
      <c r="CG108" s="227"/>
      <c r="CH108" s="227"/>
      <c r="CI108" s="227"/>
      <c r="CJ108" s="225"/>
    </row>
    <row r="109" spans="2:110" ht="46.5" customHeight="1" thickBot="1" x14ac:dyDescent="0.35">
      <c r="B109" s="567"/>
      <c r="C109" s="265"/>
      <c r="D109" s="568" t="s">
        <v>22</v>
      </c>
      <c r="E109" s="375"/>
      <c r="F109" s="569"/>
      <c r="G109" s="268"/>
      <c r="H109" s="532"/>
      <c r="I109" s="533"/>
      <c r="J109" s="458"/>
      <c r="K109" s="458"/>
      <c r="L109" s="458"/>
      <c r="M109" s="458"/>
      <c r="N109" s="458"/>
      <c r="O109" s="458"/>
      <c r="P109" s="458"/>
      <c r="Q109" s="458"/>
      <c r="R109" s="529"/>
      <c r="S109" s="458"/>
      <c r="T109" s="534"/>
      <c r="U109" s="69"/>
      <c r="V109" s="481"/>
      <c r="W109" s="481"/>
      <c r="X109" s="481"/>
      <c r="Y109" s="481"/>
      <c r="Z109" s="481"/>
      <c r="AA109" s="481"/>
      <c r="AB109" s="481"/>
      <c r="AC109" s="547">
        <f>SUM(AC110:AC129)</f>
        <v>213.83080000000001</v>
      </c>
      <c r="AD109" s="52"/>
      <c r="AE109" s="52"/>
      <c r="AF109" s="481" t="s">
        <v>38</v>
      </c>
      <c r="AG109" s="481"/>
      <c r="AH109" s="486" t="s">
        <v>31</v>
      </c>
      <c r="AI109" s="570"/>
      <c r="AJ109" s="419" t="s">
        <v>120</v>
      </c>
      <c r="AK109" s="487" t="s">
        <v>32</v>
      </c>
      <c r="AL109" s="535" t="s">
        <v>142</v>
      </c>
      <c r="AM109" s="419" t="s">
        <v>121</v>
      </c>
      <c r="AN109" s="488" t="s">
        <v>34</v>
      </c>
      <c r="AO109" s="535" t="s">
        <v>143</v>
      </c>
      <c r="AP109" s="489" t="s">
        <v>180</v>
      </c>
      <c r="AQ109" s="280" t="s">
        <v>36</v>
      </c>
      <c r="AR109" s="489" t="s">
        <v>197</v>
      </c>
      <c r="AS109" s="490" t="s">
        <v>37</v>
      </c>
      <c r="AT109" s="490" t="s">
        <v>39</v>
      </c>
      <c r="AU109" s="489" t="s">
        <v>145</v>
      </c>
      <c r="AV109" s="490"/>
      <c r="AW109" s="491" t="s">
        <v>41</v>
      </c>
      <c r="AX109" s="491" t="s">
        <v>42</v>
      </c>
      <c r="AY109" s="492" t="s">
        <v>23</v>
      </c>
      <c r="AZ109" s="492" t="s">
        <v>24</v>
      </c>
      <c r="BA109" s="571" t="s">
        <v>23</v>
      </c>
      <c r="BB109" s="571" t="s">
        <v>24</v>
      </c>
      <c r="BC109" s="225"/>
      <c r="BE109" s="150"/>
      <c r="BF109" s="150"/>
      <c r="BG109" s="150"/>
      <c r="BH109" s="150"/>
      <c r="BI109" s="150"/>
      <c r="BJ109" s="150"/>
      <c r="BL109" s="228">
        <f>-+BH146</f>
        <v>736.61594879385484</v>
      </c>
      <c r="BM109" s="460"/>
      <c r="BN109" s="229"/>
      <c r="BO109" s="150"/>
      <c r="BP109" s="230"/>
      <c r="BS109" s="226"/>
      <c r="BT109" s="226"/>
      <c r="BU109" s="226"/>
      <c r="BV109" s="227"/>
      <c r="BW109" s="227"/>
      <c r="BX109" s="227"/>
      <c r="BY109" s="227"/>
      <c r="BZ109" s="227"/>
      <c r="CA109" s="227"/>
      <c r="CB109" s="227"/>
      <c r="CC109" s="227"/>
      <c r="CD109" s="227"/>
      <c r="CE109" s="227"/>
      <c r="CF109" s="227"/>
      <c r="CG109" s="227"/>
      <c r="CH109" s="227"/>
      <c r="CI109" s="227"/>
      <c r="CJ109" s="225"/>
      <c r="CR109" s="230"/>
      <c r="DD109" s="228" t="s">
        <v>58</v>
      </c>
    </row>
    <row r="110" spans="2:110" ht="21" customHeight="1" thickBot="1" x14ac:dyDescent="0.3">
      <c r="B110" s="285">
        <v>1</v>
      </c>
      <c r="C110" s="286">
        <f>+(B104*-1)+D110</f>
        <v>0</v>
      </c>
      <c r="D110" s="27">
        <v>0</v>
      </c>
      <c r="E110" s="287" t="s">
        <v>119</v>
      </c>
      <c r="F110" s="288"/>
      <c r="G110" s="288">
        <f>+D110</f>
        <v>0</v>
      </c>
      <c r="H110" s="572">
        <v>279.06049999999999</v>
      </c>
      <c r="I110" s="573">
        <v>79.962900599999998</v>
      </c>
      <c r="J110" s="574">
        <f>+I110-C110</f>
        <v>79.962900599999998</v>
      </c>
      <c r="K110" s="574">
        <f>+J110/2</f>
        <v>39.981450299999999</v>
      </c>
      <c r="L110" s="574">
        <f t="shared" ref="L110:L129" si="4">SIN(K110*3.14159265358979/180)</f>
        <v>0.64253956655634092</v>
      </c>
      <c r="M110" s="574">
        <f t="shared" ref="M110:M129" si="5">+L110*H110</f>
        <v>179.30741271299578</v>
      </c>
      <c r="N110" s="574">
        <f t="shared" ref="N110:N129" si="6">+M110*2</f>
        <v>358.61482542599157</v>
      </c>
      <c r="O110" s="574">
        <f>+C110/2</f>
        <v>0</v>
      </c>
      <c r="P110" s="574">
        <f t="shared" ref="P110:P129" si="7">SIN(O110*3.14159265358979/180)</f>
        <v>0</v>
      </c>
      <c r="Q110" s="574">
        <f t="shared" ref="Q110:Q129" si="8">+P110*N110</f>
        <v>0</v>
      </c>
      <c r="R110" s="575">
        <v>213.83080000000001</v>
      </c>
      <c r="S110" s="574">
        <f>+R110+Q110</f>
        <v>213.83080000000001</v>
      </c>
      <c r="T110" s="576">
        <f t="shared" ref="T110:T129" si="9">+S110</f>
        <v>213.83080000000001</v>
      </c>
      <c r="U110" s="518"/>
      <c r="V110" s="577">
        <f t="shared" ref="V110:V129" si="10">IF(B110&lt;($B$107+1),T110,0)</f>
        <v>213.83080000000001</v>
      </c>
      <c r="W110" s="578">
        <v>39.981450000000002</v>
      </c>
      <c r="X110" s="577">
        <f>+W110+AI131</f>
        <v>39.981450000000002</v>
      </c>
      <c r="Y110" s="578">
        <v>279.06049999999999</v>
      </c>
      <c r="Z110" s="480">
        <f>+COS(X110*3.14159265358979/180)*Y110</f>
        <v>213.83080883710866</v>
      </c>
      <c r="AA110" s="579">
        <f>+AC109-Z110</f>
        <v>-8.8371086519600794E-6</v>
      </c>
      <c r="AB110" s="540" t="str">
        <f>IF(AZ110&lt;0,"use the locking pin"," ")</f>
        <v xml:space="preserve"> </v>
      </c>
      <c r="AC110" s="580">
        <f>IF(AD110=1,AF110)</f>
        <v>213.83080000000001</v>
      </c>
      <c r="AD110" s="580">
        <f t="shared" ref="AD110:AD129" si="11">MAX(AE$110:AE$129)</f>
        <v>1</v>
      </c>
      <c r="AE110" s="580">
        <f>IF(V110=0,0,1)</f>
        <v>1</v>
      </c>
      <c r="AF110" s="577">
        <f>SUM(V110:V129)/($B$107)</f>
        <v>213.83080000000001</v>
      </c>
      <c r="AG110" s="577"/>
      <c r="AH110" s="581">
        <f>C110</f>
        <v>0</v>
      </c>
      <c r="AI110" s="582">
        <f>IF(B110&lt;($B$107+1),AH110)</f>
        <v>0</v>
      </c>
      <c r="AJ110" s="317">
        <f>66.2555484-AH110</f>
        <v>66.255548399999995</v>
      </c>
      <c r="AK110" s="583">
        <f t="shared" ref="AK110:AK129" si="12">SIN(AJ110*3.14159265358979/180)</f>
        <v>0.91535047595051022</v>
      </c>
      <c r="AL110" s="319">
        <f>+AK110*304.3209</f>
        <v>278.56028065668761</v>
      </c>
      <c r="AM110" s="317">
        <f>50.0185497+AH110</f>
        <v>50.018549700000001</v>
      </c>
      <c r="AN110" s="584">
        <f>SIN(AM110*3.14159265358979/180)</f>
        <v>0.76625250760411079</v>
      </c>
      <c r="AO110" s="321">
        <f>+AN110*279.0605</f>
        <v>213.83080789825695</v>
      </c>
      <c r="AP110" s="585">
        <f t="shared" ref="AP110:AP129" si="13">+((AF110*AQ110)+($AG$143*$AQ$143)+($AQ$167*$AG$167))/AR110</f>
        <v>184.49893871901423</v>
      </c>
      <c r="AQ110" s="299">
        <f>40.5*B107</f>
        <v>40.5</v>
      </c>
      <c r="AR110" s="585">
        <f t="shared" ref="AR110:AR129" si="14">+AQ110+$AQ$167+$AQ$143+31+31</f>
        <v>200</v>
      </c>
      <c r="AS110" s="586">
        <f>+AO110+AL110</f>
        <v>492.39108855494453</v>
      </c>
      <c r="AT110" s="587">
        <f>+V110-AO110</f>
        <v>-7.8982569391428115E-6</v>
      </c>
      <c r="AU110" s="588">
        <f>+AP110-AT110</f>
        <v>184.49894661727117</v>
      </c>
      <c r="AV110" s="587"/>
      <c r="AW110" s="589">
        <f>+((AS110-AU110)/AS110)*AR110</f>
        <v>125.05999767025295</v>
      </c>
      <c r="AX110" s="589">
        <f>+(AU110/AS110)*AR110</f>
        <v>74.94000232974706</v>
      </c>
      <c r="AY110" s="510">
        <f t="shared" ref="AY110:AY129" si="15">2*$C$18/AW110</f>
        <v>92.755479098807001</v>
      </c>
      <c r="AZ110" s="510">
        <f t="shared" ref="AZ110:AZ129" si="16">$D$18/AX110</f>
        <v>133.44008125324743</v>
      </c>
      <c r="BA110" s="513">
        <f>ABS(AY110)</f>
        <v>92.755479098807001</v>
      </c>
      <c r="BB110" s="513">
        <f>ABS(AZ110)</f>
        <v>133.44008125324743</v>
      </c>
      <c r="BC110" s="101"/>
      <c r="BE110" s="150"/>
      <c r="BF110" s="150"/>
      <c r="BG110" s="150"/>
      <c r="BH110" s="150"/>
      <c r="BI110" s="150"/>
      <c r="BJ110" s="150"/>
      <c r="BK110" s="238"/>
      <c r="BM110" s="460"/>
      <c r="BN110" s="229"/>
      <c r="BO110" s="150"/>
      <c r="BP110" s="230"/>
      <c r="BS110" s="226"/>
      <c r="BT110" s="226"/>
      <c r="BU110" s="226"/>
      <c r="BV110" s="227"/>
      <c r="BW110" s="227"/>
      <c r="BX110" s="227"/>
      <c r="BY110" s="227"/>
      <c r="BZ110" s="227"/>
      <c r="CA110" s="227"/>
      <c r="CB110" s="227"/>
      <c r="CC110" s="227"/>
      <c r="CD110" s="227"/>
      <c r="CE110" s="227"/>
      <c r="CF110" s="227"/>
      <c r="CG110" s="227"/>
      <c r="CH110" s="227"/>
      <c r="CI110" s="227"/>
      <c r="CJ110" s="225"/>
      <c r="CP110" s="238"/>
      <c r="CR110" s="230"/>
      <c r="DD110" s="228">
        <f>+-BH182</f>
        <v>-811.38405120614516</v>
      </c>
    </row>
    <row r="111" spans="2:110" ht="21" customHeight="1" thickBot="1" x14ac:dyDescent="0.3">
      <c r="B111" s="307">
        <v>2</v>
      </c>
      <c r="C111" s="308"/>
      <c r="D111" s="27">
        <v>0</v>
      </c>
      <c r="E111" s="309" t="s">
        <v>130</v>
      </c>
      <c r="F111" s="288"/>
      <c r="G111" s="288" t="e">
        <f>+D111+BC111</f>
        <v>#DIV/0!</v>
      </c>
      <c r="H111" s="572">
        <v>279.06049999999999</v>
      </c>
      <c r="I111" s="573">
        <v>79.962900599999998</v>
      </c>
      <c r="J111" s="537">
        <f t="shared" ref="J111:J129" si="17">+I111-D111</f>
        <v>79.962900599999998</v>
      </c>
      <c r="K111" s="537">
        <f t="shared" ref="K111:K129" si="18">+J111/2</f>
        <v>39.981450299999999</v>
      </c>
      <c r="L111" s="537">
        <f t="shared" si="4"/>
        <v>0.64253956655634092</v>
      </c>
      <c r="M111" s="537">
        <f t="shared" si="5"/>
        <v>179.30741271299578</v>
      </c>
      <c r="N111" s="537">
        <f t="shared" si="6"/>
        <v>358.61482542599157</v>
      </c>
      <c r="O111" s="537">
        <f>+C110+(D111/2)</f>
        <v>0</v>
      </c>
      <c r="P111" s="537">
        <f t="shared" si="7"/>
        <v>0</v>
      </c>
      <c r="Q111" s="537">
        <f t="shared" si="8"/>
        <v>0</v>
      </c>
      <c r="R111" s="537">
        <f t="shared" ref="R111:R129" si="19">+T110</f>
        <v>213.83080000000001</v>
      </c>
      <c r="S111" s="537">
        <f>+R111+Q111</f>
        <v>213.83080000000001</v>
      </c>
      <c r="T111" s="539">
        <f t="shared" si="9"/>
        <v>213.83080000000001</v>
      </c>
      <c r="U111" s="458"/>
      <c r="V111" s="499">
        <f t="shared" si="10"/>
        <v>0</v>
      </c>
      <c r="W111" s="499"/>
      <c r="X111" s="499"/>
      <c r="Y111" s="499"/>
      <c r="Z111" s="499"/>
      <c r="AA111" s="499"/>
      <c r="AB111" s="540" t="e">
        <f t="shared" ref="AB111:AB129" si="20">IF(AZ111&lt;0,"use the locking pin"," ")</f>
        <v>#DIV/0!</v>
      </c>
      <c r="AC111" s="580" t="b">
        <f>IF(AD111=2,AF111)</f>
        <v>0</v>
      </c>
      <c r="AD111" s="580">
        <f t="shared" si="11"/>
        <v>1</v>
      </c>
      <c r="AE111" s="580">
        <f>IF(V111=0,0,2)</f>
        <v>0</v>
      </c>
      <c r="AF111" s="499" t="e">
        <f>SUM(V111:V129)/($B$107-B110)</f>
        <v>#DIV/0!</v>
      </c>
      <c r="AG111" s="499"/>
      <c r="AH111" s="512">
        <f>SUM(D111)+$C$110</f>
        <v>0</v>
      </c>
      <c r="AI111" s="582" t="b">
        <f t="shared" ref="AI111:AI129" si="21">IF(B111&lt;($B$107+1),AH111)</f>
        <v>0</v>
      </c>
      <c r="AJ111" s="317">
        <f t="shared" ref="AJ111:AJ129" si="22">66.2555484-AH111</f>
        <v>66.255548399999995</v>
      </c>
      <c r="AK111" s="503">
        <f t="shared" si="12"/>
        <v>0.91535047595051022</v>
      </c>
      <c r="AL111" s="319">
        <f t="shared" ref="AL111:AL129" si="23">+AK111*304.3209</f>
        <v>278.56028065668761</v>
      </c>
      <c r="AM111" s="317">
        <f t="shared" ref="AM111:AM129" si="24">50.0185497+AH111</f>
        <v>50.018549700000001</v>
      </c>
      <c r="AN111" s="504">
        <f t="shared" ref="AN111:AN129" si="25">SIN(AM111*3.14159265358979/180)</f>
        <v>0.76625250760411079</v>
      </c>
      <c r="AO111" s="321">
        <f t="shared" ref="AO111:AO129" si="26">+AN111*279.0605</f>
        <v>213.83080789825695</v>
      </c>
      <c r="AP111" s="585" t="e">
        <f t="shared" si="13"/>
        <v>#DIV/0!</v>
      </c>
      <c r="AQ111" s="321">
        <f>40.5*($B$107-B110)</f>
        <v>0</v>
      </c>
      <c r="AR111" s="505">
        <f t="shared" si="14"/>
        <v>159.5</v>
      </c>
      <c r="AS111" s="506">
        <f t="shared" ref="AS111:AS129" si="27">+AO111+AL111</f>
        <v>492.39108855494453</v>
      </c>
      <c r="AT111" s="507">
        <f>+V111-AO111</f>
        <v>-213.83080789825695</v>
      </c>
      <c r="AU111" s="508" t="e">
        <f t="shared" ref="AU111:AU129" si="28">+AP111-AT111</f>
        <v>#DIV/0!</v>
      </c>
      <c r="AV111" s="507"/>
      <c r="AW111" s="509" t="e">
        <f t="shared" ref="AW111:AW129" si="29">+((AS111-AU111)/AS111)*AR111</f>
        <v>#DIV/0!</v>
      </c>
      <c r="AX111" s="509" t="e">
        <f t="shared" ref="AX111:AX129" si="30">+(AU111/AS111)*AR111</f>
        <v>#DIV/0!</v>
      </c>
      <c r="AY111" s="510" t="e">
        <f t="shared" si="15"/>
        <v>#DIV/0!</v>
      </c>
      <c r="AZ111" s="510" t="e">
        <f t="shared" si="16"/>
        <v>#DIV/0!</v>
      </c>
      <c r="BA111" s="513" t="e">
        <f t="shared" ref="BA111:BA129" si="31">ABS(AY111)</f>
        <v>#DIV/0!</v>
      </c>
      <c r="BB111" s="513" t="e">
        <f t="shared" ref="BB111:BB129" si="32">ABS(AZ111)</f>
        <v>#DIV/0!</v>
      </c>
      <c r="BC111" s="40" t="e">
        <f t="shared" ref="BC111:BC129" si="33">IF(AZ111&lt;0,0.3,0)</f>
        <v>#DIV/0!</v>
      </c>
      <c r="BM111" s="460"/>
      <c r="BN111" s="150"/>
      <c r="BO111" s="150"/>
      <c r="BP111" s="226"/>
      <c r="BQ111" s="226"/>
      <c r="BR111" s="226"/>
      <c r="BS111" s="226"/>
      <c r="BT111" s="226"/>
      <c r="BU111" s="226"/>
      <c r="BV111" s="227"/>
      <c r="BW111" s="227"/>
      <c r="BX111" s="227"/>
      <c r="BY111" s="227"/>
      <c r="BZ111" s="227"/>
      <c r="CA111" s="227"/>
      <c r="CB111" s="227"/>
      <c r="CC111" s="227"/>
      <c r="CD111" s="227"/>
      <c r="CE111" s="227"/>
      <c r="CF111" s="227"/>
      <c r="CG111" s="227"/>
      <c r="CH111" s="227"/>
      <c r="CI111" s="227"/>
      <c r="CJ111" s="225"/>
    </row>
    <row r="112" spans="2:110" ht="21" customHeight="1" thickBot="1" x14ac:dyDescent="0.45">
      <c r="B112" s="307">
        <v>3</v>
      </c>
      <c r="C112" s="308"/>
      <c r="D112" s="27">
        <v>0</v>
      </c>
      <c r="E112" s="309" t="s">
        <v>130</v>
      </c>
      <c r="F112" s="288"/>
      <c r="G112" s="288">
        <f>+D112+BC112</f>
        <v>0</v>
      </c>
      <c r="H112" s="572">
        <v>279.06049999999999</v>
      </c>
      <c r="I112" s="573">
        <v>79.962900599999998</v>
      </c>
      <c r="J112" s="537">
        <f t="shared" si="17"/>
        <v>79.962900599999998</v>
      </c>
      <c r="K112" s="537">
        <f t="shared" si="18"/>
        <v>39.981450299999999</v>
      </c>
      <c r="L112" s="537">
        <f t="shared" si="4"/>
        <v>0.64253956655634092</v>
      </c>
      <c r="M112" s="537">
        <f t="shared" si="5"/>
        <v>179.30741271299578</v>
      </c>
      <c r="N112" s="537">
        <f t="shared" si="6"/>
        <v>358.61482542599157</v>
      </c>
      <c r="O112" s="537">
        <f>+C110+D111+(D112/2)</f>
        <v>0</v>
      </c>
      <c r="P112" s="537">
        <f t="shared" si="7"/>
        <v>0</v>
      </c>
      <c r="Q112" s="537">
        <f t="shared" si="8"/>
        <v>0</v>
      </c>
      <c r="R112" s="537">
        <f t="shared" si="19"/>
        <v>213.83080000000001</v>
      </c>
      <c r="S112" s="537">
        <f t="shared" ref="S112:S129" si="34">+S111+Q112</f>
        <v>213.83080000000001</v>
      </c>
      <c r="T112" s="539">
        <f t="shared" si="9"/>
        <v>213.83080000000001</v>
      </c>
      <c r="U112" s="458"/>
      <c r="V112" s="499">
        <f t="shared" si="10"/>
        <v>0</v>
      </c>
      <c r="W112" s="499"/>
      <c r="X112" s="499"/>
      <c r="Y112" s="499"/>
      <c r="Z112" s="499"/>
      <c r="AA112" s="499"/>
      <c r="AB112" s="540" t="str">
        <f t="shared" si="20"/>
        <v xml:space="preserve"> </v>
      </c>
      <c r="AC112" s="580" t="b">
        <f>IF(AD112=3,AF112)</f>
        <v>0</v>
      </c>
      <c r="AD112" s="580">
        <f t="shared" si="11"/>
        <v>1</v>
      </c>
      <c r="AE112" s="580">
        <f>IF(V112=0,0,3)</f>
        <v>0</v>
      </c>
      <c r="AF112" s="499">
        <f>SUM(V112:V129)/($B$107-B111)</f>
        <v>0</v>
      </c>
      <c r="AG112" s="499"/>
      <c r="AH112" s="512">
        <f>SUM(D111:D112)+$C$110</f>
        <v>0</v>
      </c>
      <c r="AI112" s="582" t="b">
        <f t="shared" si="21"/>
        <v>0</v>
      </c>
      <c r="AJ112" s="317">
        <f t="shared" si="22"/>
        <v>66.255548399999995</v>
      </c>
      <c r="AK112" s="503">
        <f t="shared" si="12"/>
        <v>0.91535047595051022</v>
      </c>
      <c r="AL112" s="319">
        <f t="shared" si="23"/>
        <v>278.56028065668761</v>
      </c>
      <c r="AM112" s="317">
        <f t="shared" si="24"/>
        <v>50.018549700000001</v>
      </c>
      <c r="AN112" s="504">
        <f t="shared" si="25"/>
        <v>0.76625250760411079</v>
      </c>
      <c r="AO112" s="321">
        <f t="shared" si="26"/>
        <v>213.83080789825695</v>
      </c>
      <c r="AP112" s="585">
        <f t="shared" si="13"/>
        <v>237.3079020487634</v>
      </c>
      <c r="AQ112" s="321">
        <f t="shared" ref="AQ112:AQ129" si="35">40.5*($B$107-B111)</f>
        <v>-40.5</v>
      </c>
      <c r="AR112" s="505">
        <f t="shared" si="14"/>
        <v>119</v>
      </c>
      <c r="AS112" s="506">
        <f t="shared" si="27"/>
        <v>492.39108855494453</v>
      </c>
      <c r="AT112" s="507">
        <f>+V112-AO112</f>
        <v>-213.83080789825695</v>
      </c>
      <c r="AU112" s="508">
        <f t="shared" si="28"/>
        <v>451.13870994702035</v>
      </c>
      <c r="AV112" s="507"/>
      <c r="AW112" s="509">
        <f t="shared" si="29"/>
        <v>9.9697845238220495</v>
      </c>
      <c r="AX112" s="509">
        <f t="shared" si="30"/>
        <v>109.03021547617794</v>
      </c>
      <c r="AY112" s="510">
        <f t="shared" si="15"/>
        <v>1163.515617843362</v>
      </c>
      <c r="AZ112" s="510">
        <f t="shared" si="16"/>
        <v>91.717694552157468</v>
      </c>
      <c r="BA112" s="513">
        <f t="shared" si="31"/>
        <v>1163.515617843362</v>
      </c>
      <c r="BB112" s="513">
        <f t="shared" si="32"/>
        <v>91.717694552157468</v>
      </c>
      <c r="BC112" s="40">
        <f t="shared" si="33"/>
        <v>0</v>
      </c>
      <c r="BM112" s="241"/>
      <c r="BN112" s="241"/>
      <c r="BO112" s="241"/>
      <c r="BP112" s="226"/>
      <c r="BQ112" s="226"/>
      <c r="BR112" s="226"/>
      <c r="BS112" s="226"/>
      <c r="BT112" s="226"/>
      <c r="BU112" s="226"/>
      <c r="BV112" s="227"/>
      <c r="BW112" s="227"/>
      <c r="BX112" s="227"/>
      <c r="BY112" s="227"/>
      <c r="BZ112" s="227"/>
      <c r="CA112" s="227"/>
      <c r="CB112" s="227"/>
      <c r="CC112" s="227"/>
      <c r="CD112" s="227"/>
      <c r="CE112" s="227"/>
      <c r="CF112" s="227"/>
      <c r="CG112" s="227"/>
      <c r="CH112" s="227"/>
      <c r="CI112" s="227"/>
      <c r="CJ112" s="225"/>
    </row>
    <row r="113" spans="1:130" ht="21" customHeight="1" thickBot="1" x14ac:dyDescent="0.45">
      <c r="B113" s="307">
        <v>4</v>
      </c>
      <c r="C113" s="308"/>
      <c r="D113" s="27">
        <v>0</v>
      </c>
      <c r="E113" s="309" t="s">
        <v>130</v>
      </c>
      <c r="F113" s="288"/>
      <c r="G113" s="288">
        <f>+D113+BC113</f>
        <v>0</v>
      </c>
      <c r="H113" s="572">
        <v>279.06049999999999</v>
      </c>
      <c r="I113" s="573">
        <v>79.962900599999998</v>
      </c>
      <c r="J113" s="537">
        <f t="shared" si="17"/>
        <v>79.962900599999998</v>
      </c>
      <c r="K113" s="537">
        <f t="shared" si="18"/>
        <v>39.981450299999999</v>
      </c>
      <c r="L113" s="537">
        <f t="shared" si="4"/>
        <v>0.64253956655634092</v>
      </c>
      <c r="M113" s="537">
        <f t="shared" si="5"/>
        <v>179.30741271299578</v>
      </c>
      <c r="N113" s="537">
        <f t="shared" si="6"/>
        <v>358.61482542599157</v>
      </c>
      <c r="O113" s="537">
        <f>+C110+D111+D112+(D113/2)</f>
        <v>0</v>
      </c>
      <c r="P113" s="537">
        <f t="shared" si="7"/>
        <v>0</v>
      </c>
      <c r="Q113" s="537">
        <f t="shared" si="8"/>
        <v>0</v>
      </c>
      <c r="R113" s="537">
        <f t="shared" si="19"/>
        <v>213.83080000000001</v>
      </c>
      <c r="S113" s="537">
        <f t="shared" si="34"/>
        <v>213.83080000000001</v>
      </c>
      <c r="T113" s="539">
        <f t="shared" si="9"/>
        <v>213.83080000000001</v>
      </c>
      <c r="U113" s="458"/>
      <c r="V113" s="499">
        <f t="shared" si="10"/>
        <v>0</v>
      </c>
      <c r="W113" s="499"/>
      <c r="X113" s="499"/>
      <c r="Y113" s="499"/>
      <c r="Z113" s="499"/>
      <c r="AA113" s="499"/>
      <c r="AB113" s="540" t="str">
        <f t="shared" si="20"/>
        <v xml:space="preserve"> </v>
      </c>
      <c r="AC113" s="580" t="b">
        <f>IF(AD113=4,AF113)</f>
        <v>0</v>
      </c>
      <c r="AD113" s="580">
        <f t="shared" si="11"/>
        <v>1</v>
      </c>
      <c r="AE113" s="580">
        <f>IF(V113=0,0,4)</f>
        <v>0</v>
      </c>
      <c r="AF113" s="499">
        <f>SUM(V113:V129)/($B$107-B112)</f>
        <v>0</v>
      </c>
      <c r="AG113" s="499"/>
      <c r="AH113" s="512">
        <f>SUM(D111:D113)+$C$110</f>
        <v>0</v>
      </c>
      <c r="AI113" s="582" t="b">
        <f t="shared" si="21"/>
        <v>0</v>
      </c>
      <c r="AJ113" s="317">
        <f t="shared" si="22"/>
        <v>66.255548399999995</v>
      </c>
      <c r="AK113" s="503">
        <f t="shared" si="12"/>
        <v>0.91535047595051022</v>
      </c>
      <c r="AL113" s="319">
        <f t="shared" si="23"/>
        <v>278.56028065668761</v>
      </c>
      <c r="AM113" s="317">
        <f t="shared" si="24"/>
        <v>50.018549700000001</v>
      </c>
      <c r="AN113" s="504">
        <f t="shared" si="25"/>
        <v>0.76625250760411079</v>
      </c>
      <c r="AO113" s="321">
        <f t="shared" si="26"/>
        <v>213.83080789825695</v>
      </c>
      <c r="AP113" s="585">
        <f t="shared" si="13"/>
        <v>359.74064132232922</v>
      </c>
      <c r="AQ113" s="321">
        <f t="shared" si="35"/>
        <v>-81</v>
      </c>
      <c r="AR113" s="505">
        <f t="shared" si="14"/>
        <v>78.5</v>
      </c>
      <c r="AS113" s="506">
        <f t="shared" si="27"/>
        <v>492.39108855494453</v>
      </c>
      <c r="AT113" s="507">
        <f>+V113-AO113</f>
        <v>-213.83080789825695</v>
      </c>
      <c r="AU113" s="508">
        <f t="shared" si="28"/>
        <v>573.57144922058615</v>
      </c>
      <c r="AV113" s="507"/>
      <c r="AW113" s="509">
        <f t="shared" si="29"/>
        <v>-12.942269794027274</v>
      </c>
      <c r="AX113" s="509">
        <f t="shared" si="30"/>
        <v>91.442269794027283</v>
      </c>
      <c r="AY113" s="510">
        <f t="shared" si="15"/>
        <v>-896.28791430026308</v>
      </c>
      <c r="AZ113" s="510">
        <f t="shared" si="16"/>
        <v>109.35861525009048</v>
      </c>
      <c r="BA113" s="513">
        <f t="shared" si="31"/>
        <v>896.28791430026308</v>
      </c>
      <c r="BB113" s="513">
        <f t="shared" si="32"/>
        <v>109.35861525009048</v>
      </c>
      <c r="BC113" s="40">
        <f t="shared" si="33"/>
        <v>0</v>
      </c>
      <c r="BM113" s="241"/>
      <c r="BN113" s="241"/>
      <c r="BO113" s="241"/>
      <c r="BP113" s="226"/>
      <c r="BQ113" s="226"/>
      <c r="BR113" s="226"/>
      <c r="BS113" s="226"/>
      <c r="BT113" s="226"/>
      <c r="BU113" s="226"/>
      <c r="BV113" s="227"/>
      <c r="BW113" s="227"/>
      <c r="BX113" s="227"/>
      <c r="BY113" s="227"/>
      <c r="BZ113" s="227"/>
      <c r="CA113" s="227"/>
      <c r="CB113" s="227"/>
      <c r="CC113" s="227"/>
      <c r="CD113" s="227"/>
      <c r="CE113" s="227"/>
      <c r="CF113" s="227"/>
      <c r="CG113" s="227"/>
      <c r="CH113" s="227"/>
      <c r="CI113" s="227"/>
      <c r="CJ113" s="225"/>
    </row>
    <row r="114" spans="1:130" ht="21" customHeight="1" thickBot="1" x14ac:dyDescent="0.45">
      <c r="B114" s="307">
        <v>5</v>
      </c>
      <c r="C114" s="308"/>
      <c r="D114" s="27">
        <v>0</v>
      </c>
      <c r="E114" s="309" t="s">
        <v>130</v>
      </c>
      <c r="F114" s="288"/>
      <c r="G114" s="288">
        <f>+D114+BC114</f>
        <v>0</v>
      </c>
      <c r="H114" s="572">
        <v>279.06049999999999</v>
      </c>
      <c r="I114" s="573">
        <v>79.962900599999998</v>
      </c>
      <c r="J114" s="537">
        <f t="shared" si="17"/>
        <v>79.962900599999998</v>
      </c>
      <c r="K114" s="537">
        <f t="shared" si="18"/>
        <v>39.981450299999999</v>
      </c>
      <c r="L114" s="537">
        <f t="shared" si="4"/>
        <v>0.64253956655634092</v>
      </c>
      <c r="M114" s="537">
        <f t="shared" si="5"/>
        <v>179.30741271299578</v>
      </c>
      <c r="N114" s="537">
        <f t="shared" si="6"/>
        <v>358.61482542599157</v>
      </c>
      <c r="O114" s="537">
        <f>+C110+D111+D112+D113+(D114/2)</f>
        <v>0</v>
      </c>
      <c r="P114" s="537">
        <f t="shared" si="7"/>
        <v>0</v>
      </c>
      <c r="Q114" s="537">
        <f t="shared" si="8"/>
        <v>0</v>
      </c>
      <c r="R114" s="537">
        <f t="shared" si="19"/>
        <v>213.83080000000001</v>
      </c>
      <c r="S114" s="537">
        <f t="shared" si="34"/>
        <v>213.83080000000001</v>
      </c>
      <c r="T114" s="539">
        <f t="shared" si="9"/>
        <v>213.83080000000001</v>
      </c>
      <c r="U114" s="458"/>
      <c r="V114" s="499">
        <f t="shared" si="10"/>
        <v>0</v>
      </c>
      <c r="W114" s="499"/>
      <c r="X114" s="499"/>
      <c r="Y114" s="499"/>
      <c r="Z114" s="499"/>
      <c r="AA114" s="499"/>
      <c r="AB114" s="540" t="str">
        <f t="shared" si="20"/>
        <v xml:space="preserve"> </v>
      </c>
      <c r="AC114" s="580" t="b">
        <f>IF(AD114=5,AF114)</f>
        <v>0</v>
      </c>
      <c r="AD114" s="580">
        <f t="shared" si="11"/>
        <v>1</v>
      </c>
      <c r="AE114" s="580">
        <f>IF(V114=0,0,5)</f>
        <v>0</v>
      </c>
      <c r="AF114" s="499">
        <f>SUM(V114:V129)/($B$107-B113)</f>
        <v>0</v>
      </c>
      <c r="AG114" s="499"/>
      <c r="AH114" s="512">
        <f>SUM(D111:D114)+$C$110</f>
        <v>0</v>
      </c>
      <c r="AI114" s="582" t="b">
        <f t="shared" si="21"/>
        <v>0</v>
      </c>
      <c r="AJ114" s="317">
        <f t="shared" si="22"/>
        <v>66.255548399999995</v>
      </c>
      <c r="AK114" s="503">
        <f t="shared" si="12"/>
        <v>0.91535047595051022</v>
      </c>
      <c r="AL114" s="319">
        <f t="shared" si="23"/>
        <v>278.56028065668761</v>
      </c>
      <c r="AM114" s="317">
        <f t="shared" si="24"/>
        <v>50.018549700000001</v>
      </c>
      <c r="AN114" s="504">
        <f t="shared" si="25"/>
        <v>0.76625250760411079</v>
      </c>
      <c r="AO114" s="321">
        <f t="shared" si="26"/>
        <v>213.83080789825695</v>
      </c>
      <c r="AP114" s="585">
        <f t="shared" si="13"/>
        <v>743.14843010007485</v>
      </c>
      <c r="AQ114" s="321">
        <f t="shared" si="35"/>
        <v>-121.5</v>
      </c>
      <c r="AR114" s="505">
        <f t="shared" si="14"/>
        <v>38</v>
      </c>
      <c r="AS114" s="506">
        <f t="shared" si="27"/>
        <v>492.39108855494453</v>
      </c>
      <c r="AT114" s="507">
        <f t="shared" ref="AT114:AT129" si="36">+V114-AO114</f>
        <v>-213.83080789825695</v>
      </c>
      <c r="AU114" s="508">
        <f t="shared" si="28"/>
        <v>956.97923799833177</v>
      </c>
      <c r="AV114" s="507"/>
      <c r="AW114" s="509">
        <f t="shared" si="29"/>
        <v>-35.854324111876601</v>
      </c>
      <c r="AX114" s="509">
        <f t="shared" si="30"/>
        <v>73.854324111876608</v>
      </c>
      <c r="AY114" s="510">
        <f t="shared" si="15"/>
        <v>-323.53140903742616</v>
      </c>
      <c r="AZ114" s="510">
        <f t="shared" si="16"/>
        <v>135.40168595750356</v>
      </c>
      <c r="BA114" s="513">
        <f t="shared" si="31"/>
        <v>323.53140903742616</v>
      </c>
      <c r="BB114" s="513">
        <f t="shared" si="32"/>
        <v>135.40168595750356</v>
      </c>
      <c r="BC114" s="40">
        <f t="shared" si="33"/>
        <v>0</v>
      </c>
      <c r="BM114" s="241"/>
      <c r="BN114" s="241"/>
      <c r="BO114" s="241"/>
      <c r="BP114" s="226"/>
      <c r="BQ114" s="226"/>
      <c r="BR114" s="226"/>
      <c r="BS114" s="226"/>
      <c r="BT114" s="226"/>
      <c r="BU114" s="226"/>
      <c r="BV114" s="227"/>
      <c r="BW114" s="227"/>
      <c r="BX114" s="227"/>
      <c r="BY114" s="227"/>
      <c r="BZ114" s="227"/>
      <c r="CA114" s="227"/>
      <c r="CB114" s="227"/>
      <c r="CC114" s="227"/>
      <c r="CD114" s="227"/>
      <c r="CE114" s="227"/>
      <c r="CF114" s="227"/>
      <c r="CG114" s="227"/>
      <c r="CH114" s="227"/>
      <c r="CI114" s="227"/>
      <c r="CJ114" s="225"/>
    </row>
    <row r="115" spans="1:130" ht="21" customHeight="1" thickBot="1" x14ac:dyDescent="0.45">
      <c r="B115" s="307">
        <v>6</v>
      </c>
      <c r="C115" s="308"/>
      <c r="D115" s="27">
        <v>0</v>
      </c>
      <c r="E115" s="309" t="s">
        <v>130</v>
      </c>
      <c r="F115" s="288"/>
      <c r="G115" s="288">
        <f t="shared" ref="G115:G129" si="37">+D115+BC115</f>
        <v>0</v>
      </c>
      <c r="H115" s="572">
        <v>279.06049999999999</v>
      </c>
      <c r="I115" s="573">
        <v>79.962900599999998</v>
      </c>
      <c r="J115" s="537">
        <f t="shared" si="17"/>
        <v>79.962900599999998</v>
      </c>
      <c r="K115" s="537">
        <f t="shared" si="18"/>
        <v>39.981450299999999</v>
      </c>
      <c r="L115" s="537">
        <f t="shared" si="4"/>
        <v>0.64253956655634092</v>
      </c>
      <c r="M115" s="537">
        <f t="shared" si="5"/>
        <v>179.30741271299578</v>
      </c>
      <c r="N115" s="537">
        <f t="shared" si="6"/>
        <v>358.61482542599157</v>
      </c>
      <c r="O115" s="537">
        <f>+C110+D111+D112+D113+D114+(D115/2)</f>
        <v>0</v>
      </c>
      <c r="P115" s="537">
        <f t="shared" si="7"/>
        <v>0</v>
      </c>
      <c r="Q115" s="537">
        <f t="shared" si="8"/>
        <v>0</v>
      </c>
      <c r="R115" s="537">
        <f t="shared" si="19"/>
        <v>213.83080000000001</v>
      </c>
      <c r="S115" s="537">
        <f t="shared" si="34"/>
        <v>213.83080000000001</v>
      </c>
      <c r="T115" s="539">
        <f t="shared" si="9"/>
        <v>213.83080000000001</v>
      </c>
      <c r="U115" s="458"/>
      <c r="V115" s="499">
        <f t="shared" si="10"/>
        <v>0</v>
      </c>
      <c r="W115" s="499"/>
      <c r="X115" s="499"/>
      <c r="Y115" s="499"/>
      <c r="Z115" s="499"/>
      <c r="AA115" s="499"/>
      <c r="AB115" s="540" t="str">
        <f t="shared" si="20"/>
        <v xml:space="preserve"> </v>
      </c>
      <c r="AC115" s="580" t="b">
        <f>IF(AD115=6,AF115)</f>
        <v>0</v>
      </c>
      <c r="AD115" s="580">
        <f t="shared" si="11"/>
        <v>1</v>
      </c>
      <c r="AE115" s="580">
        <f>IF(V115=0,0,6)</f>
        <v>0</v>
      </c>
      <c r="AF115" s="499">
        <f>SUM(V115:V129)/($B$107-B114)</f>
        <v>0</v>
      </c>
      <c r="AG115" s="499"/>
      <c r="AH115" s="512">
        <f>SUM(D111:D115)+$C$110</f>
        <v>0</v>
      </c>
      <c r="AI115" s="582" t="b">
        <f t="shared" si="21"/>
        <v>0</v>
      </c>
      <c r="AJ115" s="317">
        <f t="shared" si="22"/>
        <v>66.255548399999995</v>
      </c>
      <c r="AK115" s="503">
        <f t="shared" si="12"/>
        <v>0.91535047595051022</v>
      </c>
      <c r="AL115" s="319">
        <f t="shared" si="23"/>
        <v>278.56028065668761</v>
      </c>
      <c r="AM115" s="317">
        <f t="shared" si="24"/>
        <v>50.018549700000001</v>
      </c>
      <c r="AN115" s="504">
        <f t="shared" si="25"/>
        <v>0.76625250760411079</v>
      </c>
      <c r="AO115" s="321">
        <f t="shared" si="26"/>
        <v>213.83080789825695</v>
      </c>
      <c r="AP115" s="585">
        <f t="shared" si="13"/>
        <v>-11295.856137521137</v>
      </c>
      <c r="AQ115" s="321">
        <f t="shared" si="35"/>
        <v>-162</v>
      </c>
      <c r="AR115" s="505">
        <f t="shared" si="14"/>
        <v>-2.5</v>
      </c>
      <c r="AS115" s="506">
        <f t="shared" si="27"/>
        <v>492.39108855494453</v>
      </c>
      <c r="AT115" s="507">
        <f t="shared" si="36"/>
        <v>-213.83080789825695</v>
      </c>
      <c r="AU115" s="508">
        <f t="shared" si="28"/>
        <v>-11082.02532962288</v>
      </c>
      <c r="AV115" s="507"/>
      <c r="AW115" s="509">
        <f t="shared" si="29"/>
        <v>-58.766378429725926</v>
      </c>
      <c r="AX115" s="509">
        <f t="shared" si="30"/>
        <v>56.266378429725926</v>
      </c>
      <c r="AY115" s="510">
        <f t="shared" si="15"/>
        <v>-197.39177927854658</v>
      </c>
      <c r="AZ115" s="510">
        <f t="shared" si="16"/>
        <v>177.7260289195533</v>
      </c>
      <c r="BA115" s="513">
        <f t="shared" si="31"/>
        <v>197.39177927854658</v>
      </c>
      <c r="BB115" s="513">
        <f t="shared" si="32"/>
        <v>177.7260289195533</v>
      </c>
      <c r="BC115" s="40">
        <f t="shared" si="33"/>
        <v>0</v>
      </c>
      <c r="BM115" s="241"/>
      <c r="BN115" s="241"/>
      <c r="BO115" s="241"/>
      <c r="CI115" s="264"/>
      <c r="CJ115" s="264"/>
      <c r="CK115" s="264"/>
      <c r="CL115" s="264"/>
      <c r="CM115" s="264"/>
      <c r="CN115" s="264"/>
    </row>
    <row r="116" spans="1:130" ht="21" customHeight="1" thickBot="1" x14ac:dyDescent="0.45">
      <c r="B116" s="307">
        <v>7</v>
      </c>
      <c r="C116" s="308"/>
      <c r="D116" s="27">
        <v>0</v>
      </c>
      <c r="E116" s="309" t="s">
        <v>130</v>
      </c>
      <c r="F116" s="288"/>
      <c r="G116" s="288">
        <f t="shared" si="37"/>
        <v>0</v>
      </c>
      <c r="H116" s="572">
        <v>279.06049999999999</v>
      </c>
      <c r="I116" s="573">
        <v>79.962900599999998</v>
      </c>
      <c r="J116" s="537">
        <f t="shared" si="17"/>
        <v>79.962900599999998</v>
      </c>
      <c r="K116" s="537">
        <f t="shared" si="18"/>
        <v>39.981450299999999</v>
      </c>
      <c r="L116" s="537">
        <f t="shared" si="4"/>
        <v>0.64253956655634092</v>
      </c>
      <c r="M116" s="537">
        <f t="shared" si="5"/>
        <v>179.30741271299578</v>
      </c>
      <c r="N116" s="537">
        <f t="shared" si="6"/>
        <v>358.61482542599157</v>
      </c>
      <c r="O116" s="537">
        <f>+C110+D111+D112+D113+D114+D115+(D116/2)</f>
        <v>0</v>
      </c>
      <c r="P116" s="537">
        <f t="shared" si="7"/>
        <v>0</v>
      </c>
      <c r="Q116" s="537">
        <f t="shared" si="8"/>
        <v>0</v>
      </c>
      <c r="R116" s="537">
        <f t="shared" si="19"/>
        <v>213.83080000000001</v>
      </c>
      <c r="S116" s="537">
        <f t="shared" si="34"/>
        <v>213.83080000000001</v>
      </c>
      <c r="T116" s="539">
        <f t="shared" si="9"/>
        <v>213.83080000000001</v>
      </c>
      <c r="U116" s="458"/>
      <c r="V116" s="499">
        <f t="shared" si="10"/>
        <v>0</v>
      </c>
      <c r="W116" s="499"/>
      <c r="X116" s="499"/>
      <c r="Y116" s="499"/>
      <c r="Z116" s="499"/>
      <c r="AA116" s="499"/>
      <c r="AB116" s="540" t="str">
        <f t="shared" si="20"/>
        <v xml:space="preserve"> </v>
      </c>
      <c r="AC116" s="580" t="b">
        <f>IF(AD116=7,AF116)</f>
        <v>0</v>
      </c>
      <c r="AD116" s="580">
        <f t="shared" si="11"/>
        <v>1</v>
      </c>
      <c r="AE116" s="580">
        <f>IF(V116=0,0,7)</f>
        <v>0</v>
      </c>
      <c r="AF116" s="499">
        <f>SUM(V116:V129)/($B$107-B115)</f>
        <v>0</v>
      </c>
      <c r="AG116" s="499"/>
      <c r="AH116" s="512">
        <f>SUM(D111:D116)+$C$110</f>
        <v>0</v>
      </c>
      <c r="AI116" s="582" t="b">
        <f t="shared" si="21"/>
        <v>0</v>
      </c>
      <c r="AJ116" s="317">
        <f t="shared" si="22"/>
        <v>66.255548399999995</v>
      </c>
      <c r="AK116" s="503">
        <f t="shared" si="12"/>
        <v>0.91535047595051022</v>
      </c>
      <c r="AL116" s="319">
        <f t="shared" si="23"/>
        <v>278.56028065668761</v>
      </c>
      <c r="AM116" s="317">
        <f t="shared" si="24"/>
        <v>50.018549700000001</v>
      </c>
      <c r="AN116" s="504">
        <f t="shared" si="25"/>
        <v>0.76625250760411079</v>
      </c>
      <c r="AO116" s="321">
        <f t="shared" si="26"/>
        <v>213.83080789825695</v>
      </c>
      <c r="AP116" s="585">
        <f t="shared" si="13"/>
        <v>-656.73582194890332</v>
      </c>
      <c r="AQ116" s="321">
        <f t="shared" si="35"/>
        <v>-202.5</v>
      </c>
      <c r="AR116" s="505">
        <f t="shared" si="14"/>
        <v>-43</v>
      </c>
      <c r="AS116" s="506">
        <f t="shared" si="27"/>
        <v>492.39108855494453</v>
      </c>
      <c r="AT116" s="507">
        <f t="shared" si="36"/>
        <v>-213.83080789825695</v>
      </c>
      <c r="AU116" s="508">
        <f t="shared" si="28"/>
        <v>-442.9050140506464</v>
      </c>
      <c r="AV116" s="507"/>
      <c r="AW116" s="509">
        <f t="shared" si="29"/>
        <v>-81.678432747575258</v>
      </c>
      <c r="AX116" s="509">
        <f t="shared" si="30"/>
        <v>38.678432747575258</v>
      </c>
      <c r="AY116" s="510">
        <f t="shared" si="15"/>
        <v>-142.02035482058588</v>
      </c>
      <c r="AZ116" s="510">
        <f t="shared" si="16"/>
        <v>258.54201656159137</v>
      </c>
      <c r="BA116" s="513">
        <f t="shared" si="31"/>
        <v>142.02035482058588</v>
      </c>
      <c r="BB116" s="513">
        <f t="shared" si="32"/>
        <v>258.54201656159137</v>
      </c>
      <c r="BC116" s="40">
        <f t="shared" si="33"/>
        <v>0</v>
      </c>
      <c r="BM116" s="241"/>
      <c r="BN116" s="241"/>
      <c r="BO116" s="241"/>
    </row>
    <row r="117" spans="1:130" ht="21" customHeight="1" thickBot="1" x14ac:dyDescent="0.45">
      <c r="B117" s="307">
        <v>8</v>
      </c>
      <c r="C117" s="308"/>
      <c r="D117" s="27">
        <v>0</v>
      </c>
      <c r="E117" s="309" t="s">
        <v>130</v>
      </c>
      <c r="F117" s="288"/>
      <c r="G117" s="288">
        <f t="shared" si="37"/>
        <v>0</v>
      </c>
      <c r="H117" s="572">
        <v>279.06049999999999</v>
      </c>
      <c r="I117" s="573">
        <v>79.962900599999998</v>
      </c>
      <c r="J117" s="537">
        <f t="shared" si="17"/>
        <v>79.962900599999998</v>
      </c>
      <c r="K117" s="537">
        <f t="shared" si="18"/>
        <v>39.981450299999999</v>
      </c>
      <c r="L117" s="537">
        <f t="shared" si="4"/>
        <v>0.64253956655634092</v>
      </c>
      <c r="M117" s="537">
        <f t="shared" si="5"/>
        <v>179.30741271299578</v>
      </c>
      <c r="N117" s="537">
        <f t="shared" si="6"/>
        <v>358.61482542599157</v>
      </c>
      <c r="O117" s="537">
        <f>+C110+D111+D112+D113+D114+D115+D116+(D117/2)</f>
        <v>0</v>
      </c>
      <c r="P117" s="537">
        <f t="shared" si="7"/>
        <v>0</v>
      </c>
      <c r="Q117" s="537">
        <f t="shared" si="8"/>
        <v>0</v>
      </c>
      <c r="R117" s="537">
        <f t="shared" si="19"/>
        <v>213.83080000000001</v>
      </c>
      <c r="S117" s="537">
        <f t="shared" si="34"/>
        <v>213.83080000000001</v>
      </c>
      <c r="T117" s="539">
        <f t="shared" si="9"/>
        <v>213.83080000000001</v>
      </c>
      <c r="U117" s="458"/>
      <c r="V117" s="499">
        <f t="shared" si="10"/>
        <v>0</v>
      </c>
      <c r="W117" s="499"/>
      <c r="X117" s="499"/>
      <c r="Y117" s="499"/>
      <c r="Z117" s="499"/>
      <c r="AA117" s="499"/>
      <c r="AB117" s="540" t="str">
        <f t="shared" si="20"/>
        <v xml:space="preserve"> </v>
      </c>
      <c r="AC117" s="580" t="b">
        <f>IF(AD117=8,AF117)</f>
        <v>0</v>
      </c>
      <c r="AD117" s="580">
        <f t="shared" si="11"/>
        <v>1</v>
      </c>
      <c r="AE117" s="580">
        <f>IF(V117=0,0,8)</f>
        <v>0</v>
      </c>
      <c r="AF117" s="499">
        <f>SUM(V117:V129)/($B$107-B116)</f>
        <v>0</v>
      </c>
      <c r="AG117" s="499"/>
      <c r="AH117" s="512">
        <f>SUM(D111:D117)+$C$110</f>
        <v>0</v>
      </c>
      <c r="AI117" s="582" t="b">
        <f t="shared" si="21"/>
        <v>0</v>
      </c>
      <c r="AJ117" s="317">
        <f t="shared" si="22"/>
        <v>66.255548399999995</v>
      </c>
      <c r="AK117" s="503">
        <f t="shared" si="12"/>
        <v>0.91535047595051022</v>
      </c>
      <c r="AL117" s="319">
        <f t="shared" si="23"/>
        <v>278.56028065668761</v>
      </c>
      <c r="AM117" s="317">
        <f t="shared" si="24"/>
        <v>50.018549700000001</v>
      </c>
      <c r="AN117" s="504">
        <f t="shared" si="25"/>
        <v>0.76625250760411079</v>
      </c>
      <c r="AO117" s="321">
        <f t="shared" si="26"/>
        <v>213.83080789825695</v>
      </c>
      <c r="AP117" s="585">
        <f t="shared" si="13"/>
        <v>-338.19928555452509</v>
      </c>
      <c r="AQ117" s="321">
        <f t="shared" si="35"/>
        <v>-243</v>
      </c>
      <c r="AR117" s="505">
        <f t="shared" si="14"/>
        <v>-83.5</v>
      </c>
      <c r="AS117" s="506">
        <f t="shared" si="27"/>
        <v>492.39108855494453</v>
      </c>
      <c r="AT117" s="507">
        <f t="shared" si="36"/>
        <v>-213.83080789825695</v>
      </c>
      <c r="AU117" s="508">
        <f t="shared" si="28"/>
        <v>-124.36847765626814</v>
      </c>
      <c r="AV117" s="507"/>
      <c r="AW117" s="509">
        <f t="shared" si="29"/>
        <v>-104.5904870654246</v>
      </c>
      <c r="AX117" s="509">
        <f t="shared" si="30"/>
        <v>21.090487065424586</v>
      </c>
      <c r="AY117" s="510">
        <f t="shared" si="15"/>
        <v>-110.9087482568452</v>
      </c>
      <c r="AZ117" s="510">
        <f t="shared" si="16"/>
        <v>474.14741864325379</v>
      </c>
      <c r="BA117" s="513">
        <f t="shared" si="31"/>
        <v>110.9087482568452</v>
      </c>
      <c r="BB117" s="513">
        <f t="shared" si="32"/>
        <v>474.14741864325379</v>
      </c>
      <c r="BC117" s="40">
        <f t="shared" si="33"/>
        <v>0</v>
      </c>
      <c r="BM117" s="241"/>
      <c r="BN117" s="241"/>
      <c r="BO117" s="241"/>
    </row>
    <row r="118" spans="1:130" ht="21" customHeight="1" thickBot="1" x14ac:dyDescent="0.45">
      <c r="B118" s="307">
        <v>9</v>
      </c>
      <c r="C118" s="308"/>
      <c r="D118" s="27">
        <v>0</v>
      </c>
      <c r="E118" s="309" t="s">
        <v>130</v>
      </c>
      <c r="F118" s="288"/>
      <c r="G118" s="288">
        <f t="shared" si="37"/>
        <v>0</v>
      </c>
      <c r="H118" s="572">
        <v>279.06049999999999</v>
      </c>
      <c r="I118" s="573">
        <v>79.962900599999998</v>
      </c>
      <c r="J118" s="537">
        <f t="shared" si="17"/>
        <v>79.962900599999998</v>
      </c>
      <c r="K118" s="537">
        <f t="shared" si="18"/>
        <v>39.981450299999999</v>
      </c>
      <c r="L118" s="537">
        <f t="shared" si="4"/>
        <v>0.64253956655634092</v>
      </c>
      <c r="M118" s="537">
        <f t="shared" si="5"/>
        <v>179.30741271299578</v>
      </c>
      <c r="N118" s="537">
        <f t="shared" si="6"/>
        <v>358.61482542599157</v>
      </c>
      <c r="O118" s="537">
        <f>+C110+D111+D112+D113+D114+D115+D116+D117+(D118/2)</f>
        <v>0</v>
      </c>
      <c r="P118" s="537">
        <f t="shared" si="7"/>
        <v>0</v>
      </c>
      <c r="Q118" s="537">
        <f t="shared" si="8"/>
        <v>0</v>
      </c>
      <c r="R118" s="537">
        <f t="shared" si="19"/>
        <v>213.83080000000001</v>
      </c>
      <c r="S118" s="537">
        <f t="shared" si="34"/>
        <v>213.83080000000001</v>
      </c>
      <c r="T118" s="539">
        <f t="shared" si="9"/>
        <v>213.83080000000001</v>
      </c>
      <c r="U118" s="458"/>
      <c r="V118" s="499">
        <f t="shared" si="10"/>
        <v>0</v>
      </c>
      <c r="W118" s="499"/>
      <c r="X118" s="499"/>
      <c r="Y118" s="499"/>
      <c r="Z118" s="499"/>
      <c r="AA118" s="499"/>
      <c r="AB118" s="540" t="str">
        <f t="shared" si="20"/>
        <v xml:space="preserve"> </v>
      </c>
      <c r="AC118" s="580" t="b">
        <f>IF(AD118=9,AF118)</f>
        <v>0</v>
      </c>
      <c r="AD118" s="580">
        <f t="shared" si="11"/>
        <v>1</v>
      </c>
      <c r="AE118" s="580">
        <f>IF(V118=0,0,9)</f>
        <v>0</v>
      </c>
      <c r="AF118" s="499">
        <f>SUM(V118:V129)/($B$107-B117)</f>
        <v>0</v>
      </c>
      <c r="AG118" s="499"/>
      <c r="AH118" s="512">
        <f>SUM(D111:D118)+$C$110</f>
        <v>0</v>
      </c>
      <c r="AI118" s="582" t="b">
        <f t="shared" si="21"/>
        <v>0</v>
      </c>
      <c r="AJ118" s="317">
        <f t="shared" si="22"/>
        <v>66.255548399999995</v>
      </c>
      <c r="AK118" s="503">
        <f t="shared" si="12"/>
        <v>0.91535047595051022</v>
      </c>
      <c r="AL118" s="319">
        <f t="shared" si="23"/>
        <v>278.56028065668761</v>
      </c>
      <c r="AM118" s="317">
        <f t="shared" si="24"/>
        <v>50.018549700000001</v>
      </c>
      <c r="AN118" s="504">
        <f t="shared" si="25"/>
        <v>0.76625250760411079</v>
      </c>
      <c r="AO118" s="321">
        <f t="shared" si="26"/>
        <v>213.83080789825695</v>
      </c>
      <c r="AP118" s="585">
        <f t="shared" si="13"/>
        <v>-227.73903503066808</v>
      </c>
      <c r="AQ118" s="321">
        <f t="shared" si="35"/>
        <v>-283.5</v>
      </c>
      <c r="AR118" s="505">
        <f t="shared" si="14"/>
        <v>-124</v>
      </c>
      <c r="AS118" s="506">
        <f t="shared" si="27"/>
        <v>492.39108855494453</v>
      </c>
      <c r="AT118" s="507">
        <f t="shared" si="36"/>
        <v>-213.83080789825695</v>
      </c>
      <c r="AU118" s="508">
        <f t="shared" si="28"/>
        <v>-13.908227132411128</v>
      </c>
      <c r="AV118" s="507"/>
      <c r="AW118" s="509">
        <f t="shared" si="29"/>
        <v>-127.50254138327391</v>
      </c>
      <c r="AX118" s="509">
        <f t="shared" si="30"/>
        <v>3.5025413832739063</v>
      </c>
      <c r="AY118" s="510">
        <f t="shared" si="15"/>
        <v>-90.978578733817429</v>
      </c>
      <c r="AZ118" s="510">
        <f t="shared" si="16"/>
        <v>2855.0697638446654</v>
      </c>
      <c r="BA118" s="513">
        <f t="shared" si="31"/>
        <v>90.978578733817429</v>
      </c>
      <c r="BB118" s="513">
        <f t="shared" si="32"/>
        <v>2855.0697638446654</v>
      </c>
      <c r="BC118" s="40">
        <f t="shared" si="33"/>
        <v>0</v>
      </c>
      <c r="BM118" s="241"/>
      <c r="BN118" s="241"/>
      <c r="BO118" s="241"/>
    </row>
    <row r="119" spans="1:130" ht="21" customHeight="1" thickBot="1" x14ac:dyDescent="0.45">
      <c r="B119" s="307">
        <v>10</v>
      </c>
      <c r="C119" s="308"/>
      <c r="D119" s="27">
        <v>0</v>
      </c>
      <c r="E119" s="309" t="s">
        <v>130</v>
      </c>
      <c r="F119" s="288"/>
      <c r="G119" s="288">
        <f t="shared" si="37"/>
        <v>0.3</v>
      </c>
      <c r="H119" s="572">
        <v>279.06049999999999</v>
      </c>
      <c r="I119" s="573">
        <v>79.962900599999998</v>
      </c>
      <c r="J119" s="537">
        <f t="shared" si="17"/>
        <v>79.962900599999998</v>
      </c>
      <c r="K119" s="537">
        <f t="shared" si="18"/>
        <v>39.981450299999999</v>
      </c>
      <c r="L119" s="537">
        <f t="shared" si="4"/>
        <v>0.64253956655634092</v>
      </c>
      <c r="M119" s="537">
        <f t="shared" si="5"/>
        <v>179.30741271299578</v>
      </c>
      <c r="N119" s="537">
        <f t="shared" si="6"/>
        <v>358.61482542599157</v>
      </c>
      <c r="O119" s="537">
        <f>+C110+D111+D112+D113+D114+D115+D116+D117+D118+(D119/2)</f>
        <v>0</v>
      </c>
      <c r="P119" s="537">
        <f t="shared" si="7"/>
        <v>0</v>
      </c>
      <c r="Q119" s="537">
        <f t="shared" si="8"/>
        <v>0</v>
      </c>
      <c r="R119" s="537">
        <f t="shared" si="19"/>
        <v>213.83080000000001</v>
      </c>
      <c r="S119" s="537">
        <f t="shared" si="34"/>
        <v>213.83080000000001</v>
      </c>
      <c r="T119" s="539">
        <f t="shared" si="9"/>
        <v>213.83080000000001</v>
      </c>
      <c r="U119" s="458"/>
      <c r="V119" s="499">
        <f t="shared" si="10"/>
        <v>0</v>
      </c>
      <c r="W119" s="499"/>
      <c r="X119" s="499"/>
      <c r="Y119" s="499"/>
      <c r="Z119" s="499"/>
      <c r="AA119" s="499"/>
      <c r="AB119" s="540" t="str">
        <f t="shared" si="20"/>
        <v>use the locking pin</v>
      </c>
      <c r="AC119" s="580" t="b">
        <f>IF(AD119=10,AF119)</f>
        <v>0</v>
      </c>
      <c r="AD119" s="580">
        <f t="shared" si="11"/>
        <v>1</v>
      </c>
      <c r="AE119" s="580">
        <f>IF(V119=0,0,10)</f>
        <v>0</v>
      </c>
      <c r="AF119" s="499">
        <f>SUM(V119:V129)/($B$107-B118)</f>
        <v>0</v>
      </c>
      <c r="AG119" s="499"/>
      <c r="AH119" s="512">
        <f>SUM(D111:D119)+$C$110</f>
        <v>0</v>
      </c>
      <c r="AI119" s="582" t="b">
        <f t="shared" si="21"/>
        <v>0</v>
      </c>
      <c r="AJ119" s="317">
        <f t="shared" si="22"/>
        <v>66.255548399999995</v>
      </c>
      <c r="AK119" s="503">
        <f t="shared" si="12"/>
        <v>0.91535047595051022</v>
      </c>
      <c r="AL119" s="319">
        <f t="shared" si="23"/>
        <v>278.56028065668761</v>
      </c>
      <c r="AM119" s="317">
        <f t="shared" si="24"/>
        <v>50.018549700000001</v>
      </c>
      <c r="AN119" s="504">
        <f t="shared" si="25"/>
        <v>0.76625250760411079</v>
      </c>
      <c r="AO119" s="321">
        <f t="shared" si="26"/>
        <v>213.83080789825695</v>
      </c>
      <c r="AP119" s="585">
        <f t="shared" si="13"/>
        <v>-171.66954616293521</v>
      </c>
      <c r="AQ119" s="321">
        <f t="shared" si="35"/>
        <v>-324</v>
      </c>
      <c r="AR119" s="505">
        <f t="shared" si="14"/>
        <v>-164.5</v>
      </c>
      <c r="AS119" s="506">
        <f t="shared" si="27"/>
        <v>492.39108855494453</v>
      </c>
      <c r="AT119" s="507">
        <f t="shared" si="36"/>
        <v>-213.83080789825695</v>
      </c>
      <c r="AU119" s="508">
        <f t="shared" si="28"/>
        <v>42.161261735321744</v>
      </c>
      <c r="AV119" s="507"/>
      <c r="AW119" s="509">
        <f t="shared" si="29"/>
        <v>-150.4145957011232</v>
      </c>
      <c r="AX119" s="509">
        <f t="shared" si="30"/>
        <v>-14.085404298876769</v>
      </c>
      <c r="AY119" s="510">
        <f t="shared" si="15"/>
        <v>-77.120175378787252</v>
      </c>
      <c r="AZ119" s="510">
        <f t="shared" si="16"/>
        <v>-709.95477217487064</v>
      </c>
      <c r="BA119" s="513">
        <f t="shared" si="31"/>
        <v>77.120175378787252</v>
      </c>
      <c r="BB119" s="513">
        <f t="shared" si="32"/>
        <v>709.95477217487064</v>
      </c>
      <c r="BC119" s="40">
        <f t="shared" si="33"/>
        <v>0.3</v>
      </c>
      <c r="BM119" s="241"/>
      <c r="BN119" s="241"/>
      <c r="BO119" s="241"/>
      <c r="BP119" s="51"/>
    </row>
    <row r="120" spans="1:130" ht="21" customHeight="1" thickBot="1" x14ac:dyDescent="0.45">
      <c r="A120" s="327"/>
      <c r="B120" s="307">
        <v>11</v>
      </c>
      <c r="C120" s="308"/>
      <c r="D120" s="27">
        <v>0</v>
      </c>
      <c r="E120" s="309" t="s">
        <v>130</v>
      </c>
      <c r="F120" s="288"/>
      <c r="G120" s="288">
        <f t="shared" si="37"/>
        <v>0.3</v>
      </c>
      <c r="H120" s="572">
        <v>279.06049999999999</v>
      </c>
      <c r="I120" s="573">
        <v>79.962900599999998</v>
      </c>
      <c r="J120" s="537">
        <f t="shared" si="17"/>
        <v>79.962900599999998</v>
      </c>
      <c r="K120" s="537">
        <f t="shared" si="18"/>
        <v>39.981450299999999</v>
      </c>
      <c r="L120" s="537">
        <f t="shared" si="4"/>
        <v>0.64253956655634092</v>
      </c>
      <c r="M120" s="537">
        <f t="shared" si="5"/>
        <v>179.30741271299578</v>
      </c>
      <c r="N120" s="537">
        <f t="shared" si="6"/>
        <v>358.61482542599157</v>
      </c>
      <c r="O120" s="537">
        <f>+C110+D111+D112+D113+D114+D115+D116+D117+D118+D119+(D120/2)</f>
        <v>0</v>
      </c>
      <c r="P120" s="537">
        <f t="shared" si="7"/>
        <v>0</v>
      </c>
      <c r="Q120" s="537">
        <f t="shared" si="8"/>
        <v>0</v>
      </c>
      <c r="R120" s="537">
        <f t="shared" si="19"/>
        <v>213.83080000000001</v>
      </c>
      <c r="S120" s="537">
        <f t="shared" si="34"/>
        <v>213.83080000000001</v>
      </c>
      <c r="T120" s="539">
        <f t="shared" si="9"/>
        <v>213.83080000000001</v>
      </c>
      <c r="U120" s="458"/>
      <c r="V120" s="499">
        <f t="shared" si="10"/>
        <v>0</v>
      </c>
      <c r="W120" s="499"/>
      <c r="X120" s="499"/>
      <c r="Y120" s="499"/>
      <c r="Z120" s="499"/>
      <c r="AA120" s="499"/>
      <c r="AB120" s="540" t="str">
        <f t="shared" si="20"/>
        <v>use the locking pin</v>
      </c>
      <c r="AC120" s="580" t="b">
        <f>IF(AD120=11,AF120)</f>
        <v>0</v>
      </c>
      <c r="AD120" s="580">
        <f t="shared" si="11"/>
        <v>1</v>
      </c>
      <c r="AE120" s="580">
        <f>IF(V120=0,0,11)</f>
        <v>0</v>
      </c>
      <c r="AF120" s="499">
        <f>SUM(V120:V129)/($B$107-B119)</f>
        <v>0</v>
      </c>
      <c r="AG120" s="499"/>
      <c r="AH120" s="512">
        <f>SUM(D111:D120)+$C$110</f>
        <v>0</v>
      </c>
      <c r="AI120" s="582" t="b">
        <f t="shared" si="21"/>
        <v>0</v>
      </c>
      <c r="AJ120" s="317">
        <f t="shared" si="22"/>
        <v>66.255548399999995</v>
      </c>
      <c r="AK120" s="503">
        <f t="shared" si="12"/>
        <v>0.91535047595051022</v>
      </c>
      <c r="AL120" s="319">
        <f t="shared" si="23"/>
        <v>278.56028065668761</v>
      </c>
      <c r="AM120" s="317">
        <f t="shared" si="24"/>
        <v>50.018549700000001</v>
      </c>
      <c r="AN120" s="504">
        <f t="shared" si="25"/>
        <v>0.76625250760411079</v>
      </c>
      <c r="AO120" s="321">
        <f t="shared" si="26"/>
        <v>213.83080789825695</v>
      </c>
      <c r="AP120" s="585">
        <f t="shared" si="13"/>
        <v>-137.75434314050167</v>
      </c>
      <c r="AQ120" s="321">
        <f t="shared" si="35"/>
        <v>-364.5</v>
      </c>
      <c r="AR120" s="505">
        <f t="shared" si="14"/>
        <v>-205</v>
      </c>
      <c r="AS120" s="506">
        <f t="shared" si="27"/>
        <v>492.39108855494453</v>
      </c>
      <c r="AT120" s="507">
        <f t="shared" si="36"/>
        <v>-213.83080789825695</v>
      </c>
      <c r="AU120" s="508">
        <f t="shared" si="28"/>
        <v>76.076464757755275</v>
      </c>
      <c r="AV120" s="507"/>
      <c r="AW120" s="509">
        <f t="shared" si="29"/>
        <v>-173.32665001897257</v>
      </c>
      <c r="AX120" s="509">
        <f t="shared" si="30"/>
        <v>-31.673349981027435</v>
      </c>
      <c r="AY120" s="510">
        <f t="shared" si="15"/>
        <v>-66.925657414657522</v>
      </c>
      <c r="AZ120" s="510">
        <f t="shared" si="16"/>
        <v>-315.72283973719459</v>
      </c>
      <c r="BA120" s="513">
        <f t="shared" si="31"/>
        <v>66.925657414657522</v>
      </c>
      <c r="BB120" s="513">
        <f t="shared" si="32"/>
        <v>315.72283973719459</v>
      </c>
      <c r="BC120" s="40">
        <f t="shared" si="33"/>
        <v>0.3</v>
      </c>
      <c r="BM120" s="241"/>
      <c r="BN120" s="241"/>
      <c r="BO120" s="241"/>
      <c r="BP120" s="51"/>
    </row>
    <row r="121" spans="1:130" ht="21" customHeight="1" thickBot="1" x14ac:dyDescent="0.45">
      <c r="A121" s="327"/>
      <c r="B121" s="307">
        <v>12</v>
      </c>
      <c r="C121" s="308"/>
      <c r="D121" s="27">
        <v>0</v>
      </c>
      <c r="E121" s="309" t="s">
        <v>130</v>
      </c>
      <c r="F121" s="288"/>
      <c r="G121" s="288">
        <f t="shared" si="37"/>
        <v>0.3</v>
      </c>
      <c r="H121" s="572">
        <v>279.06049999999999</v>
      </c>
      <c r="I121" s="573">
        <v>79.962900599999998</v>
      </c>
      <c r="J121" s="537">
        <f t="shared" si="17"/>
        <v>79.962900599999998</v>
      </c>
      <c r="K121" s="537">
        <f t="shared" si="18"/>
        <v>39.981450299999999</v>
      </c>
      <c r="L121" s="537">
        <f t="shared" si="4"/>
        <v>0.64253956655634092</v>
      </c>
      <c r="M121" s="537">
        <f t="shared" si="5"/>
        <v>179.30741271299578</v>
      </c>
      <c r="N121" s="537">
        <f t="shared" si="6"/>
        <v>358.61482542599157</v>
      </c>
      <c r="O121" s="537">
        <f>+C110+D111+D112+D113+D114+D115+D116+D117+D118+D119+D120+(D121/2)</f>
        <v>0</v>
      </c>
      <c r="P121" s="537">
        <f t="shared" si="7"/>
        <v>0</v>
      </c>
      <c r="Q121" s="537">
        <f t="shared" si="8"/>
        <v>0</v>
      </c>
      <c r="R121" s="537">
        <f t="shared" si="19"/>
        <v>213.83080000000001</v>
      </c>
      <c r="S121" s="537">
        <f t="shared" si="34"/>
        <v>213.83080000000001</v>
      </c>
      <c r="T121" s="539">
        <f t="shared" si="9"/>
        <v>213.83080000000001</v>
      </c>
      <c r="U121" s="458"/>
      <c r="V121" s="499">
        <f t="shared" si="10"/>
        <v>0</v>
      </c>
      <c r="W121" s="499"/>
      <c r="X121" s="499"/>
      <c r="Y121" s="499"/>
      <c r="Z121" s="499"/>
      <c r="AA121" s="499"/>
      <c r="AB121" s="540" t="str">
        <f t="shared" si="20"/>
        <v>use the locking pin</v>
      </c>
      <c r="AC121" s="580" t="b">
        <f>IF(AD121=12,AF121)</f>
        <v>0</v>
      </c>
      <c r="AD121" s="580">
        <f t="shared" si="11"/>
        <v>1</v>
      </c>
      <c r="AE121" s="580">
        <f>IF(V121=0,0,12)</f>
        <v>0</v>
      </c>
      <c r="AF121" s="499">
        <f>SUM(V121:V129)/($B$107-B120)</f>
        <v>0</v>
      </c>
      <c r="AG121" s="499"/>
      <c r="AH121" s="512">
        <f>SUM(D111:D121)+$C$110</f>
        <v>0</v>
      </c>
      <c r="AI121" s="582" t="b">
        <f t="shared" si="21"/>
        <v>0</v>
      </c>
      <c r="AJ121" s="317">
        <f t="shared" si="22"/>
        <v>66.255548399999995</v>
      </c>
      <c r="AK121" s="503">
        <f t="shared" si="12"/>
        <v>0.91535047595051022</v>
      </c>
      <c r="AL121" s="319">
        <f t="shared" si="23"/>
        <v>278.56028065668761</v>
      </c>
      <c r="AM121" s="317">
        <f t="shared" si="24"/>
        <v>50.018549700000001</v>
      </c>
      <c r="AN121" s="504">
        <f t="shared" si="25"/>
        <v>0.76625250760411079</v>
      </c>
      <c r="AO121" s="321">
        <f t="shared" si="26"/>
        <v>213.83080789825695</v>
      </c>
      <c r="AP121" s="585">
        <f t="shared" si="13"/>
        <v>-115.0290849034739</v>
      </c>
      <c r="AQ121" s="321">
        <f t="shared" si="35"/>
        <v>-405</v>
      </c>
      <c r="AR121" s="505">
        <f t="shared" si="14"/>
        <v>-245.5</v>
      </c>
      <c r="AS121" s="506">
        <f t="shared" si="27"/>
        <v>492.39108855494453</v>
      </c>
      <c r="AT121" s="507">
        <f t="shared" si="36"/>
        <v>-213.83080789825695</v>
      </c>
      <c r="AU121" s="508">
        <f t="shared" si="28"/>
        <v>98.801722994783049</v>
      </c>
      <c r="AV121" s="507"/>
      <c r="AW121" s="509">
        <f t="shared" si="29"/>
        <v>-196.23870433682188</v>
      </c>
      <c r="AX121" s="509">
        <f t="shared" si="30"/>
        <v>-49.26129566317811</v>
      </c>
      <c r="AY121" s="510">
        <f t="shared" si="15"/>
        <v>-59.111682576592493</v>
      </c>
      <c r="AZ121" s="510">
        <f t="shared" si="16"/>
        <v>-202.99912670536619</v>
      </c>
      <c r="BA121" s="513">
        <f t="shared" si="31"/>
        <v>59.111682576592493</v>
      </c>
      <c r="BB121" s="513">
        <f t="shared" si="32"/>
        <v>202.99912670536619</v>
      </c>
      <c r="BC121" s="40">
        <f t="shared" si="33"/>
        <v>0.3</v>
      </c>
      <c r="BM121" s="241"/>
      <c r="BN121" s="241"/>
      <c r="BO121" s="241"/>
      <c r="BP121" s="51"/>
    </row>
    <row r="122" spans="1:130" ht="21" customHeight="1" thickBot="1" x14ac:dyDescent="0.45">
      <c r="B122" s="307">
        <v>13</v>
      </c>
      <c r="C122" s="308"/>
      <c r="D122" s="27">
        <v>0</v>
      </c>
      <c r="E122" s="309" t="s">
        <v>130</v>
      </c>
      <c r="F122" s="288"/>
      <c r="G122" s="288">
        <f t="shared" si="37"/>
        <v>0.3</v>
      </c>
      <c r="H122" s="572">
        <v>279.06049999999999</v>
      </c>
      <c r="I122" s="573">
        <v>79.962900599999998</v>
      </c>
      <c r="J122" s="537">
        <f t="shared" si="17"/>
        <v>79.962900599999998</v>
      </c>
      <c r="K122" s="537">
        <f t="shared" si="18"/>
        <v>39.981450299999999</v>
      </c>
      <c r="L122" s="537">
        <f t="shared" si="4"/>
        <v>0.64253956655634092</v>
      </c>
      <c r="M122" s="537">
        <f t="shared" si="5"/>
        <v>179.30741271299578</v>
      </c>
      <c r="N122" s="537">
        <f t="shared" si="6"/>
        <v>358.61482542599157</v>
      </c>
      <c r="O122" s="537">
        <f>+C110+D111+D112+D113+D114+D115+D116+D117+D118+D119+D120+D121+(D122/2)</f>
        <v>0</v>
      </c>
      <c r="P122" s="537">
        <f t="shared" si="7"/>
        <v>0</v>
      </c>
      <c r="Q122" s="537">
        <f t="shared" si="8"/>
        <v>0</v>
      </c>
      <c r="R122" s="537">
        <f t="shared" si="19"/>
        <v>213.83080000000001</v>
      </c>
      <c r="S122" s="537">
        <f t="shared" si="34"/>
        <v>213.83080000000001</v>
      </c>
      <c r="T122" s="539">
        <f t="shared" si="9"/>
        <v>213.83080000000001</v>
      </c>
      <c r="U122" s="458"/>
      <c r="V122" s="499">
        <f t="shared" si="10"/>
        <v>0</v>
      </c>
      <c r="W122" s="499"/>
      <c r="X122" s="499"/>
      <c r="Y122" s="499"/>
      <c r="Z122" s="499"/>
      <c r="AA122" s="499"/>
      <c r="AB122" s="540" t="str">
        <f t="shared" si="20"/>
        <v>use the locking pin</v>
      </c>
      <c r="AC122" s="580" t="b">
        <f>IF(AD122=13,AF122)</f>
        <v>0</v>
      </c>
      <c r="AD122" s="580">
        <f t="shared" si="11"/>
        <v>1</v>
      </c>
      <c r="AE122" s="580">
        <f>IF(V122=0,0,13)</f>
        <v>0</v>
      </c>
      <c r="AF122" s="499">
        <f>SUM(V122:V129)/($B$107-B121)</f>
        <v>0</v>
      </c>
      <c r="AG122" s="499"/>
      <c r="AH122" s="512">
        <f>SUM(D111:D122)+$C$110</f>
        <v>0</v>
      </c>
      <c r="AI122" s="582" t="b">
        <f t="shared" si="21"/>
        <v>0</v>
      </c>
      <c r="AJ122" s="317">
        <f t="shared" si="22"/>
        <v>66.255548399999995</v>
      </c>
      <c r="AK122" s="503">
        <f t="shared" si="12"/>
        <v>0.91535047595051022</v>
      </c>
      <c r="AL122" s="319">
        <f t="shared" si="23"/>
        <v>278.56028065668761</v>
      </c>
      <c r="AM122" s="317">
        <f t="shared" si="24"/>
        <v>50.018549700000001</v>
      </c>
      <c r="AN122" s="504">
        <f t="shared" si="25"/>
        <v>0.76625250760411079</v>
      </c>
      <c r="AO122" s="321">
        <f t="shared" si="26"/>
        <v>213.83080789825695</v>
      </c>
      <c r="AP122" s="585">
        <f t="shared" si="13"/>
        <v>-98.740001202107848</v>
      </c>
      <c r="AQ122" s="321">
        <f t="shared" si="35"/>
        <v>-445.5</v>
      </c>
      <c r="AR122" s="505">
        <f t="shared" si="14"/>
        <v>-286</v>
      </c>
      <c r="AS122" s="506">
        <f t="shared" si="27"/>
        <v>492.39108855494453</v>
      </c>
      <c r="AT122" s="507">
        <f t="shared" si="36"/>
        <v>-213.83080789825695</v>
      </c>
      <c r="AU122" s="508">
        <f t="shared" si="28"/>
        <v>115.0908066961491</v>
      </c>
      <c r="AV122" s="507"/>
      <c r="AW122" s="509">
        <f t="shared" si="29"/>
        <v>-219.15075865467119</v>
      </c>
      <c r="AX122" s="509">
        <f t="shared" si="30"/>
        <v>-66.849241345328778</v>
      </c>
      <c r="AY122" s="510">
        <f t="shared" si="15"/>
        <v>-52.93159864565564</v>
      </c>
      <c r="AZ122" s="510">
        <f t="shared" si="16"/>
        <v>-149.59032890653395</v>
      </c>
      <c r="BA122" s="513">
        <f t="shared" si="31"/>
        <v>52.93159864565564</v>
      </c>
      <c r="BB122" s="513">
        <f t="shared" si="32"/>
        <v>149.59032890653395</v>
      </c>
      <c r="BC122" s="40">
        <f t="shared" si="33"/>
        <v>0.3</v>
      </c>
      <c r="BM122" s="241"/>
      <c r="BN122" s="241"/>
      <c r="BO122" s="241"/>
      <c r="BP122" s="51"/>
      <c r="DE122" s="226"/>
    </row>
    <row r="123" spans="1:130" ht="21" customHeight="1" thickBot="1" x14ac:dyDescent="0.45">
      <c r="B123" s="307">
        <v>14</v>
      </c>
      <c r="C123" s="308"/>
      <c r="D123" s="27">
        <v>0</v>
      </c>
      <c r="E123" s="309" t="s">
        <v>130</v>
      </c>
      <c r="F123" s="288"/>
      <c r="G123" s="288">
        <f t="shared" si="37"/>
        <v>0.3</v>
      </c>
      <c r="H123" s="572">
        <v>279.06049999999999</v>
      </c>
      <c r="I123" s="573">
        <v>79.962900599999998</v>
      </c>
      <c r="J123" s="537">
        <f t="shared" si="17"/>
        <v>79.962900599999998</v>
      </c>
      <c r="K123" s="537">
        <f t="shared" si="18"/>
        <v>39.981450299999999</v>
      </c>
      <c r="L123" s="537">
        <f t="shared" si="4"/>
        <v>0.64253956655634092</v>
      </c>
      <c r="M123" s="537">
        <f t="shared" si="5"/>
        <v>179.30741271299578</v>
      </c>
      <c r="N123" s="537">
        <f t="shared" si="6"/>
        <v>358.61482542599157</v>
      </c>
      <c r="O123" s="537">
        <f>+C110+D111+D112+D113+D114+D115+D116+D117+D118+D119+D120+D121+D122+(D123/2)</f>
        <v>0</v>
      </c>
      <c r="P123" s="537">
        <f t="shared" si="7"/>
        <v>0</v>
      </c>
      <c r="Q123" s="537">
        <f t="shared" si="8"/>
        <v>0</v>
      </c>
      <c r="R123" s="537">
        <f t="shared" si="19"/>
        <v>213.83080000000001</v>
      </c>
      <c r="S123" s="537">
        <f t="shared" si="34"/>
        <v>213.83080000000001</v>
      </c>
      <c r="T123" s="539">
        <f t="shared" si="9"/>
        <v>213.83080000000001</v>
      </c>
      <c r="U123" s="458"/>
      <c r="V123" s="499">
        <f t="shared" si="10"/>
        <v>0</v>
      </c>
      <c r="W123" s="499"/>
      <c r="X123" s="499"/>
      <c r="Y123" s="499"/>
      <c r="Z123" s="499"/>
      <c r="AA123" s="499"/>
      <c r="AB123" s="540" t="str">
        <f t="shared" si="20"/>
        <v>use the locking pin</v>
      </c>
      <c r="AC123" s="580" t="b">
        <f>IF(AD123=14,AF123)</f>
        <v>0</v>
      </c>
      <c r="AD123" s="580">
        <f t="shared" si="11"/>
        <v>1</v>
      </c>
      <c r="AE123" s="580">
        <f>IF(V123=0,0,14)</f>
        <v>0</v>
      </c>
      <c r="AF123" s="499">
        <f>SUM(V123:V129)/($B$107-B122)</f>
        <v>0</v>
      </c>
      <c r="AG123" s="499"/>
      <c r="AH123" s="512">
        <f>SUM(D111:D123)+$C$110</f>
        <v>0</v>
      </c>
      <c r="AI123" s="582" t="b">
        <f t="shared" si="21"/>
        <v>0</v>
      </c>
      <c r="AJ123" s="317">
        <f t="shared" si="22"/>
        <v>66.255548399999995</v>
      </c>
      <c r="AK123" s="503">
        <f t="shared" si="12"/>
        <v>0.91535047595051022</v>
      </c>
      <c r="AL123" s="319">
        <f t="shared" si="23"/>
        <v>278.56028065668761</v>
      </c>
      <c r="AM123" s="317">
        <f t="shared" si="24"/>
        <v>50.018549700000001</v>
      </c>
      <c r="AN123" s="504">
        <f t="shared" si="25"/>
        <v>0.76625250760411079</v>
      </c>
      <c r="AO123" s="321">
        <f t="shared" si="26"/>
        <v>213.83080789825695</v>
      </c>
      <c r="AP123" s="585">
        <f t="shared" si="13"/>
        <v>-86.492007178569196</v>
      </c>
      <c r="AQ123" s="321">
        <f t="shared" si="35"/>
        <v>-486</v>
      </c>
      <c r="AR123" s="505">
        <f t="shared" si="14"/>
        <v>-326.5</v>
      </c>
      <c r="AS123" s="506">
        <f t="shared" si="27"/>
        <v>492.39108855494453</v>
      </c>
      <c r="AT123" s="507">
        <f t="shared" si="36"/>
        <v>-213.83080789825695</v>
      </c>
      <c r="AU123" s="508">
        <f t="shared" si="28"/>
        <v>127.33880071968775</v>
      </c>
      <c r="AV123" s="507"/>
      <c r="AW123" s="509">
        <f t="shared" si="29"/>
        <v>-242.06281297252056</v>
      </c>
      <c r="AX123" s="509">
        <f t="shared" si="30"/>
        <v>-84.437187027479453</v>
      </c>
      <c r="AY123" s="510">
        <f t="shared" si="15"/>
        <v>-47.921445915432102</v>
      </c>
      <c r="AZ123" s="510">
        <f t="shared" si="16"/>
        <v>-118.43123097818943</v>
      </c>
      <c r="BA123" s="513">
        <f t="shared" si="31"/>
        <v>47.921445915432102</v>
      </c>
      <c r="BB123" s="513">
        <f t="shared" si="32"/>
        <v>118.43123097818943</v>
      </c>
      <c r="BC123" s="40">
        <f t="shared" si="33"/>
        <v>0.3</v>
      </c>
      <c r="BM123" s="241"/>
      <c r="BN123" s="241"/>
      <c r="BO123" s="241"/>
      <c r="BP123" s="51"/>
      <c r="DE123" s="226"/>
    </row>
    <row r="124" spans="1:130" ht="21" customHeight="1" thickBot="1" x14ac:dyDescent="0.45">
      <c r="B124" s="307">
        <v>15</v>
      </c>
      <c r="C124" s="308"/>
      <c r="D124" s="27">
        <v>0</v>
      </c>
      <c r="E124" s="309" t="s">
        <v>130</v>
      </c>
      <c r="F124" s="288"/>
      <c r="G124" s="288">
        <f t="shared" si="37"/>
        <v>0.3</v>
      </c>
      <c r="H124" s="572">
        <v>279.06049999999999</v>
      </c>
      <c r="I124" s="573">
        <v>79.962900599999998</v>
      </c>
      <c r="J124" s="537">
        <f t="shared" si="17"/>
        <v>79.962900599999998</v>
      </c>
      <c r="K124" s="537">
        <f t="shared" si="18"/>
        <v>39.981450299999999</v>
      </c>
      <c r="L124" s="537">
        <f t="shared" si="4"/>
        <v>0.64253956655634092</v>
      </c>
      <c r="M124" s="537">
        <f t="shared" si="5"/>
        <v>179.30741271299578</v>
      </c>
      <c r="N124" s="537">
        <f t="shared" si="6"/>
        <v>358.61482542599157</v>
      </c>
      <c r="O124" s="537">
        <f>+C110+D111+D112+D113+D114+D115+D116+D117+D118+D119+D120+D121+D122+D123+(D124/2)</f>
        <v>0</v>
      </c>
      <c r="P124" s="537">
        <f t="shared" si="7"/>
        <v>0</v>
      </c>
      <c r="Q124" s="537">
        <f t="shared" si="8"/>
        <v>0</v>
      </c>
      <c r="R124" s="537">
        <f t="shared" si="19"/>
        <v>213.83080000000001</v>
      </c>
      <c r="S124" s="537">
        <f t="shared" si="34"/>
        <v>213.83080000000001</v>
      </c>
      <c r="T124" s="539">
        <f t="shared" si="9"/>
        <v>213.83080000000001</v>
      </c>
      <c r="U124" s="458"/>
      <c r="V124" s="499">
        <f t="shared" si="10"/>
        <v>0</v>
      </c>
      <c r="W124" s="499"/>
      <c r="X124" s="499"/>
      <c r="Y124" s="499"/>
      <c r="Z124" s="499"/>
      <c r="AA124" s="499"/>
      <c r="AB124" s="540" t="str">
        <f t="shared" si="20"/>
        <v>use the locking pin</v>
      </c>
      <c r="AC124" s="580" t="b">
        <f>IF(AD124=15,AF124)</f>
        <v>0</v>
      </c>
      <c r="AD124" s="580">
        <f t="shared" si="11"/>
        <v>1</v>
      </c>
      <c r="AE124" s="580">
        <f>IF(V124=0,0,15)</f>
        <v>0</v>
      </c>
      <c r="AF124" s="499">
        <f>SUM(V124:V129)/($B$107-B123)</f>
        <v>0</v>
      </c>
      <c r="AG124" s="499"/>
      <c r="AH124" s="512">
        <f>SUM(D111:D124)+$C$110</f>
        <v>0</v>
      </c>
      <c r="AI124" s="582" t="b">
        <f t="shared" si="21"/>
        <v>0</v>
      </c>
      <c r="AJ124" s="317">
        <f t="shared" si="22"/>
        <v>66.255548399999995</v>
      </c>
      <c r="AK124" s="503">
        <f t="shared" si="12"/>
        <v>0.91535047595051022</v>
      </c>
      <c r="AL124" s="319">
        <f t="shared" si="23"/>
        <v>278.56028065668761</v>
      </c>
      <c r="AM124" s="317">
        <f t="shared" si="24"/>
        <v>50.018549700000001</v>
      </c>
      <c r="AN124" s="504">
        <f t="shared" si="25"/>
        <v>0.76625250760411079</v>
      </c>
      <c r="AO124" s="321">
        <f t="shared" si="26"/>
        <v>213.83080789825695</v>
      </c>
      <c r="AP124" s="585">
        <f t="shared" si="13"/>
        <v>-76.947248893195763</v>
      </c>
      <c r="AQ124" s="321">
        <f t="shared" si="35"/>
        <v>-526.5</v>
      </c>
      <c r="AR124" s="505">
        <f t="shared" si="14"/>
        <v>-367</v>
      </c>
      <c r="AS124" s="506">
        <f t="shared" si="27"/>
        <v>492.39108855494453</v>
      </c>
      <c r="AT124" s="507">
        <f t="shared" si="36"/>
        <v>-213.83080789825695</v>
      </c>
      <c r="AU124" s="508">
        <f t="shared" si="28"/>
        <v>136.88355900506119</v>
      </c>
      <c r="AV124" s="507"/>
      <c r="AW124" s="509">
        <f t="shared" si="29"/>
        <v>-264.97486729036984</v>
      </c>
      <c r="AX124" s="509">
        <f t="shared" si="30"/>
        <v>-102.02513270963013</v>
      </c>
      <c r="AY124" s="510">
        <f t="shared" si="15"/>
        <v>-43.777736804329692</v>
      </c>
      <c r="AZ124" s="510">
        <f t="shared" si="16"/>
        <v>-98.015064861132032</v>
      </c>
      <c r="BA124" s="513">
        <f t="shared" si="31"/>
        <v>43.777736804329692</v>
      </c>
      <c r="BB124" s="513">
        <f t="shared" si="32"/>
        <v>98.015064861132032</v>
      </c>
      <c r="BC124" s="40">
        <f t="shared" si="33"/>
        <v>0.3</v>
      </c>
      <c r="BM124" s="241"/>
      <c r="BN124" s="241"/>
      <c r="BO124" s="241"/>
      <c r="BP124" s="51"/>
      <c r="DE124" s="226"/>
    </row>
    <row r="125" spans="1:130" ht="21" customHeight="1" thickBot="1" x14ac:dyDescent="0.45">
      <c r="B125" s="307">
        <v>16</v>
      </c>
      <c r="C125" s="308"/>
      <c r="D125" s="27">
        <v>0</v>
      </c>
      <c r="E125" s="309" t="s">
        <v>130</v>
      </c>
      <c r="F125" s="288"/>
      <c r="G125" s="288">
        <f t="shared" si="37"/>
        <v>0.3</v>
      </c>
      <c r="H125" s="572">
        <v>279.06049999999999</v>
      </c>
      <c r="I125" s="573">
        <v>79.962900599999998</v>
      </c>
      <c r="J125" s="537">
        <f t="shared" si="17"/>
        <v>79.962900599999998</v>
      </c>
      <c r="K125" s="537">
        <f t="shared" si="18"/>
        <v>39.981450299999999</v>
      </c>
      <c r="L125" s="537">
        <f t="shared" si="4"/>
        <v>0.64253956655634092</v>
      </c>
      <c r="M125" s="537">
        <f t="shared" si="5"/>
        <v>179.30741271299578</v>
      </c>
      <c r="N125" s="537">
        <f t="shared" si="6"/>
        <v>358.61482542599157</v>
      </c>
      <c r="O125" s="537">
        <f>+C110+D111+D112+D113+D114+D115+D116+D117+D118+D119+D120+D121+D122+D123+D124+(D125/2)</f>
        <v>0</v>
      </c>
      <c r="P125" s="537">
        <f t="shared" si="7"/>
        <v>0</v>
      </c>
      <c r="Q125" s="537">
        <f t="shared" si="8"/>
        <v>0</v>
      </c>
      <c r="R125" s="537">
        <f t="shared" si="19"/>
        <v>213.83080000000001</v>
      </c>
      <c r="S125" s="537">
        <f t="shared" si="34"/>
        <v>213.83080000000001</v>
      </c>
      <c r="T125" s="539">
        <f t="shared" si="9"/>
        <v>213.83080000000001</v>
      </c>
      <c r="U125" s="458"/>
      <c r="V125" s="499">
        <f t="shared" si="10"/>
        <v>0</v>
      </c>
      <c r="W125" s="499"/>
      <c r="X125" s="499"/>
      <c r="Y125" s="499"/>
      <c r="Z125" s="499"/>
      <c r="AA125" s="499"/>
      <c r="AB125" s="540" t="str">
        <f t="shared" si="20"/>
        <v>use the locking pin</v>
      </c>
      <c r="AC125" s="580" t="b">
        <f>IF(AD125=16,AF125)</f>
        <v>0</v>
      </c>
      <c r="AD125" s="580">
        <f t="shared" si="11"/>
        <v>1</v>
      </c>
      <c r="AE125" s="580">
        <f>IF(V125=0,0,16)</f>
        <v>0</v>
      </c>
      <c r="AF125" s="499">
        <f>SUM(V125:V129)/($B$107-B124)</f>
        <v>0</v>
      </c>
      <c r="AG125" s="499"/>
      <c r="AH125" s="512">
        <f>SUM(D111:D125)+$C$110</f>
        <v>0</v>
      </c>
      <c r="AI125" s="582" t="b">
        <f t="shared" si="21"/>
        <v>0</v>
      </c>
      <c r="AJ125" s="317">
        <f t="shared" si="22"/>
        <v>66.255548399999995</v>
      </c>
      <c r="AK125" s="503">
        <f t="shared" si="12"/>
        <v>0.91535047595051022</v>
      </c>
      <c r="AL125" s="319">
        <f t="shared" si="23"/>
        <v>278.56028065668761</v>
      </c>
      <c r="AM125" s="317">
        <f t="shared" si="24"/>
        <v>50.018549700000001</v>
      </c>
      <c r="AN125" s="504">
        <f t="shared" si="25"/>
        <v>0.76625250760411079</v>
      </c>
      <c r="AO125" s="321">
        <f t="shared" si="26"/>
        <v>213.83080789825695</v>
      </c>
      <c r="AP125" s="585">
        <f t="shared" si="13"/>
        <v>-69.299730905037649</v>
      </c>
      <c r="AQ125" s="321">
        <f t="shared" si="35"/>
        <v>-567</v>
      </c>
      <c r="AR125" s="505">
        <f t="shared" si="14"/>
        <v>-407.5</v>
      </c>
      <c r="AS125" s="506">
        <f t="shared" si="27"/>
        <v>492.39108855494453</v>
      </c>
      <c r="AT125" s="507">
        <f t="shared" si="36"/>
        <v>-213.83080789825695</v>
      </c>
      <c r="AU125" s="508">
        <f t="shared" si="28"/>
        <v>144.5310769932193</v>
      </c>
      <c r="AV125" s="507"/>
      <c r="AW125" s="509">
        <f t="shared" si="29"/>
        <v>-287.88692160821915</v>
      </c>
      <c r="AX125" s="509">
        <f t="shared" si="30"/>
        <v>-119.6130783917808</v>
      </c>
      <c r="AY125" s="510">
        <f t="shared" si="15"/>
        <v>-40.293598386474329</v>
      </c>
      <c r="AZ125" s="510">
        <f t="shared" si="16"/>
        <v>-83.60289806475835</v>
      </c>
      <c r="BA125" s="513">
        <f t="shared" si="31"/>
        <v>40.293598386474329</v>
      </c>
      <c r="BB125" s="513">
        <f t="shared" si="32"/>
        <v>83.60289806475835</v>
      </c>
      <c r="BC125" s="40">
        <f t="shared" si="33"/>
        <v>0.3</v>
      </c>
      <c r="BM125" s="241"/>
      <c r="BN125" s="241"/>
      <c r="BO125" s="241"/>
      <c r="BP125" s="51"/>
      <c r="DE125" s="226"/>
    </row>
    <row r="126" spans="1:130" ht="21" customHeight="1" thickBot="1" x14ac:dyDescent="0.45">
      <c r="B126" s="307">
        <v>17</v>
      </c>
      <c r="C126" s="308"/>
      <c r="D126" s="27">
        <v>0</v>
      </c>
      <c r="E126" s="309" t="s">
        <v>130</v>
      </c>
      <c r="F126" s="288"/>
      <c r="G126" s="288">
        <f t="shared" si="37"/>
        <v>0.3</v>
      </c>
      <c r="H126" s="572">
        <v>279.06049999999999</v>
      </c>
      <c r="I126" s="573">
        <v>79.962900599999998</v>
      </c>
      <c r="J126" s="537">
        <f t="shared" si="17"/>
        <v>79.962900599999998</v>
      </c>
      <c r="K126" s="537">
        <f t="shared" si="18"/>
        <v>39.981450299999999</v>
      </c>
      <c r="L126" s="537">
        <f t="shared" si="4"/>
        <v>0.64253956655634092</v>
      </c>
      <c r="M126" s="537">
        <f t="shared" si="5"/>
        <v>179.30741271299578</v>
      </c>
      <c r="N126" s="537">
        <f t="shared" si="6"/>
        <v>358.61482542599157</v>
      </c>
      <c r="O126" s="537">
        <f>+C110+D111+D112+D113+D114+D115+D116+D117+D118+D119+D120+D121+D122+D123+D124+D125+(D126/2)</f>
        <v>0</v>
      </c>
      <c r="P126" s="537">
        <f t="shared" si="7"/>
        <v>0</v>
      </c>
      <c r="Q126" s="537">
        <f t="shared" si="8"/>
        <v>0</v>
      </c>
      <c r="R126" s="537">
        <f t="shared" si="19"/>
        <v>213.83080000000001</v>
      </c>
      <c r="S126" s="537">
        <f t="shared" si="34"/>
        <v>213.83080000000001</v>
      </c>
      <c r="T126" s="539">
        <f t="shared" si="9"/>
        <v>213.83080000000001</v>
      </c>
      <c r="U126" s="458"/>
      <c r="V126" s="499">
        <f t="shared" si="10"/>
        <v>0</v>
      </c>
      <c r="W126" s="499"/>
      <c r="X126" s="499"/>
      <c r="Y126" s="499"/>
      <c r="Z126" s="499"/>
      <c r="AA126" s="499"/>
      <c r="AB126" s="540" t="str">
        <f t="shared" si="20"/>
        <v>use the locking pin</v>
      </c>
      <c r="AC126" s="580" t="b">
        <f>IF(AD126=17,AF126)</f>
        <v>0</v>
      </c>
      <c r="AD126" s="580">
        <f t="shared" si="11"/>
        <v>1</v>
      </c>
      <c r="AE126" s="580">
        <f>IF(V126=0,0,17)</f>
        <v>0</v>
      </c>
      <c r="AF126" s="499">
        <f>SUM(V126:V129)/($B$107-B125)</f>
        <v>0</v>
      </c>
      <c r="AG126" s="499"/>
      <c r="AH126" s="512">
        <f>SUM(D111:D126)+$C$110</f>
        <v>0</v>
      </c>
      <c r="AI126" s="582" t="b">
        <f t="shared" si="21"/>
        <v>0</v>
      </c>
      <c r="AJ126" s="317">
        <f t="shared" si="22"/>
        <v>66.255548399999995</v>
      </c>
      <c r="AK126" s="503">
        <f t="shared" si="12"/>
        <v>0.91535047595051022</v>
      </c>
      <c r="AL126" s="319">
        <f t="shared" si="23"/>
        <v>278.56028065668761</v>
      </c>
      <c r="AM126" s="317">
        <f t="shared" si="24"/>
        <v>50.018549700000001</v>
      </c>
      <c r="AN126" s="504">
        <f t="shared" si="25"/>
        <v>0.76625250760411079</v>
      </c>
      <c r="AO126" s="321">
        <f t="shared" si="26"/>
        <v>213.83080789825695</v>
      </c>
      <c r="AP126" s="585">
        <f t="shared" si="13"/>
        <v>-63.034911481702771</v>
      </c>
      <c r="AQ126" s="321">
        <f t="shared" si="35"/>
        <v>-607.5</v>
      </c>
      <c r="AR126" s="505">
        <f t="shared" si="14"/>
        <v>-448</v>
      </c>
      <c r="AS126" s="506">
        <f t="shared" si="27"/>
        <v>492.39108855494453</v>
      </c>
      <c r="AT126" s="507">
        <f t="shared" si="36"/>
        <v>-213.83080789825695</v>
      </c>
      <c r="AU126" s="508">
        <f t="shared" si="28"/>
        <v>150.79589641655417</v>
      </c>
      <c r="AV126" s="507"/>
      <c r="AW126" s="509">
        <f t="shared" si="29"/>
        <v>-310.79897592606852</v>
      </c>
      <c r="AX126" s="509">
        <f t="shared" si="30"/>
        <v>-137.20102407393148</v>
      </c>
      <c r="AY126" s="510">
        <f t="shared" si="15"/>
        <v>-37.323160301401238</v>
      </c>
      <c r="AZ126" s="510">
        <f t="shared" si="16"/>
        <v>-72.885753349854355</v>
      </c>
      <c r="BA126" s="513">
        <f t="shared" si="31"/>
        <v>37.323160301401238</v>
      </c>
      <c r="BB126" s="513">
        <f t="shared" si="32"/>
        <v>72.885753349854355</v>
      </c>
      <c r="BC126" s="40">
        <f t="shared" si="33"/>
        <v>0.3</v>
      </c>
      <c r="BD126" s="150"/>
      <c r="BM126" s="241"/>
      <c r="BN126" s="241"/>
      <c r="BO126" s="241"/>
      <c r="DE126" s="51"/>
      <c r="DF126" s="226"/>
      <c r="DG126" s="226"/>
      <c r="DH126" s="226"/>
      <c r="DI126" s="226"/>
      <c r="DJ126" s="226"/>
      <c r="DK126" s="226"/>
      <c r="DL126" s="227"/>
      <c r="DM126" s="227"/>
      <c r="DN126" s="227"/>
      <c r="DO126" s="227"/>
      <c r="DP126" s="227"/>
      <c r="DQ126" s="227"/>
      <c r="DR126" s="227"/>
      <c r="DS126" s="227"/>
      <c r="DT126" s="227"/>
      <c r="DU126" s="227"/>
      <c r="DV126" s="227"/>
      <c r="DW126" s="227"/>
      <c r="DX126" s="227"/>
      <c r="DY126" s="227"/>
      <c r="DZ126" s="225"/>
    </row>
    <row r="127" spans="1:130" ht="21" customHeight="1" thickBot="1" x14ac:dyDescent="0.45">
      <c r="B127" s="307">
        <v>18</v>
      </c>
      <c r="C127" s="308"/>
      <c r="D127" s="27">
        <v>0</v>
      </c>
      <c r="E127" s="309" t="s">
        <v>130</v>
      </c>
      <c r="F127" s="288"/>
      <c r="G127" s="288">
        <f t="shared" si="37"/>
        <v>0.3</v>
      </c>
      <c r="H127" s="572">
        <v>279.06049999999999</v>
      </c>
      <c r="I127" s="573">
        <v>79.962900599999998</v>
      </c>
      <c r="J127" s="537">
        <f t="shared" si="17"/>
        <v>79.962900599999998</v>
      </c>
      <c r="K127" s="537">
        <f t="shared" si="18"/>
        <v>39.981450299999999</v>
      </c>
      <c r="L127" s="537">
        <f t="shared" si="4"/>
        <v>0.64253956655634092</v>
      </c>
      <c r="M127" s="537">
        <f t="shared" si="5"/>
        <v>179.30741271299578</v>
      </c>
      <c r="N127" s="537">
        <f t="shared" si="6"/>
        <v>358.61482542599157</v>
      </c>
      <c r="O127" s="537">
        <f>+C110+D111+D112+D113+D114+D115+D116+D117+D118+D119+D120+D121+D122+D123+D124+D125+D126+(D127/2)</f>
        <v>0</v>
      </c>
      <c r="P127" s="537">
        <f t="shared" si="7"/>
        <v>0</v>
      </c>
      <c r="Q127" s="537">
        <f t="shared" si="8"/>
        <v>0</v>
      </c>
      <c r="R127" s="537">
        <f t="shared" si="19"/>
        <v>213.83080000000001</v>
      </c>
      <c r="S127" s="537">
        <f t="shared" si="34"/>
        <v>213.83080000000001</v>
      </c>
      <c r="T127" s="539">
        <f t="shared" si="9"/>
        <v>213.83080000000001</v>
      </c>
      <c r="U127" s="458"/>
      <c r="V127" s="499">
        <f t="shared" si="10"/>
        <v>0</v>
      </c>
      <c r="W127" s="499"/>
      <c r="X127" s="499"/>
      <c r="Y127" s="499"/>
      <c r="Z127" s="499"/>
      <c r="AA127" s="499"/>
      <c r="AB127" s="540" t="str">
        <f t="shared" si="20"/>
        <v>use the locking pin</v>
      </c>
      <c r="AC127" s="580" t="b">
        <f>IF(AD127=18,AF127)</f>
        <v>0</v>
      </c>
      <c r="AD127" s="580">
        <f t="shared" si="11"/>
        <v>1</v>
      </c>
      <c r="AE127" s="580">
        <f>IF(V127=0,0,18)</f>
        <v>0</v>
      </c>
      <c r="AF127" s="499">
        <f>SUM(V127:V129)/($B$107-B126)</f>
        <v>0</v>
      </c>
      <c r="AG127" s="499"/>
      <c r="AH127" s="512">
        <f>SUM(D111:D127)+$C$110</f>
        <v>0</v>
      </c>
      <c r="AI127" s="582" t="b">
        <f t="shared" si="21"/>
        <v>0</v>
      </c>
      <c r="AJ127" s="317">
        <f t="shared" si="22"/>
        <v>66.255548399999995</v>
      </c>
      <c r="AK127" s="503">
        <f t="shared" si="12"/>
        <v>0.91535047595051022</v>
      </c>
      <c r="AL127" s="319">
        <f t="shared" si="23"/>
        <v>278.56028065668761</v>
      </c>
      <c r="AM127" s="317">
        <f t="shared" si="24"/>
        <v>50.018549700000001</v>
      </c>
      <c r="AN127" s="504">
        <f t="shared" si="25"/>
        <v>0.76625250760411079</v>
      </c>
      <c r="AO127" s="321">
        <f t="shared" si="26"/>
        <v>213.83080789825695</v>
      </c>
      <c r="AP127" s="585">
        <f t="shared" si="13"/>
        <v>-57.808885043608683</v>
      </c>
      <c r="AQ127" s="321">
        <f t="shared" si="35"/>
        <v>-648</v>
      </c>
      <c r="AR127" s="505">
        <f t="shared" si="14"/>
        <v>-488.5</v>
      </c>
      <c r="AS127" s="506">
        <f t="shared" si="27"/>
        <v>492.39108855494453</v>
      </c>
      <c r="AT127" s="507">
        <f t="shared" si="36"/>
        <v>-213.83080789825695</v>
      </c>
      <c r="AU127" s="508">
        <f t="shared" si="28"/>
        <v>156.02192285464827</v>
      </c>
      <c r="AV127" s="507"/>
      <c r="AW127" s="509">
        <f t="shared" si="29"/>
        <v>-333.71103024391783</v>
      </c>
      <c r="AX127" s="509">
        <f t="shared" si="30"/>
        <v>-154.78896975608217</v>
      </c>
      <c r="AY127" s="510">
        <f t="shared" si="15"/>
        <v>-34.760613071498618</v>
      </c>
      <c r="AZ127" s="510">
        <f t="shared" si="16"/>
        <v>-64.604086555767438</v>
      </c>
      <c r="BA127" s="513">
        <f t="shared" si="31"/>
        <v>34.760613071498618</v>
      </c>
      <c r="BB127" s="513">
        <f t="shared" si="32"/>
        <v>64.604086555767438</v>
      </c>
      <c r="BC127" s="40">
        <f t="shared" si="33"/>
        <v>0.3</v>
      </c>
      <c r="BD127" s="590"/>
      <c r="BM127" s="241"/>
      <c r="BN127" s="241"/>
      <c r="BO127" s="241"/>
      <c r="DE127" s="51"/>
      <c r="DF127" s="226"/>
      <c r="DG127" s="226"/>
      <c r="DH127" s="226"/>
      <c r="DI127" s="226"/>
      <c r="DJ127" s="226"/>
      <c r="DK127" s="226"/>
      <c r="DL127" s="227"/>
      <c r="DM127" s="227"/>
      <c r="DN127" s="227"/>
      <c r="DO127" s="227"/>
      <c r="DP127" s="227"/>
      <c r="DQ127" s="227"/>
      <c r="DR127" s="227"/>
      <c r="DS127" s="227"/>
      <c r="DT127" s="227"/>
      <c r="DU127" s="227"/>
      <c r="DV127" s="227"/>
      <c r="DW127" s="227"/>
      <c r="DX127" s="227"/>
      <c r="DY127" s="227"/>
      <c r="DZ127" s="225"/>
    </row>
    <row r="128" spans="1:130" ht="21" customHeight="1" thickBot="1" x14ac:dyDescent="0.45">
      <c r="B128" s="307">
        <v>19</v>
      </c>
      <c r="C128" s="591"/>
      <c r="D128" s="31">
        <v>0</v>
      </c>
      <c r="E128" s="309" t="s">
        <v>130</v>
      </c>
      <c r="F128" s="592"/>
      <c r="G128" s="592">
        <f t="shared" si="37"/>
        <v>0.3</v>
      </c>
      <c r="H128" s="572">
        <v>279.06049999999999</v>
      </c>
      <c r="I128" s="573">
        <v>79.962900599999998</v>
      </c>
      <c r="J128" s="593">
        <f t="shared" si="17"/>
        <v>79.962900599999998</v>
      </c>
      <c r="K128" s="593">
        <f t="shared" si="18"/>
        <v>39.981450299999999</v>
      </c>
      <c r="L128" s="593">
        <f t="shared" si="4"/>
        <v>0.64253956655634092</v>
      </c>
      <c r="M128" s="593">
        <f t="shared" si="5"/>
        <v>179.30741271299578</v>
      </c>
      <c r="N128" s="593">
        <f t="shared" si="6"/>
        <v>358.61482542599157</v>
      </c>
      <c r="O128" s="593">
        <f>+C110+D111+D112+D113+D114+D115+D116+D117+D118+D119+D120+D121+D122+D123+D124+D125+D126+D127+(D128/2)</f>
        <v>0</v>
      </c>
      <c r="P128" s="593">
        <f t="shared" si="7"/>
        <v>0</v>
      </c>
      <c r="Q128" s="593">
        <f t="shared" si="8"/>
        <v>0</v>
      </c>
      <c r="R128" s="593">
        <f t="shared" si="19"/>
        <v>213.83080000000001</v>
      </c>
      <c r="S128" s="593">
        <f t="shared" si="34"/>
        <v>213.83080000000001</v>
      </c>
      <c r="T128" s="594">
        <f t="shared" si="9"/>
        <v>213.83080000000001</v>
      </c>
      <c r="U128" s="595"/>
      <c r="V128" s="596">
        <f t="shared" si="10"/>
        <v>0</v>
      </c>
      <c r="W128" s="596"/>
      <c r="X128" s="596"/>
      <c r="Y128" s="596"/>
      <c r="Z128" s="596"/>
      <c r="AA128" s="596"/>
      <c r="AB128" s="597" t="str">
        <f t="shared" si="20"/>
        <v>use the locking pin</v>
      </c>
      <c r="AC128" s="598" t="b">
        <f>IF(AD128=19,AF128)</f>
        <v>0</v>
      </c>
      <c r="AD128" s="598">
        <f t="shared" si="11"/>
        <v>1</v>
      </c>
      <c r="AE128" s="598">
        <f>IF(V128=0,0,19)</f>
        <v>0</v>
      </c>
      <c r="AF128" s="596">
        <f>SUM(V128:V129)/($B$107-B127)</f>
        <v>0</v>
      </c>
      <c r="AG128" s="596"/>
      <c r="AH128" s="599">
        <f>SUM(D110:D128)+$C$110</f>
        <v>0</v>
      </c>
      <c r="AI128" s="600" t="b">
        <f t="shared" si="21"/>
        <v>0</v>
      </c>
      <c r="AJ128" s="317">
        <f t="shared" si="22"/>
        <v>66.255548399999995</v>
      </c>
      <c r="AK128" s="601">
        <f t="shared" si="12"/>
        <v>0.91535047595051022</v>
      </c>
      <c r="AL128" s="319">
        <f t="shared" si="23"/>
        <v>278.56028065668761</v>
      </c>
      <c r="AM128" s="317">
        <f t="shared" si="24"/>
        <v>50.018549700000001</v>
      </c>
      <c r="AN128" s="602">
        <f t="shared" si="25"/>
        <v>0.76625250760411079</v>
      </c>
      <c r="AO128" s="321">
        <f t="shared" si="26"/>
        <v>213.83080789825695</v>
      </c>
      <c r="AP128" s="603">
        <f t="shared" si="13"/>
        <v>-53.383063031763406</v>
      </c>
      <c r="AQ128" s="321">
        <f t="shared" si="35"/>
        <v>-688.5</v>
      </c>
      <c r="AR128" s="604">
        <f t="shared" si="14"/>
        <v>-529</v>
      </c>
      <c r="AS128" s="605">
        <f t="shared" si="27"/>
        <v>492.39108855494453</v>
      </c>
      <c r="AT128" s="596">
        <f t="shared" si="36"/>
        <v>-213.83080789825695</v>
      </c>
      <c r="AU128" s="606">
        <f t="shared" si="28"/>
        <v>160.44774486649354</v>
      </c>
      <c r="AV128" s="596"/>
      <c r="AW128" s="607">
        <f t="shared" si="29"/>
        <v>-356.6230845617672</v>
      </c>
      <c r="AX128" s="607">
        <f t="shared" si="30"/>
        <v>-172.37691543823283</v>
      </c>
      <c r="AY128" s="608">
        <f t="shared" si="15"/>
        <v>-32.527339093190072</v>
      </c>
      <c r="AZ128" s="608">
        <f t="shared" si="16"/>
        <v>-58.012408300595574</v>
      </c>
      <c r="BA128" s="609">
        <f t="shared" si="31"/>
        <v>32.527339093190072</v>
      </c>
      <c r="BB128" s="609">
        <f t="shared" si="32"/>
        <v>58.012408300595574</v>
      </c>
      <c r="BC128" s="40">
        <f t="shared" si="33"/>
        <v>0.3</v>
      </c>
      <c r="BD128" s="160"/>
      <c r="BM128" s="241"/>
      <c r="BN128" s="241"/>
      <c r="BO128" s="241"/>
      <c r="DE128" s="51"/>
      <c r="DF128" s="226"/>
      <c r="DG128" s="226"/>
      <c r="DH128" s="226"/>
      <c r="DI128" s="226"/>
      <c r="DJ128" s="226"/>
      <c r="DK128" s="226"/>
      <c r="DL128" s="227"/>
      <c r="DM128" s="227"/>
      <c r="DN128" s="227"/>
      <c r="DO128" s="227"/>
      <c r="DP128" s="227"/>
      <c r="DQ128" s="227"/>
      <c r="DR128" s="227"/>
      <c r="DS128" s="227"/>
      <c r="DT128" s="227"/>
      <c r="DU128" s="227"/>
      <c r="DV128" s="227"/>
      <c r="DW128" s="227"/>
      <c r="DX128" s="227"/>
      <c r="DY128" s="227"/>
      <c r="DZ128" s="225"/>
    </row>
    <row r="129" spans="2:142" ht="21" customHeight="1" thickBot="1" x14ac:dyDescent="0.45">
      <c r="B129" s="307">
        <v>20</v>
      </c>
      <c r="C129" s="308"/>
      <c r="D129" s="27">
        <v>0</v>
      </c>
      <c r="E129" s="309" t="s">
        <v>130</v>
      </c>
      <c r="F129" s="288"/>
      <c r="G129" s="288">
        <f t="shared" si="37"/>
        <v>0.3</v>
      </c>
      <c r="H129" s="572">
        <v>279.06049999999999</v>
      </c>
      <c r="I129" s="573">
        <v>79.962900599999998</v>
      </c>
      <c r="J129" s="537">
        <f t="shared" si="17"/>
        <v>79.962900599999998</v>
      </c>
      <c r="K129" s="537">
        <f t="shared" si="18"/>
        <v>39.981450299999999</v>
      </c>
      <c r="L129" s="537">
        <f t="shared" si="4"/>
        <v>0.64253956655634092</v>
      </c>
      <c r="M129" s="537">
        <f t="shared" si="5"/>
        <v>179.30741271299578</v>
      </c>
      <c r="N129" s="537">
        <f t="shared" si="6"/>
        <v>358.61482542599157</v>
      </c>
      <c r="O129" s="537">
        <f>+C110+D111+D112+D113+D114+D115+D116+D117+D118+D119+D120+D121+D122+D123+D124+D125+D126+D127+D128+(D129/2)</f>
        <v>0</v>
      </c>
      <c r="P129" s="537">
        <f t="shared" si="7"/>
        <v>0</v>
      </c>
      <c r="Q129" s="537">
        <f t="shared" si="8"/>
        <v>0</v>
      </c>
      <c r="R129" s="537">
        <f t="shared" si="19"/>
        <v>213.83080000000001</v>
      </c>
      <c r="S129" s="537">
        <f t="shared" si="34"/>
        <v>213.83080000000001</v>
      </c>
      <c r="T129" s="539">
        <f t="shared" si="9"/>
        <v>213.83080000000001</v>
      </c>
      <c r="U129" s="458"/>
      <c r="V129" s="499">
        <f t="shared" si="10"/>
        <v>0</v>
      </c>
      <c r="W129" s="499"/>
      <c r="X129" s="499"/>
      <c r="Y129" s="499"/>
      <c r="Z129" s="499"/>
      <c r="AA129" s="499"/>
      <c r="AB129" s="540" t="str">
        <f t="shared" si="20"/>
        <v>use the locking pin</v>
      </c>
      <c r="AC129" s="580" t="b">
        <f>IF(AD129=20,AF129)</f>
        <v>0</v>
      </c>
      <c r="AD129" s="580">
        <f t="shared" si="11"/>
        <v>1</v>
      </c>
      <c r="AE129" s="580">
        <f>IF(V129=0,0,20)</f>
        <v>0</v>
      </c>
      <c r="AF129" s="499">
        <f>SUM(V129:V129)/($B$107-B128)</f>
        <v>0</v>
      </c>
      <c r="AG129" s="499"/>
      <c r="AH129" s="512">
        <f>SUM(D111:D129)+$C$110</f>
        <v>0</v>
      </c>
      <c r="AI129" s="582" t="b">
        <f t="shared" si="21"/>
        <v>0</v>
      </c>
      <c r="AJ129" s="317">
        <f t="shared" si="22"/>
        <v>66.255548399999995</v>
      </c>
      <c r="AK129" s="503">
        <f t="shared" si="12"/>
        <v>0.91535047595051022</v>
      </c>
      <c r="AL129" s="319">
        <f t="shared" si="23"/>
        <v>278.56028065668761</v>
      </c>
      <c r="AM129" s="317">
        <f t="shared" si="24"/>
        <v>50.018549700000001</v>
      </c>
      <c r="AN129" s="504">
        <f t="shared" si="25"/>
        <v>0.76625250760411079</v>
      </c>
      <c r="AO129" s="321">
        <f t="shared" si="26"/>
        <v>213.83080789825695</v>
      </c>
      <c r="AP129" s="585">
        <f t="shared" si="13"/>
        <v>-49.586725801234138</v>
      </c>
      <c r="AQ129" s="321">
        <f t="shared" si="35"/>
        <v>-729</v>
      </c>
      <c r="AR129" s="505">
        <f t="shared" si="14"/>
        <v>-569.5</v>
      </c>
      <c r="AS129" s="506">
        <f t="shared" si="27"/>
        <v>492.39108855494453</v>
      </c>
      <c r="AT129" s="507">
        <f t="shared" si="36"/>
        <v>-213.83080789825695</v>
      </c>
      <c r="AU129" s="508">
        <f t="shared" si="28"/>
        <v>164.24408209702281</v>
      </c>
      <c r="AV129" s="507"/>
      <c r="AW129" s="509">
        <f t="shared" si="29"/>
        <v>-379.53513887961651</v>
      </c>
      <c r="AX129" s="509">
        <f t="shared" si="30"/>
        <v>-189.96486112038349</v>
      </c>
      <c r="AY129" s="510">
        <f t="shared" si="15"/>
        <v>-30.563704942427915</v>
      </c>
      <c r="AZ129" s="510">
        <f t="shared" si="16"/>
        <v>-52.641314509544237</v>
      </c>
      <c r="BA129" s="513">
        <f t="shared" si="31"/>
        <v>30.563704942427915</v>
      </c>
      <c r="BB129" s="513">
        <f t="shared" si="32"/>
        <v>52.641314509544237</v>
      </c>
      <c r="BC129" s="40">
        <f t="shared" si="33"/>
        <v>0.3</v>
      </c>
      <c r="BD129" s="160"/>
      <c r="BM129" s="241"/>
      <c r="BN129" s="241"/>
      <c r="BO129" s="241"/>
      <c r="DE129" s="51"/>
      <c r="DF129" s="226"/>
      <c r="DG129" s="226"/>
      <c r="DH129" s="226"/>
      <c r="DI129" s="226"/>
      <c r="DJ129" s="226"/>
      <c r="DK129" s="226"/>
      <c r="DL129" s="227"/>
      <c r="DM129" s="227"/>
      <c r="DN129" s="227"/>
      <c r="DO129" s="227"/>
      <c r="DP129" s="227"/>
      <c r="DQ129" s="227"/>
      <c r="DR129" s="227"/>
      <c r="DS129" s="227"/>
      <c r="DT129" s="227"/>
      <c r="DU129" s="227"/>
      <c r="DV129" s="227"/>
      <c r="DW129" s="227"/>
      <c r="DX129" s="227"/>
      <c r="DY129" s="227"/>
      <c r="DZ129" s="225"/>
    </row>
    <row r="130" spans="2:142" s="97" customFormat="1" ht="21" customHeight="1" thickBot="1" x14ac:dyDescent="0.45">
      <c r="B130" s="475"/>
      <c r="C130" s="475"/>
      <c r="D130" s="610"/>
      <c r="E130" s="610"/>
      <c r="F130" s="610"/>
      <c r="G130" s="610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11"/>
      <c r="W130" s="611"/>
      <c r="X130" s="611"/>
      <c r="Y130" s="611"/>
      <c r="Z130" s="611"/>
      <c r="AA130" s="611"/>
      <c r="AB130" s="612"/>
      <c r="AC130" s="612"/>
      <c r="AD130" s="612"/>
      <c r="AE130" s="612"/>
      <c r="AF130" s="611"/>
      <c r="AG130" s="611"/>
      <c r="AH130" s="611"/>
      <c r="AI130" s="611"/>
      <c r="AJ130" s="610"/>
      <c r="AK130" s="613"/>
      <c r="AL130" s="614"/>
      <c r="AM130" s="610"/>
      <c r="AN130" s="613"/>
      <c r="AO130" s="614"/>
      <c r="AP130" s="615"/>
      <c r="AQ130" s="614"/>
      <c r="AR130" s="615"/>
      <c r="AS130" s="615"/>
      <c r="AT130" s="615"/>
      <c r="AU130" s="615"/>
      <c r="AV130" s="615"/>
      <c r="AW130" s="615"/>
      <c r="AX130" s="615"/>
      <c r="AY130" s="616"/>
      <c r="AZ130" s="616"/>
      <c r="BA130" s="616"/>
      <c r="BB130" s="616"/>
      <c r="BD130" s="617"/>
      <c r="BM130" s="241"/>
      <c r="BN130" s="241"/>
      <c r="BO130" s="241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</row>
    <row r="131" spans="2:142" s="97" customFormat="1" ht="14.25" customHeight="1" thickBot="1" x14ac:dyDescent="0.45">
      <c r="B131" s="1134" t="s">
        <v>116</v>
      </c>
      <c r="C131" s="475"/>
      <c r="D131" s="610"/>
      <c r="E131" s="610"/>
      <c r="F131" s="610"/>
      <c r="G131" s="610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11"/>
      <c r="W131" s="611"/>
      <c r="X131" s="611"/>
      <c r="Y131" s="611"/>
      <c r="Z131" s="611"/>
      <c r="AA131" s="611"/>
      <c r="AB131" s="612"/>
      <c r="AC131" s="612"/>
      <c r="AD131" s="612"/>
      <c r="AE131" s="612"/>
      <c r="AF131" s="611"/>
      <c r="AG131" s="611"/>
      <c r="AH131" s="618" t="s">
        <v>79</v>
      </c>
      <c r="AI131" s="619">
        <f>MAX(AI110:AI129)</f>
        <v>0</v>
      </c>
      <c r="AJ131" s="610"/>
      <c r="AK131" s="613"/>
      <c r="AL131" s="950" t="s">
        <v>201</v>
      </c>
      <c r="AM131" s="951"/>
      <c r="AN131" s="951"/>
      <c r="AO131" s="951"/>
      <c r="AP131" s="952"/>
      <c r="AQ131" s="614"/>
      <c r="AR131" s="615"/>
      <c r="AS131" s="615"/>
      <c r="AT131" s="615"/>
      <c r="AU131" s="615"/>
      <c r="AV131" s="615"/>
      <c r="AW131" s="615"/>
      <c r="AX131" s="615"/>
      <c r="AY131" s="616"/>
      <c r="AZ131" s="616"/>
      <c r="BA131" s="616"/>
      <c r="BB131" s="616"/>
      <c r="BD131" s="617"/>
      <c r="BM131" s="241"/>
      <c r="BN131" s="241"/>
      <c r="BO131" s="241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</row>
    <row r="132" spans="2:142" s="97" customFormat="1" ht="14.25" customHeight="1" thickBot="1" x14ac:dyDescent="0.45">
      <c r="B132" s="1135"/>
      <c r="C132" s="475"/>
      <c r="D132" s="610"/>
      <c r="E132" s="610"/>
      <c r="F132" s="610"/>
      <c r="G132" s="610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11"/>
      <c r="W132" s="611"/>
      <c r="X132" s="611"/>
      <c r="Y132" s="611"/>
      <c r="Z132" s="611"/>
      <c r="AA132" s="611"/>
      <c r="AB132" s="612"/>
      <c r="AC132" s="612"/>
      <c r="AD132" s="612"/>
      <c r="AE132" s="612"/>
      <c r="AF132" s="611"/>
      <c r="AG132" s="611"/>
      <c r="AH132" s="958"/>
      <c r="AI132" s="959"/>
      <c r="AJ132" s="610"/>
      <c r="AK132" s="613"/>
      <c r="AL132" s="919" t="s">
        <v>176</v>
      </c>
      <c r="AM132" s="920" t="s">
        <v>177</v>
      </c>
      <c r="AN132" s="920" t="s">
        <v>178</v>
      </c>
      <c r="AO132" s="921" t="s">
        <v>182</v>
      </c>
      <c r="AP132" s="922"/>
      <c r="AQ132" s="614"/>
      <c r="AR132" s="615"/>
      <c r="AS132" s="615"/>
      <c r="AT132" s="615"/>
      <c r="AU132" s="615"/>
      <c r="AV132" s="615"/>
      <c r="AW132" s="615"/>
      <c r="AX132" s="615"/>
      <c r="AY132" s="616"/>
      <c r="AZ132" s="616"/>
      <c r="BA132" s="616"/>
      <c r="BB132" s="616"/>
      <c r="BD132" s="617"/>
      <c r="BM132" s="241"/>
      <c r="BN132" s="241"/>
      <c r="BO132" s="241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</row>
    <row r="133" spans="2:142" s="97" customFormat="1" ht="14.25" customHeight="1" thickBot="1" x14ac:dyDescent="0.45">
      <c r="B133" s="1135"/>
      <c r="C133" s="475"/>
      <c r="D133" s="610"/>
      <c r="E133" s="610"/>
      <c r="F133" s="610"/>
      <c r="G133" s="610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11"/>
      <c r="W133" s="611"/>
      <c r="X133" s="611"/>
      <c r="Y133" s="611"/>
      <c r="Z133" s="611"/>
      <c r="AA133" s="611"/>
      <c r="AB133" s="612"/>
      <c r="AC133" s="612"/>
      <c r="AD133" s="612"/>
      <c r="AE133" s="612"/>
      <c r="AF133" s="611"/>
      <c r="AG133" s="611"/>
      <c r="AH133" s="958"/>
      <c r="AI133" s="959"/>
      <c r="AJ133" s="610"/>
      <c r="AK133" s="613"/>
      <c r="AL133" s="923">
        <v>6.8623010000000004</v>
      </c>
      <c r="AM133" s="924">
        <f>+(AI131*-1)-AL133</f>
        <v>-6.8623010000000004</v>
      </c>
      <c r="AN133" s="925">
        <f>COS(AM133*3.14159265358979/180)</f>
        <v>0.99283617366519983</v>
      </c>
      <c r="AO133" s="953">
        <f>+AN133*378.71303</f>
        <v>375.99999562235405</v>
      </c>
      <c r="AP133" s="926"/>
      <c r="AQ133" s="614"/>
      <c r="AR133" s="615"/>
      <c r="AS133" s="615"/>
      <c r="AT133" s="615"/>
      <c r="AU133" s="615"/>
      <c r="AV133" s="615"/>
      <c r="AW133" s="615"/>
      <c r="AX133" s="615"/>
      <c r="AY133" s="616"/>
      <c r="AZ133" s="616"/>
      <c r="BA133" s="616"/>
      <c r="BB133" s="616"/>
      <c r="BD133" s="617"/>
      <c r="BM133" s="241"/>
      <c r="BN133" s="241"/>
      <c r="BO133" s="241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</row>
    <row r="134" spans="2:142" s="97" customFormat="1" ht="14.25" customHeight="1" thickBot="1" x14ac:dyDescent="0.45">
      <c r="B134" s="1135"/>
      <c r="C134" s="475"/>
      <c r="D134" s="610"/>
      <c r="E134" s="610"/>
      <c r="F134" s="610"/>
      <c r="G134" s="610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11"/>
      <c r="W134" s="611"/>
      <c r="X134" s="611"/>
      <c r="Y134" s="611"/>
      <c r="Z134" s="611"/>
      <c r="AA134" s="611"/>
      <c r="AB134" s="612"/>
      <c r="AC134" s="612"/>
      <c r="AD134" s="612"/>
      <c r="AE134" s="612"/>
      <c r="AF134" s="611"/>
      <c r="AG134" s="611"/>
      <c r="AH134" s="958"/>
      <c r="AI134" s="959"/>
      <c r="AJ134" s="610"/>
      <c r="AK134" s="613"/>
      <c r="AL134" s="949" t="s">
        <v>200</v>
      </c>
      <c r="AM134" s="954"/>
      <c r="AN134" s="954"/>
      <c r="AO134" s="954"/>
      <c r="AP134" s="955"/>
      <c r="AQ134" s="614"/>
      <c r="AR134" s="615"/>
      <c r="AS134" s="615"/>
      <c r="AT134" s="615"/>
      <c r="AU134" s="615"/>
      <c r="AV134" s="615"/>
      <c r="AW134" s="615"/>
      <c r="AX134" s="615"/>
      <c r="AY134" s="616"/>
      <c r="AZ134" s="616"/>
      <c r="BA134" s="616"/>
      <c r="BB134" s="616"/>
      <c r="BD134" s="617"/>
      <c r="BM134" s="241"/>
      <c r="BN134" s="241"/>
      <c r="BO134" s="241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</row>
    <row r="135" spans="2:142" s="97" customFormat="1" ht="14.25" customHeight="1" x14ac:dyDescent="0.4">
      <c r="B135" s="1135"/>
      <c r="C135" s="475"/>
      <c r="D135" s="610"/>
      <c r="E135" s="610"/>
      <c r="F135" s="610"/>
      <c r="G135" s="610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11"/>
      <c r="W135" s="611"/>
      <c r="X135" s="611"/>
      <c r="Y135" s="611"/>
      <c r="Z135" s="611"/>
      <c r="AA135" s="611"/>
      <c r="AB135" s="612"/>
      <c r="AC135" s="612"/>
      <c r="AD135" s="612"/>
      <c r="AE135" s="612"/>
      <c r="AF135" s="611"/>
      <c r="AG135" s="611"/>
      <c r="AH135" s="958"/>
      <c r="AI135" s="959"/>
      <c r="AJ135" s="610"/>
      <c r="AK135" s="613"/>
      <c r="AL135" s="956"/>
      <c r="AM135" s="920" t="s">
        <v>195</v>
      </c>
      <c r="AN135" s="920" t="s">
        <v>194</v>
      </c>
      <c r="AO135" s="921" t="s">
        <v>198</v>
      </c>
      <c r="AP135" s="948" t="s">
        <v>192</v>
      </c>
      <c r="AQ135" s="614"/>
      <c r="AR135" s="615"/>
      <c r="AS135" s="615"/>
      <c r="AT135" s="615"/>
      <c r="AU135" s="615"/>
      <c r="AV135" s="615"/>
      <c r="AW135" s="615"/>
      <c r="AX135" s="615"/>
      <c r="AY135" s="616"/>
      <c r="AZ135" s="616"/>
      <c r="BA135" s="616"/>
      <c r="BB135" s="616"/>
      <c r="BD135" s="617"/>
      <c r="BM135" s="241"/>
      <c r="BN135" s="241"/>
      <c r="BO135" s="241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</row>
    <row r="136" spans="2:142" s="97" customFormat="1" ht="14.25" customHeight="1" thickBot="1" x14ac:dyDescent="0.45">
      <c r="B136" s="1136"/>
      <c r="D136" s="610"/>
      <c r="E136" s="610"/>
      <c r="F136" s="610"/>
      <c r="G136" s="610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11"/>
      <c r="W136" s="611"/>
      <c r="X136" s="611"/>
      <c r="Y136" s="611"/>
      <c r="Z136" s="611"/>
      <c r="AA136" s="611"/>
      <c r="AB136" s="612"/>
      <c r="AC136" s="612"/>
      <c r="AD136" s="612"/>
      <c r="AE136" s="612"/>
      <c r="AF136" s="611"/>
      <c r="AG136" s="611"/>
      <c r="AH136" s="611"/>
      <c r="AI136" s="611"/>
      <c r="AJ136" s="610"/>
      <c r="AK136" s="613"/>
      <c r="AL136" s="957"/>
      <c r="AM136" s="927">
        <f>+AI131</f>
        <v>0</v>
      </c>
      <c r="AN136" s="928">
        <f>SIN(AM136*3.14159265358979/180)</f>
        <v>0</v>
      </c>
      <c r="AO136" s="929">
        <f>+AN136*((+B107*358.6)+119+119)</f>
        <v>0</v>
      </c>
      <c r="AP136" s="930">
        <f>+AO133+AO136</f>
        <v>375.99999562235405</v>
      </c>
      <c r="AQ136" s="614"/>
      <c r="AR136" s="615"/>
      <c r="AS136" s="615"/>
      <c r="AT136" s="615"/>
      <c r="AU136" s="615"/>
      <c r="AV136" s="615"/>
      <c r="AW136" s="615"/>
      <c r="AX136" s="615"/>
      <c r="AY136" s="616"/>
      <c r="AZ136" s="616"/>
      <c r="BA136" s="616"/>
      <c r="BB136" s="616"/>
      <c r="BD136" s="617"/>
      <c r="BM136" s="241"/>
      <c r="BN136" s="241"/>
      <c r="BO136" s="241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</row>
    <row r="137" spans="2:142" s="97" customFormat="1" ht="31.5" customHeight="1" thickBot="1" x14ac:dyDescent="0.45">
      <c r="B137" s="36">
        <v>0</v>
      </c>
      <c r="C137" s="475"/>
      <c r="D137" s="620" t="s">
        <v>171</v>
      </c>
      <c r="E137" s="610"/>
      <c r="F137" s="610"/>
      <c r="G137" s="610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11"/>
      <c r="W137" s="611"/>
      <c r="X137" s="611"/>
      <c r="Y137" s="611"/>
      <c r="Z137" s="611"/>
      <c r="AA137" s="611"/>
      <c r="AB137" s="612"/>
      <c r="AC137" s="612"/>
      <c r="AD137" s="612"/>
      <c r="AE137" s="612"/>
      <c r="AF137" s="611"/>
      <c r="AG137" s="611"/>
      <c r="AH137" s="611"/>
      <c r="AI137" s="611"/>
      <c r="AJ137" s="610"/>
      <c r="AK137" s="613"/>
      <c r="AL137" s="614"/>
      <c r="AM137" s="610"/>
      <c r="AN137" s="613"/>
      <c r="AO137" s="614"/>
      <c r="AP137" s="615"/>
      <c r="AQ137" s="614"/>
      <c r="AR137" s="615"/>
      <c r="AS137" s="615"/>
      <c r="AT137" s="615"/>
      <c r="AU137" s="615"/>
      <c r="AV137" s="615"/>
      <c r="AW137" s="615"/>
      <c r="AX137" s="615"/>
      <c r="AY137" s="616"/>
      <c r="AZ137" s="616"/>
      <c r="BA137" s="616"/>
      <c r="BB137" s="616"/>
      <c r="BD137" s="617"/>
      <c r="BM137" s="241"/>
      <c r="BN137" s="241"/>
      <c r="BO137" s="241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</row>
    <row r="138" spans="2:142" s="97" customFormat="1" ht="21" thickBot="1" x14ac:dyDescent="0.45">
      <c r="B138" s="475"/>
      <c r="C138" s="475"/>
      <c r="D138" s="610"/>
      <c r="E138" s="610"/>
      <c r="F138" s="610"/>
      <c r="G138" s="61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11"/>
      <c r="W138" s="611"/>
      <c r="X138" s="611"/>
      <c r="Y138" s="611"/>
      <c r="Z138" s="611"/>
      <c r="AA138" s="611"/>
      <c r="AB138" s="612"/>
      <c r="AC138" s="612"/>
      <c r="AD138" s="612"/>
      <c r="AE138" s="612"/>
      <c r="AF138" s="611"/>
      <c r="AG138" s="611"/>
      <c r="AH138" s="611"/>
      <c r="AI138" s="611"/>
      <c r="AJ138" s="610"/>
      <c r="AK138" s="613"/>
      <c r="AL138" s="614"/>
      <c r="AM138" s="610"/>
      <c r="AN138" s="613"/>
      <c r="AO138" s="614"/>
      <c r="AP138" s="615"/>
      <c r="AQ138" s="614"/>
      <c r="AR138" s="615"/>
      <c r="AS138" s="615"/>
      <c r="AT138" s="615"/>
      <c r="AU138" s="615"/>
      <c r="AV138" s="615"/>
      <c r="AW138" s="615"/>
      <c r="AX138" s="615"/>
      <c r="AY138" s="616"/>
      <c r="AZ138" s="616"/>
      <c r="BA138" s="616"/>
      <c r="BB138" s="616"/>
      <c r="BD138" s="617"/>
      <c r="BM138" s="241"/>
      <c r="BN138" s="241"/>
      <c r="BO138" s="241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</row>
    <row r="139" spans="2:142" ht="75.75" customHeight="1" thickBot="1" x14ac:dyDescent="0.45">
      <c r="B139" s="395" t="s">
        <v>30</v>
      </c>
      <c r="C139" s="470"/>
      <c r="D139" s="39"/>
      <c r="E139" s="39"/>
      <c r="F139" s="39"/>
      <c r="G139" s="39"/>
      <c r="T139" s="471"/>
      <c r="U139" s="458"/>
      <c r="V139" s="458"/>
      <c r="W139" s="458"/>
      <c r="X139" s="458"/>
      <c r="Y139" s="458"/>
      <c r="Z139" s="458"/>
      <c r="AA139" s="458"/>
      <c r="AB139" s="458"/>
      <c r="AC139" s="458"/>
      <c r="AD139" s="458"/>
      <c r="AE139" s="458"/>
      <c r="AF139" s="458"/>
      <c r="AG139" s="458"/>
      <c r="AH139" s="458"/>
      <c r="AI139" s="458"/>
      <c r="AJ139" s="458"/>
      <c r="AK139" s="458"/>
      <c r="AL139" s="458"/>
      <c r="AM139" s="458"/>
      <c r="AN139" s="458"/>
      <c r="AO139" s="458"/>
      <c r="AP139" s="458"/>
      <c r="AQ139" s="458"/>
      <c r="AR139" s="458"/>
      <c r="AS139" s="458"/>
      <c r="AT139" s="458"/>
      <c r="AU139" s="458"/>
      <c r="AV139" s="458"/>
      <c r="AW139" s="458"/>
      <c r="AX139" s="458"/>
      <c r="AY139" s="458"/>
      <c r="AZ139" s="458"/>
      <c r="BA139" s="458"/>
      <c r="BB139" s="458"/>
      <c r="BC139" s="225"/>
      <c r="BD139" s="150"/>
      <c r="BM139" s="241"/>
      <c r="BN139" s="241"/>
      <c r="BO139" s="241"/>
      <c r="EK139" s="85"/>
      <c r="EL139" s="85"/>
    </row>
    <row r="140" spans="2:142" ht="27" thickBot="1" x14ac:dyDescent="0.45">
      <c r="B140" s="29">
        <v>1</v>
      </c>
      <c r="C140" s="243"/>
      <c r="D140" s="621" t="s">
        <v>65</v>
      </c>
      <c r="E140" s="375"/>
      <c r="F140" s="375"/>
      <c r="G140" s="375"/>
      <c r="H140" s="392" t="s">
        <v>87</v>
      </c>
      <c r="I140" s="392" t="s">
        <v>88</v>
      </c>
      <c r="J140" s="392" t="s">
        <v>89</v>
      </c>
      <c r="K140" s="40"/>
      <c r="L140" s="40"/>
      <c r="M140" s="40"/>
      <c r="N140" s="40"/>
      <c r="O140" s="40"/>
      <c r="P140" s="392" t="s">
        <v>90</v>
      </c>
      <c r="Q140" s="392" t="s">
        <v>91</v>
      </c>
      <c r="R140" s="375"/>
      <c r="S140" s="392" t="s">
        <v>92</v>
      </c>
      <c r="T140" s="473"/>
      <c r="W140" s="1130" t="s">
        <v>93</v>
      </c>
      <c r="X140" s="1130"/>
      <c r="Y140" s="1130"/>
      <c r="Z140" s="1130"/>
      <c r="AA140" s="1130"/>
      <c r="AF140" s="458"/>
      <c r="AG140" s="458"/>
      <c r="AH140" s="458"/>
      <c r="AI140" s="458"/>
      <c r="AJ140" s="458"/>
      <c r="AK140" s="458"/>
      <c r="AL140" s="458"/>
      <c r="AM140" s="458"/>
      <c r="AN140" s="458"/>
      <c r="AO140" s="458"/>
      <c r="AP140" s="458"/>
      <c r="AQ140" s="458"/>
      <c r="AR140" s="458"/>
      <c r="AS140" s="458"/>
      <c r="AT140" s="458"/>
      <c r="AU140" s="458"/>
      <c r="AV140" s="458"/>
      <c r="AW140" s="458"/>
      <c r="AX140" s="458"/>
      <c r="AY140" s="458"/>
      <c r="AZ140" s="474"/>
      <c r="BA140" s="1128" t="s">
        <v>52</v>
      </c>
      <c r="BB140" s="1129"/>
      <c r="BC140" s="225"/>
      <c r="BD140" s="150"/>
      <c r="BM140" s="241"/>
      <c r="BN140" s="241"/>
      <c r="BO140" s="241"/>
      <c r="EK140" s="85"/>
      <c r="EL140" s="85"/>
    </row>
    <row r="141" spans="2:142" ht="57" hidden="1" thickBot="1" x14ac:dyDescent="0.45">
      <c r="B141" s="475"/>
      <c r="C141" s="476"/>
      <c r="D141" s="622" t="s">
        <v>13</v>
      </c>
      <c r="E141" s="97"/>
      <c r="F141" s="97"/>
      <c r="G141" s="97"/>
      <c r="H141" s="406" t="s">
        <v>4</v>
      </c>
      <c r="I141" s="406" t="s">
        <v>1</v>
      </c>
      <c r="J141" s="430" t="s">
        <v>73</v>
      </c>
      <c r="K141" s="350" t="s">
        <v>2</v>
      </c>
      <c r="L141" s="350" t="s">
        <v>3</v>
      </c>
      <c r="M141" s="350" t="s">
        <v>8</v>
      </c>
      <c r="N141" s="350" t="s">
        <v>5</v>
      </c>
      <c r="O141" s="350" t="s">
        <v>6</v>
      </c>
      <c r="P141" s="350" t="s">
        <v>7</v>
      </c>
      <c r="Q141" s="350" t="s">
        <v>9</v>
      </c>
      <c r="R141" s="406" t="s">
        <v>10</v>
      </c>
      <c r="S141" s="350" t="s">
        <v>11</v>
      </c>
      <c r="T141" s="478" t="s">
        <v>12</v>
      </c>
      <c r="W141" s="406" t="s">
        <v>97</v>
      </c>
      <c r="X141" s="479" t="s">
        <v>94</v>
      </c>
      <c r="Y141" s="406" t="s">
        <v>98</v>
      </c>
      <c r="Z141" s="480" t="s">
        <v>95</v>
      </c>
      <c r="AA141" s="480" t="s">
        <v>96</v>
      </c>
      <c r="AC141" s="350" t="s">
        <v>99</v>
      </c>
      <c r="AD141" s="350"/>
      <c r="AE141" s="350"/>
      <c r="AF141" s="481"/>
      <c r="AG141" s="481"/>
      <c r="AH141" s="481"/>
      <c r="AI141" s="481"/>
      <c r="AJ141" s="481"/>
      <c r="AK141" s="481"/>
      <c r="AL141" s="481"/>
      <c r="AM141" s="481"/>
      <c r="AN141" s="481"/>
      <c r="AO141" s="481"/>
      <c r="AP141" s="481" t="s">
        <v>135</v>
      </c>
      <c r="AQ141" s="481"/>
      <c r="AR141" s="481" t="s">
        <v>135</v>
      </c>
      <c r="AS141" s="481"/>
      <c r="AT141" s="481"/>
      <c r="AU141" s="481" t="s">
        <v>135</v>
      </c>
      <c r="AV141" s="481"/>
      <c r="AW141" s="481"/>
      <c r="AX141" s="481"/>
      <c r="AY141" s="474"/>
      <c r="AZ141" s="474"/>
      <c r="BA141" s="481"/>
      <c r="BB141" s="481"/>
      <c r="BC141" s="259"/>
      <c r="BD141" s="150"/>
      <c r="BM141" s="241"/>
      <c r="BN141" s="241"/>
      <c r="BO141" s="241"/>
      <c r="EK141" s="85"/>
      <c r="EL141" s="85"/>
    </row>
    <row r="142" spans="2:142" ht="44.25" customHeight="1" thickBot="1" x14ac:dyDescent="0.45">
      <c r="B142" s="482"/>
      <c r="C142" s="483"/>
      <c r="D142" s="623" t="s">
        <v>22</v>
      </c>
      <c r="E142" s="39"/>
      <c r="F142" s="375"/>
      <c r="G142" s="268"/>
      <c r="H142" s="406"/>
      <c r="I142" s="406"/>
      <c r="J142" s="430"/>
      <c r="K142" s="350"/>
      <c r="L142" s="350"/>
      <c r="M142" s="350"/>
      <c r="N142" s="350"/>
      <c r="O142" s="350"/>
      <c r="P142" s="350"/>
      <c r="Q142" s="350"/>
      <c r="R142" s="406"/>
      <c r="S142" s="350"/>
      <c r="T142" s="478"/>
      <c r="U142" s="69"/>
      <c r="V142" s="481"/>
      <c r="W142" s="481"/>
      <c r="X142" s="481"/>
      <c r="Y142" s="481"/>
      <c r="Z142" s="481"/>
      <c r="AA142" s="481"/>
      <c r="AB142" s="481"/>
      <c r="AC142" s="484">
        <f>SUM(AC143:AC154)</f>
        <v>343.49989132317432</v>
      </c>
      <c r="AD142" s="485"/>
      <c r="AE142" s="485"/>
      <c r="AF142" s="481" t="s">
        <v>38</v>
      </c>
      <c r="AG142" s="624" t="s">
        <v>101</v>
      </c>
      <c r="AH142" s="486" t="s">
        <v>31</v>
      </c>
      <c r="AI142" s="486"/>
      <c r="AJ142" s="418" t="s">
        <v>67</v>
      </c>
      <c r="AK142" s="487" t="s">
        <v>32</v>
      </c>
      <c r="AL142" s="418" t="s">
        <v>33</v>
      </c>
      <c r="AM142" s="419" t="s">
        <v>68</v>
      </c>
      <c r="AN142" s="488" t="s">
        <v>34</v>
      </c>
      <c r="AO142" s="418" t="s">
        <v>35</v>
      </c>
      <c r="AP142" s="489" t="s">
        <v>48</v>
      </c>
      <c r="AQ142" s="418" t="s">
        <v>47</v>
      </c>
      <c r="AR142" s="489" t="s">
        <v>146</v>
      </c>
      <c r="AS142" s="490" t="s">
        <v>46</v>
      </c>
      <c r="AT142" s="490" t="s">
        <v>72</v>
      </c>
      <c r="AU142" s="489" t="s">
        <v>71</v>
      </c>
      <c r="AV142" s="625"/>
      <c r="AW142" s="491" t="s">
        <v>41</v>
      </c>
      <c r="AX142" s="491" t="s">
        <v>42</v>
      </c>
      <c r="AY142" s="492" t="s">
        <v>23</v>
      </c>
      <c r="AZ142" s="492" t="s">
        <v>24</v>
      </c>
      <c r="BA142" s="493" t="s">
        <v>23</v>
      </c>
      <c r="BB142" s="493" t="s">
        <v>24</v>
      </c>
      <c r="BC142" s="225"/>
      <c r="BD142" s="150"/>
      <c r="BM142" s="241"/>
      <c r="BN142" s="241"/>
      <c r="BO142" s="241"/>
      <c r="EK142" s="85"/>
      <c r="EL142" s="85"/>
    </row>
    <row r="143" spans="2:142" ht="22.5" thickBot="1" x14ac:dyDescent="0.45">
      <c r="B143" s="285">
        <v>1</v>
      </c>
      <c r="C143" s="286">
        <f>+B137+AI131+D143</f>
        <v>0</v>
      </c>
      <c r="D143" s="27">
        <v>0</v>
      </c>
      <c r="E143" s="287" t="s">
        <v>80</v>
      </c>
      <c r="F143" s="288"/>
      <c r="G143" s="288"/>
      <c r="H143" s="572">
        <v>421.92079999999999</v>
      </c>
      <c r="I143" s="573">
        <v>35.4982179</v>
      </c>
      <c r="J143" s="574">
        <f>+I143-C143</f>
        <v>35.4982179</v>
      </c>
      <c r="K143" s="574"/>
      <c r="L143" s="574"/>
      <c r="M143" s="574"/>
      <c r="N143" s="574"/>
      <c r="O143" s="574"/>
      <c r="P143" s="574">
        <f>COS(J143*3.14159265358979/180)</f>
        <v>0.81413357986421708</v>
      </c>
      <c r="Q143" s="574">
        <f>+P143*H143</f>
        <v>343.49989132317432</v>
      </c>
      <c r="R143" s="575">
        <v>343.5</v>
      </c>
      <c r="S143" s="574">
        <f>+Q143</f>
        <v>343.49989132317432</v>
      </c>
      <c r="T143" s="576">
        <f t="shared" ref="T143:T154" si="38">+S143</f>
        <v>343.49989132317432</v>
      </c>
      <c r="U143" s="518"/>
      <c r="V143" s="577">
        <f>IF(B143&lt;($B$140+1),T143,0)</f>
        <v>343.49989132317432</v>
      </c>
      <c r="W143" s="578">
        <v>35.4982179</v>
      </c>
      <c r="X143" s="577">
        <f>+W143+AI155</f>
        <v>35.4982179</v>
      </c>
      <c r="Y143" s="578">
        <v>421.92079999999999</v>
      </c>
      <c r="Z143" s="480">
        <f>+COS(X143*3.14159265358979/180)*Y143</f>
        <v>343.49989132317432</v>
      </c>
      <c r="AA143" s="579">
        <f>+AC142-Z143</f>
        <v>0</v>
      </c>
      <c r="AB143" s="540"/>
      <c r="AC143" s="580">
        <f>IF(AD143=1,AF143)</f>
        <v>343.49989132317432</v>
      </c>
      <c r="AD143" s="580">
        <f>MAX(AE$143:AE$154)</f>
        <v>1</v>
      </c>
      <c r="AE143" s="580">
        <f>IF(V143=0,0,1)</f>
        <v>1</v>
      </c>
      <c r="AF143" s="577">
        <f>SUM(V143:V154)/($B$140)</f>
        <v>343.49989132317432</v>
      </c>
      <c r="AG143" s="577">
        <f>+AF143+$AA$110</f>
        <v>343.49988248606564</v>
      </c>
      <c r="AH143" s="581">
        <f>+D143+C143</f>
        <v>0</v>
      </c>
      <c r="AI143" s="582">
        <f>IF(B143&lt;($B$140+1),AH143)</f>
        <v>0</v>
      </c>
      <c r="AJ143" s="317">
        <f>54.5017821+AH143</f>
        <v>54.5017821</v>
      </c>
      <c r="AK143" s="583">
        <f>SIN(AJ143*3.14159265358979/180)</f>
        <v>0.81413357986421619</v>
      </c>
      <c r="AL143" s="319">
        <f>+AK143*421.92</f>
        <v>343.49924001631013</v>
      </c>
      <c r="AM143" s="317">
        <f>58.7344156-AH143</f>
        <v>58.734415599999998</v>
      </c>
      <c r="AN143" s="584">
        <f>SIN(AM143*3.14159265358979/180)</f>
        <v>0.85477073319485097</v>
      </c>
      <c r="AO143" s="321">
        <f>+AN143*472.06</f>
        <v>403.50307231196138</v>
      </c>
      <c r="AP143" s="585">
        <f t="shared" ref="AP143:AP154" si="39">+((AF143*AQ143)+($AQ$167*($AF$167+$AA$143)))/AR143</f>
        <v>221.48738200330146</v>
      </c>
      <c r="AQ143" s="299">
        <f>57*B140</f>
        <v>57</v>
      </c>
      <c r="AR143" s="585">
        <f t="shared" ref="AR143:AR154" si="40">+AQ143+$AQ$167+30</f>
        <v>127.5</v>
      </c>
      <c r="AS143" s="586">
        <f>+AO143+AL143</f>
        <v>747.0023123282715</v>
      </c>
      <c r="AT143" s="587">
        <f>+V143-AL143</f>
        <v>6.5130686419934136E-4</v>
      </c>
      <c r="AU143" s="588">
        <f>+AP143-AT143</f>
        <v>221.48673069643726</v>
      </c>
      <c r="AV143" s="587"/>
      <c r="AW143" s="589">
        <f>+((AS143-AU143)/AS143)*AR143</f>
        <v>89.696156962649638</v>
      </c>
      <c r="AX143" s="589">
        <f>+(AU143/AS143)*AR143</f>
        <v>37.803843037350369</v>
      </c>
      <c r="AY143" s="510">
        <f>2*$C$19/AW143</f>
        <v>129.32549612833864</v>
      </c>
      <c r="AZ143" s="510">
        <f>2*$D$19/AX143</f>
        <v>306.84711045221377</v>
      </c>
      <c r="BA143" s="513">
        <f>ABS(AY143)</f>
        <v>129.32549612833864</v>
      </c>
      <c r="BB143" s="513">
        <f>ABS(AZ143)</f>
        <v>306.84711045221377</v>
      </c>
      <c r="BC143" s="101"/>
      <c r="BD143" s="150"/>
      <c r="BM143" s="241"/>
      <c r="BN143" s="241"/>
      <c r="BO143" s="241"/>
      <c r="EK143" s="85"/>
      <c r="EL143" s="85"/>
    </row>
    <row r="144" spans="2:142" ht="22.5" thickBot="1" x14ac:dyDescent="0.45">
      <c r="B144" s="307">
        <v>2</v>
      </c>
      <c r="C144" s="308"/>
      <c r="D144" s="27">
        <v>0</v>
      </c>
      <c r="E144" s="309" t="s">
        <v>80</v>
      </c>
      <c r="F144" s="288"/>
      <c r="G144" s="288"/>
      <c r="H144" s="572">
        <v>472.06</v>
      </c>
      <c r="I144" s="573">
        <v>62.531168700000002</v>
      </c>
      <c r="J144" s="537">
        <f>+I144+D144</f>
        <v>62.531168700000002</v>
      </c>
      <c r="K144" s="537">
        <f t="shared" ref="K144:K154" si="41">+J144/2</f>
        <v>31.265584350000001</v>
      </c>
      <c r="L144" s="537">
        <f t="shared" ref="L144:L154" si="42">SIN(K144*3.14159265358979/180)</f>
        <v>0.51900577347391186</v>
      </c>
      <c r="M144" s="537">
        <f t="shared" ref="M144:M154" si="43">+L144*H144</f>
        <v>245.00186542609484</v>
      </c>
      <c r="N144" s="537">
        <f t="shared" ref="N144:N154" si="44">+M144*2</f>
        <v>490.00373085218968</v>
      </c>
      <c r="O144" s="537">
        <f>+C143+(D144/2)</f>
        <v>0</v>
      </c>
      <c r="P144" s="537">
        <f t="shared" ref="P144:P154" si="45">SIN(O144*3.14159265358979/180)</f>
        <v>0</v>
      </c>
      <c r="Q144" s="537">
        <f t="shared" ref="Q144:Q154" si="46">+P144*N144</f>
        <v>0</v>
      </c>
      <c r="R144" s="537">
        <f t="shared" ref="R144:R154" si="47">+T143</f>
        <v>343.49989132317432</v>
      </c>
      <c r="S144" s="537">
        <f>+R144+Q144</f>
        <v>343.49989132317432</v>
      </c>
      <c r="T144" s="539">
        <f t="shared" si="38"/>
        <v>343.49989132317432</v>
      </c>
      <c r="U144" s="458"/>
      <c r="V144" s="499">
        <f t="shared" ref="V144:V154" si="48">IF(B144&lt;($B$140+1),T144,0)</f>
        <v>0</v>
      </c>
      <c r="W144" s="499"/>
      <c r="X144" s="499"/>
      <c r="Y144" s="499"/>
      <c r="Z144" s="499"/>
      <c r="AA144" s="499"/>
      <c r="AB144" s="540"/>
      <c r="AC144" s="580" t="b">
        <f>IF(AD144=2,AF144)</f>
        <v>0</v>
      </c>
      <c r="AD144" s="580">
        <f t="shared" ref="AD144:AD154" si="49">MAX(AE$143:AE$154)</f>
        <v>1</v>
      </c>
      <c r="AE144" s="580">
        <f>IF(V144=0,0,2)</f>
        <v>0</v>
      </c>
      <c r="AF144" s="499" t="e">
        <f>SUM(V144:V154)/($B$140-B143)</f>
        <v>#DIV/0!</v>
      </c>
      <c r="AG144" s="499"/>
      <c r="AH144" s="512">
        <f>SUM(D144)+$C$143</f>
        <v>0</v>
      </c>
      <c r="AI144" s="582" t="b">
        <f t="shared" ref="AI144:AI154" si="50">IF(B144&lt;($B$140+1),AH144)</f>
        <v>0</v>
      </c>
      <c r="AJ144" s="317">
        <f t="shared" ref="AJ144:AJ154" si="51">54.5017821+AH144</f>
        <v>54.5017821</v>
      </c>
      <c r="AK144" s="503">
        <f>SIN(AJ144*3.14159265358979/180)</f>
        <v>0.81413357986421619</v>
      </c>
      <c r="AL144" s="319">
        <f t="shared" ref="AL144:AL154" si="52">+AK144*421.92</f>
        <v>343.49924001631013</v>
      </c>
      <c r="AM144" s="317">
        <f t="shared" ref="AM144:AM154" si="53">58.7344156-AH144</f>
        <v>58.734415599999998</v>
      </c>
      <c r="AN144" s="504">
        <f t="shared" ref="AN144:AN154" si="54">SIN(AM144*3.14159265358979/180)</f>
        <v>0.85477073319485097</v>
      </c>
      <c r="AO144" s="321">
        <f t="shared" ref="AO144:AO154" si="55">+AN144*472.06</f>
        <v>403.50307231196138</v>
      </c>
      <c r="AP144" s="585" t="e">
        <f t="shared" si="39"/>
        <v>#DIV/0!</v>
      </c>
      <c r="AQ144" s="321">
        <f t="shared" ref="AQ144:AQ154" si="56">57*($B$140-B143)</f>
        <v>0</v>
      </c>
      <c r="AR144" s="505">
        <f t="shared" si="40"/>
        <v>70.5</v>
      </c>
      <c r="AS144" s="506">
        <f t="shared" ref="AS144:AS154" si="57">+AO144+AL144</f>
        <v>747.0023123282715</v>
      </c>
      <c r="AT144" s="507">
        <f t="shared" ref="AT144:AT154" si="58">+V144-AL144</f>
        <v>-343.49924001631013</v>
      </c>
      <c r="AU144" s="508" t="e">
        <f t="shared" ref="AU144:AU154" si="59">+AP144-AT144</f>
        <v>#DIV/0!</v>
      </c>
      <c r="AV144" s="507"/>
      <c r="AW144" s="509" t="e">
        <f t="shared" ref="AW144:AW154" si="60">+((AS144-AU144)/AS144)*AR144</f>
        <v>#DIV/0!</v>
      </c>
      <c r="AX144" s="509" t="e">
        <f t="shared" ref="AX144:AX154" si="61">+(AU144/AS144)*AR144</f>
        <v>#DIV/0!</v>
      </c>
      <c r="AY144" s="510" t="e">
        <f t="shared" ref="AY144:AY154" si="62">2*$C$19/AW144</f>
        <v>#DIV/0!</v>
      </c>
      <c r="AZ144" s="510" t="e">
        <f t="shared" ref="AZ144:AZ154" si="63">2*$D$19/AX144</f>
        <v>#DIV/0!</v>
      </c>
      <c r="BA144" s="513" t="e">
        <f t="shared" ref="BA144:BB154" si="64">ABS(AY144)</f>
        <v>#DIV/0!</v>
      </c>
      <c r="BB144" s="513" t="e">
        <f t="shared" si="64"/>
        <v>#DIV/0!</v>
      </c>
      <c r="BD144" s="150"/>
      <c r="BM144" s="241"/>
      <c r="BN144" s="241"/>
      <c r="BO144" s="241"/>
      <c r="EK144" s="85"/>
      <c r="EL144" s="85"/>
    </row>
    <row r="145" spans="2:142" ht="22.5" thickBot="1" x14ac:dyDescent="0.45">
      <c r="B145" s="307">
        <v>3</v>
      </c>
      <c r="C145" s="308"/>
      <c r="D145" s="27">
        <v>0</v>
      </c>
      <c r="E145" s="309" t="s">
        <v>80</v>
      </c>
      <c r="F145" s="288"/>
      <c r="G145" s="288"/>
      <c r="H145" s="572">
        <v>472.06</v>
      </c>
      <c r="I145" s="573">
        <v>62.531168700000002</v>
      </c>
      <c r="J145" s="537">
        <f t="shared" ref="J145:J154" si="65">+I145+D145</f>
        <v>62.531168700000002</v>
      </c>
      <c r="K145" s="537">
        <f t="shared" si="41"/>
        <v>31.265584350000001</v>
      </c>
      <c r="L145" s="537">
        <f t="shared" si="42"/>
        <v>0.51900577347391186</v>
      </c>
      <c r="M145" s="537">
        <f t="shared" si="43"/>
        <v>245.00186542609484</v>
      </c>
      <c r="N145" s="537">
        <f t="shared" si="44"/>
        <v>490.00373085218968</v>
      </c>
      <c r="O145" s="537">
        <f>+C143+D144+(D145/2)</f>
        <v>0</v>
      </c>
      <c r="P145" s="537">
        <f t="shared" si="45"/>
        <v>0</v>
      </c>
      <c r="Q145" s="537">
        <f t="shared" si="46"/>
        <v>0</v>
      </c>
      <c r="R145" s="537">
        <f t="shared" si="47"/>
        <v>343.49989132317432</v>
      </c>
      <c r="S145" s="537">
        <f t="shared" ref="S145:S154" si="66">+S144+Q145</f>
        <v>343.49989132317432</v>
      </c>
      <c r="T145" s="539">
        <f t="shared" si="38"/>
        <v>343.49989132317432</v>
      </c>
      <c r="U145" s="458"/>
      <c r="V145" s="499">
        <f t="shared" si="48"/>
        <v>0</v>
      </c>
      <c r="W145" s="499"/>
      <c r="X145" s="499"/>
      <c r="Y145" s="499"/>
      <c r="Z145" s="499"/>
      <c r="AA145" s="499"/>
      <c r="AB145" s="540"/>
      <c r="AC145" s="580" t="b">
        <f>IF(AD145=3,AF145)</f>
        <v>0</v>
      </c>
      <c r="AD145" s="580">
        <f t="shared" si="49"/>
        <v>1</v>
      </c>
      <c r="AE145" s="580">
        <f>IF(V145=0,0,3)</f>
        <v>0</v>
      </c>
      <c r="AF145" s="499">
        <f>SUM(V145:V154)/($B$140-B144)</f>
        <v>0</v>
      </c>
      <c r="AG145" s="499"/>
      <c r="AH145" s="512">
        <f>SUM(D144:D145)+$C$143</f>
        <v>0</v>
      </c>
      <c r="AI145" s="582" t="b">
        <f t="shared" si="50"/>
        <v>0</v>
      </c>
      <c r="AJ145" s="317">
        <f t="shared" si="51"/>
        <v>54.5017821</v>
      </c>
      <c r="AK145" s="503">
        <f t="shared" ref="AK145:AK154" si="67">SIN(AJ145*3.14159265358979/180)</f>
        <v>0.81413357986421619</v>
      </c>
      <c r="AL145" s="319">
        <f t="shared" si="52"/>
        <v>343.49924001631013</v>
      </c>
      <c r="AM145" s="317">
        <f t="shared" si="53"/>
        <v>58.734415599999998</v>
      </c>
      <c r="AN145" s="504">
        <f t="shared" si="54"/>
        <v>0.85477073319485097</v>
      </c>
      <c r="AO145" s="321">
        <f t="shared" si="55"/>
        <v>403.50307231196138</v>
      </c>
      <c r="AP145" s="585">
        <f t="shared" si="39"/>
        <v>641.49239999999998</v>
      </c>
      <c r="AQ145" s="321">
        <f t="shared" si="56"/>
        <v>-57</v>
      </c>
      <c r="AR145" s="505">
        <f t="shared" si="40"/>
        <v>13.5</v>
      </c>
      <c r="AS145" s="506">
        <f t="shared" si="57"/>
        <v>747.0023123282715</v>
      </c>
      <c r="AT145" s="507">
        <f t="shared" si="58"/>
        <v>-343.49924001631013</v>
      </c>
      <c r="AU145" s="508">
        <f t="shared" si="59"/>
        <v>984.99164001631016</v>
      </c>
      <c r="AV145" s="507"/>
      <c r="AW145" s="509">
        <f t="shared" si="60"/>
        <v>-4.3009986324869987</v>
      </c>
      <c r="AX145" s="509">
        <f t="shared" si="61"/>
        <v>17.800998632486998</v>
      </c>
      <c r="AY145" s="510">
        <f t="shared" si="62"/>
        <v>-2697.0480558587028</v>
      </c>
      <c r="AZ145" s="510">
        <f t="shared" si="63"/>
        <v>651.64883383732672</v>
      </c>
      <c r="BA145" s="513">
        <f t="shared" si="64"/>
        <v>2697.0480558587028</v>
      </c>
      <c r="BB145" s="513">
        <f t="shared" si="64"/>
        <v>651.64883383732672</v>
      </c>
      <c r="BD145" s="150"/>
      <c r="BE145" s="150"/>
      <c r="BF145" s="150"/>
      <c r="BG145" s="328" t="s">
        <v>122</v>
      </c>
      <c r="BH145" s="150"/>
      <c r="BI145" s="150"/>
      <c r="BJ145" s="150"/>
      <c r="BK145" s="150"/>
      <c r="BL145" s="150"/>
      <c r="BM145" s="241"/>
      <c r="BN145" s="241"/>
      <c r="BO145" s="241"/>
      <c r="EK145" s="85"/>
      <c r="EL145" s="85"/>
    </row>
    <row r="146" spans="2:142" ht="22.5" thickBot="1" x14ac:dyDescent="0.45">
      <c r="B146" s="307">
        <v>4</v>
      </c>
      <c r="C146" s="308"/>
      <c r="D146" s="27">
        <v>0</v>
      </c>
      <c r="E146" s="309" t="s">
        <v>80</v>
      </c>
      <c r="F146" s="288"/>
      <c r="G146" s="288"/>
      <c r="H146" s="572">
        <v>472.06</v>
      </c>
      <c r="I146" s="573">
        <v>62.531168700000002</v>
      </c>
      <c r="J146" s="537">
        <f t="shared" si="65"/>
        <v>62.531168700000002</v>
      </c>
      <c r="K146" s="537">
        <f t="shared" si="41"/>
        <v>31.265584350000001</v>
      </c>
      <c r="L146" s="537">
        <f t="shared" si="42"/>
        <v>0.51900577347391186</v>
      </c>
      <c r="M146" s="537">
        <f t="shared" si="43"/>
        <v>245.00186542609484</v>
      </c>
      <c r="N146" s="537">
        <f t="shared" si="44"/>
        <v>490.00373085218968</v>
      </c>
      <c r="O146" s="537">
        <f>+C143+D144+D145+(D146/2)</f>
        <v>0</v>
      </c>
      <c r="P146" s="537">
        <f t="shared" si="45"/>
        <v>0</v>
      </c>
      <c r="Q146" s="537">
        <f t="shared" si="46"/>
        <v>0</v>
      </c>
      <c r="R146" s="537">
        <f t="shared" si="47"/>
        <v>343.49989132317432</v>
      </c>
      <c r="S146" s="537">
        <f t="shared" si="66"/>
        <v>343.49989132317432</v>
      </c>
      <c r="T146" s="539">
        <f t="shared" si="38"/>
        <v>343.49989132317432</v>
      </c>
      <c r="U146" s="458"/>
      <c r="V146" s="499">
        <f t="shared" si="48"/>
        <v>0</v>
      </c>
      <c r="W146" s="499"/>
      <c r="X146" s="499"/>
      <c r="Y146" s="499"/>
      <c r="Z146" s="499"/>
      <c r="AA146" s="499"/>
      <c r="AB146" s="540"/>
      <c r="AC146" s="580" t="b">
        <f>IF(AD146=4,AF146)</f>
        <v>0</v>
      </c>
      <c r="AD146" s="580">
        <f t="shared" si="49"/>
        <v>1</v>
      </c>
      <c r="AE146" s="580">
        <f>IF(V146=0,0,4)</f>
        <v>0</v>
      </c>
      <c r="AF146" s="499">
        <f>SUM(V146:V154)/($B$140-B145)</f>
        <v>0</v>
      </c>
      <c r="AG146" s="499"/>
      <c r="AH146" s="512">
        <f>SUM(D144:D146)+$C$143</f>
        <v>0</v>
      </c>
      <c r="AI146" s="582" t="b">
        <f t="shared" si="50"/>
        <v>0</v>
      </c>
      <c r="AJ146" s="317">
        <f t="shared" si="51"/>
        <v>54.5017821</v>
      </c>
      <c r="AK146" s="503">
        <f t="shared" si="67"/>
        <v>0.81413357986421619</v>
      </c>
      <c r="AL146" s="319">
        <f t="shared" si="52"/>
        <v>343.49924001631013</v>
      </c>
      <c r="AM146" s="317">
        <f t="shared" si="53"/>
        <v>58.734415599999998</v>
      </c>
      <c r="AN146" s="504">
        <f t="shared" si="54"/>
        <v>0.85477073319485097</v>
      </c>
      <c r="AO146" s="321">
        <f t="shared" si="55"/>
        <v>403.50307231196138</v>
      </c>
      <c r="AP146" s="585">
        <f t="shared" si="39"/>
        <v>-199.08384827586207</v>
      </c>
      <c r="AQ146" s="321">
        <f t="shared" si="56"/>
        <v>-114</v>
      </c>
      <c r="AR146" s="505">
        <f t="shared" si="40"/>
        <v>-43.5</v>
      </c>
      <c r="AS146" s="506">
        <f t="shared" si="57"/>
        <v>747.0023123282715</v>
      </c>
      <c r="AT146" s="507">
        <f t="shared" si="58"/>
        <v>-343.49924001631013</v>
      </c>
      <c r="AU146" s="508">
        <f t="shared" si="59"/>
        <v>144.41539174044806</v>
      </c>
      <c r="AV146" s="507"/>
      <c r="AW146" s="509">
        <f t="shared" si="60"/>
        <v>-35.090294384592447</v>
      </c>
      <c r="AX146" s="509">
        <f t="shared" si="61"/>
        <v>-8.4097056154075513</v>
      </c>
      <c r="AY146" s="510">
        <f t="shared" si="62"/>
        <v>-330.57573905944099</v>
      </c>
      <c r="AZ146" s="510">
        <f t="shared" si="63"/>
        <v>-1379.3586280532177</v>
      </c>
      <c r="BA146" s="513">
        <f t="shared" si="64"/>
        <v>330.57573905944099</v>
      </c>
      <c r="BB146" s="513">
        <f t="shared" si="64"/>
        <v>1379.3586280532177</v>
      </c>
      <c r="BD146" s="150"/>
      <c r="BE146" s="329">
        <v>1</v>
      </c>
      <c r="BF146" s="330">
        <v>-473</v>
      </c>
      <c r="BG146" s="331">
        <f>+COS(($B$104*-1)*3.14159265358979/180)*BF146</f>
        <v>-473</v>
      </c>
      <c r="BH146" s="332">
        <f t="shared" ref="BH146:BH157" si="68">+BG146-D$3</f>
        <v>-736.61594879385484</v>
      </c>
      <c r="BI146" s="333">
        <f t="shared" ref="BI146:BI157" si="69">ABS(BH146)</f>
        <v>736.61594879385484</v>
      </c>
      <c r="BJ146" s="334">
        <f>MIN(BI146:BI182)</f>
        <v>5.6159487938548978</v>
      </c>
      <c r="BK146" s="333" t="b">
        <f>IF(BJ146=BI146,BE146)</f>
        <v>0</v>
      </c>
      <c r="BL146" s="335">
        <v>1</v>
      </c>
      <c r="BM146" s="241"/>
      <c r="BN146" s="241"/>
      <c r="BO146" s="241"/>
      <c r="EK146" s="85"/>
      <c r="EL146" s="85"/>
    </row>
    <row r="147" spans="2:142" ht="22.5" thickBot="1" x14ac:dyDescent="0.45">
      <c r="B147" s="307">
        <v>5</v>
      </c>
      <c r="C147" s="308"/>
      <c r="D147" s="27">
        <v>0</v>
      </c>
      <c r="E147" s="309" t="s">
        <v>80</v>
      </c>
      <c r="F147" s="288"/>
      <c r="G147" s="288"/>
      <c r="H147" s="572">
        <v>472.06</v>
      </c>
      <c r="I147" s="573">
        <v>62.531168700000002</v>
      </c>
      <c r="J147" s="537">
        <f t="shared" si="65"/>
        <v>62.531168700000002</v>
      </c>
      <c r="K147" s="537">
        <f t="shared" si="41"/>
        <v>31.265584350000001</v>
      </c>
      <c r="L147" s="537">
        <f t="shared" si="42"/>
        <v>0.51900577347391186</v>
      </c>
      <c r="M147" s="537">
        <f t="shared" si="43"/>
        <v>245.00186542609484</v>
      </c>
      <c r="N147" s="537">
        <f t="shared" si="44"/>
        <v>490.00373085218968</v>
      </c>
      <c r="O147" s="537">
        <f>+C143+D144+D145+D146+(D147/2)</f>
        <v>0</v>
      </c>
      <c r="P147" s="537">
        <f t="shared" si="45"/>
        <v>0</v>
      </c>
      <c r="Q147" s="537">
        <f t="shared" si="46"/>
        <v>0</v>
      </c>
      <c r="R147" s="537">
        <f t="shared" si="47"/>
        <v>343.49989132317432</v>
      </c>
      <c r="S147" s="537">
        <f t="shared" si="66"/>
        <v>343.49989132317432</v>
      </c>
      <c r="T147" s="539">
        <f t="shared" si="38"/>
        <v>343.49989132317432</v>
      </c>
      <c r="U147" s="458"/>
      <c r="V147" s="499">
        <f t="shared" si="48"/>
        <v>0</v>
      </c>
      <c r="W147" s="499"/>
      <c r="X147" s="499"/>
      <c r="Y147" s="499"/>
      <c r="Z147" s="499"/>
      <c r="AA147" s="499"/>
      <c r="AB147" s="540"/>
      <c r="AC147" s="580" t="b">
        <f>IF(AD147=5,AF147)</f>
        <v>0</v>
      </c>
      <c r="AD147" s="580">
        <f t="shared" si="49"/>
        <v>1</v>
      </c>
      <c r="AE147" s="580">
        <f>IF(V147=0,0,5)</f>
        <v>0</v>
      </c>
      <c r="AF147" s="499">
        <f>SUM(V147:V154)/($B$140-B146)</f>
        <v>0</v>
      </c>
      <c r="AG147" s="499"/>
      <c r="AH147" s="512">
        <f>SUM(D144:D147)+$C$143</f>
        <v>0</v>
      </c>
      <c r="AI147" s="582" t="b">
        <f t="shared" si="50"/>
        <v>0</v>
      </c>
      <c r="AJ147" s="317">
        <f t="shared" si="51"/>
        <v>54.5017821</v>
      </c>
      <c r="AK147" s="503">
        <f t="shared" si="67"/>
        <v>0.81413357986421619</v>
      </c>
      <c r="AL147" s="319">
        <f t="shared" si="52"/>
        <v>343.49924001631013</v>
      </c>
      <c r="AM147" s="317">
        <f t="shared" si="53"/>
        <v>58.734415599999998</v>
      </c>
      <c r="AN147" s="504">
        <f t="shared" si="54"/>
        <v>0.85477073319485097</v>
      </c>
      <c r="AO147" s="321">
        <f t="shared" si="55"/>
        <v>403.50307231196138</v>
      </c>
      <c r="AP147" s="585">
        <f t="shared" si="39"/>
        <v>-86.17062089552239</v>
      </c>
      <c r="AQ147" s="321">
        <f t="shared" si="56"/>
        <v>-171</v>
      </c>
      <c r="AR147" s="505">
        <f t="shared" si="40"/>
        <v>-100.5</v>
      </c>
      <c r="AS147" s="506">
        <f t="shared" si="57"/>
        <v>747.0023123282715</v>
      </c>
      <c r="AT147" s="507">
        <f t="shared" si="58"/>
        <v>-343.49924001631013</v>
      </c>
      <c r="AU147" s="508">
        <f t="shared" si="59"/>
        <v>257.32861912078772</v>
      </c>
      <c r="AV147" s="507"/>
      <c r="AW147" s="509">
        <f t="shared" si="60"/>
        <v>-65.8795901366979</v>
      </c>
      <c r="AX147" s="509">
        <f t="shared" si="61"/>
        <v>-34.6204098633021</v>
      </c>
      <c r="AY147" s="510">
        <f t="shared" si="62"/>
        <v>-176.07881251128606</v>
      </c>
      <c r="AZ147" s="510">
        <f t="shared" si="63"/>
        <v>-335.06246880965119</v>
      </c>
      <c r="BA147" s="513">
        <f t="shared" si="64"/>
        <v>176.07881251128606</v>
      </c>
      <c r="BB147" s="513">
        <f t="shared" si="64"/>
        <v>335.06246880965119</v>
      </c>
      <c r="BD147" s="150"/>
      <c r="BE147" s="329">
        <v>2</v>
      </c>
      <c r="BF147" s="330">
        <f>+BF146+43</f>
        <v>-430</v>
      </c>
      <c r="BG147" s="45">
        <f>+BG146+$E$2</f>
        <v>-430</v>
      </c>
      <c r="BH147" s="332">
        <f t="shared" si="68"/>
        <v>-693.61594879385484</v>
      </c>
      <c r="BI147" s="333">
        <f t="shared" si="69"/>
        <v>693.61594879385484</v>
      </c>
      <c r="BJ147" s="333">
        <f>+BJ146</f>
        <v>5.6159487938548978</v>
      </c>
      <c r="BK147" s="333" t="b">
        <f t="shared" ref="BK147:BK157" si="70">IF(BJ147=BI147,BE147)</f>
        <v>0</v>
      </c>
      <c r="BL147" s="335">
        <v>2</v>
      </c>
      <c r="BM147" s="241"/>
      <c r="BN147" s="241"/>
      <c r="BO147" s="241"/>
      <c r="EK147" s="85"/>
      <c r="EL147" s="85"/>
    </row>
    <row r="148" spans="2:142" ht="22.5" thickBot="1" x14ac:dyDescent="0.45">
      <c r="B148" s="307">
        <v>6</v>
      </c>
      <c r="C148" s="308"/>
      <c r="D148" s="27">
        <v>0</v>
      </c>
      <c r="E148" s="309" t="s">
        <v>80</v>
      </c>
      <c r="F148" s="288"/>
      <c r="G148" s="288"/>
      <c r="H148" s="572">
        <v>472.06</v>
      </c>
      <c r="I148" s="573">
        <v>62.531168700000002</v>
      </c>
      <c r="J148" s="537">
        <f t="shared" si="65"/>
        <v>62.531168700000002</v>
      </c>
      <c r="K148" s="537">
        <f t="shared" si="41"/>
        <v>31.265584350000001</v>
      </c>
      <c r="L148" s="537">
        <f t="shared" si="42"/>
        <v>0.51900577347391186</v>
      </c>
      <c r="M148" s="537">
        <f t="shared" si="43"/>
        <v>245.00186542609484</v>
      </c>
      <c r="N148" s="537">
        <f t="shared" si="44"/>
        <v>490.00373085218968</v>
      </c>
      <c r="O148" s="537">
        <f>+C143+D144+D145+D146+D147+(D148/2)</f>
        <v>0</v>
      </c>
      <c r="P148" s="537">
        <f t="shared" si="45"/>
        <v>0</v>
      </c>
      <c r="Q148" s="537">
        <f t="shared" si="46"/>
        <v>0</v>
      </c>
      <c r="R148" s="537">
        <f t="shared" si="47"/>
        <v>343.49989132317432</v>
      </c>
      <c r="S148" s="537">
        <f t="shared" si="66"/>
        <v>343.49989132317432</v>
      </c>
      <c r="T148" s="539">
        <f t="shared" si="38"/>
        <v>343.49989132317432</v>
      </c>
      <c r="U148" s="458"/>
      <c r="V148" s="499">
        <f t="shared" si="48"/>
        <v>0</v>
      </c>
      <c r="W148" s="499"/>
      <c r="X148" s="499"/>
      <c r="Y148" s="499"/>
      <c r="Z148" s="499"/>
      <c r="AA148" s="499"/>
      <c r="AB148" s="540"/>
      <c r="AC148" s="580" t="b">
        <f>IF(AD148=6,AF148)</f>
        <v>0</v>
      </c>
      <c r="AD148" s="580">
        <f t="shared" si="49"/>
        <v>1</v>
      </c>
      <c r="AE148" s="580">
        <f>IF(V148=0,0,6)</f>
        <v>0</v>
      </c>
      <c r="AF148" s="499">
        <f>SUM(V148:V154)/($B$140-B147)</f>
        <v>0</v>
      </c>
      <c r="AG148" s="499"/>
      <c r="AH148" s="512">
        <f>SUM(D144:D148)+$C$143</f>
        <v>0</v>
      </c>
      <c r="AI148" s="582" t="b">
        <f t="shared" si="50"/>
        <v>0</v>
      </c>
      <c r="AJ148" s="317">
        <f t="shared" si="51"/>
        <v>54.5017821</v>
      </c>
      <c r="AK148" s="503">
        <f t="shared" si="67"/>
        <v>0.81413357986421619</v>
      </c>
      <c r="AL148" s="319">
        <f t="shared" si="52"/>
        <v>343.49924001631013</v>
      </c>
      <c r="AM148" s="317">
        <f t="shared" si="53"/>
        <v>58.734415599999998</v>
      </c>
      <c r="AN148" s="504">
        <f t="shared" si="54"/>
        <v>0.85477073319485097</v>
      </c>
      <c r="AO148" s="321">
        <f t="shared" si="55"/>
        <v>403.50307231196138</v>
      </c>
      <c r="AP148" s="585">
        <f t="shared" si="39"/>
        <v>-54.985062857142857</v>
      </c>
      <c r="AQ148" s="321">
        <f t="shared" si="56"/>
        <v>-228</v>
      </c>
      <c r="AR148" s="505">
        <f t="shared" si="40"/>
        <v>-157.5</v>
      </c>
      <c r="AS148" s="506">
        <f t="shared" si="57"/>
        <v>747.0023123282715</v>
      </c>
      <c r="AT148" s="507">
        <f t="shared" si="58"/>
        <v>-343.49924001631013</v>
      </c>
      <c r="AU148" s="508">
        <f t="shared" si="59"/>
        <v>288.51417715916728</v>
      </c>
      <c r="AV148" s="507"/>
      <c r="AW148" s="509">
        <f t="shared" si="60"/>
        <v>-96.668885888803345</v>
      </c>
      <c r="AX148" s="509">
        <f t="shared" si="61"/>
        <v>-60.831114111196648</v>
      </c>
      <c r="AY148" s="510">
        <f t="shared" si="62"/>
        <v>-119.99724516679846</v>
      </c>
      <c r="AZ148" s="510">
        <f t="shared" si="63"/>
        <v>-190.69188801631515</v>
      </c>
      <c r="BA148" s="513">
        <f t="shared" si="64"/>
        <v>119.99724516679846</v>
      </c>
      <c r="BB148" s="513">
        <f t="shared" si="64"/>
        <v>190.69188801631515</v>
      </c>
      <c r="BD148" s="150"/>
      <c r="BE148" s="329">
        <v>3</v>
      </c>
      <c r="BF148" s="330">
        <f t="shared" ref="BF148:BF157" si="71">+BF147+43</f>
        <v>-387</v>
      </c>
      <c r="BG148" s="45">
        <f t="shared" ref="BG148:BG157" si="72">+BG147+$E$2</f>
        <v>-387</v>
      </c>
      <c r="BH148" s="332">
        <f t="shared" si="68"/>
        <v>-650.61594879385484</v>
      </c>
      <c r="BI148" s="333">
        <f t="shared" si="69"/>
        <v>650.61594879385484</v>
      </c>
      <c r="BJ148" s="333">
        <f t="shared" ref="BJ148:BJ157" si="73">+BJ147</f>
        <v>5.6159487938548978</v>
      </c>
      <c r="BK148" s="333" t="b">
        <f t="shared" si="70"/>
        <v>0</v>
      </c>
      <c r="BL148" s="335">
        <v>3</v>
      </c>
      <c r="BM148" s="241"/>
      <c r="BN148" s="241"/>
      <c r="BO148" s="241"/>
      <c r="EK148" s="85"/>
      <c r="EL148" s="85"/>
    </row>
    <row r="149" spans="2:142" ht="22.5" thickBot="1" x14ac:dyDescent="0.45">
      <c r="B149" s="307">
        <v>7</v>
      </c>
      <c r="C149" s="308"/>
      <c r="D149" s="27">
        <v>0</v>
      </c>
      <c r="E149" s="309" t="s">
        <v>80</v>
      </c>
      <c r="F149" s="288"/>
      <c r="G149" s="288"/>
      <c r="H149" s="572">
        <v>472.06</v>
      </c>
      <c r="I149" s="573">
        <v>62.531168700000002</v>
      </c>
      <c r="J149" s="537">
        <f t="shared" si="65"/>
        <v>62.531168700000002</v>
      </c>
      <c r="K149" s="537">
        <f t="shared" si="41"/>
        <v>31.265584350000001</v>
      </c>
      <c r="L149" s="537">
        <f t="shared" si="42"/>
        <v>0.51900577347391186</v>
      </c>
      <c r="M149" s="537">
        <f t="shared" si="43"/>
        <v>245.00186542609484</v>
      </c>
      <c r="N149" s="537">
        <f t="shared" si="44"/>
        <v>490.00373085218968</v>
      </c>
      <c r="O149" s="537">
        <f>+C143+D144+D145+D146+D147+D148+(D149/2)</f>
        <v>0</v>
      </c>
      <c r="P149" s="537">
        <f t="shared" si="45"/>
        <v>0</v>
      </c>
      <c r="Q149" s="537">
        <f t="shared" si="46"/>
        <v>0</v>
      </c>
      <c r="R149" s="537">
        <f t="shared" si="47"/>
        <v>343.49989132317432</v>
      </c>
      <c r="S149" s="537">
        <f t="shared" si="66"/>
        <v>343.49989132317432</v>
      </c>
      <c r="T149" s="539">
        <f t="shared" si="38"/>
        <v>343.49989132317432</v>
      </c>
      <c r="U149" s="458"/>
      <c r="V149" s="499">
        <f t="shared" si="48"/>
        <v>0</v>
      </c>
      <c r="W149" s="499"/>
      <c r="X149" s="499"/>
      <c r="Y149" s="499"/>
      <c r="Z149" s="499"/>
      <c r="AA149" s="499"/>
      <c r="AB149" s="540"/>
      <c r="AC149" s="580" t="b">
        <f>IF(AD149=7,AF149)</f>
        <v>0</v>
      </c>
      <c r="AD149" s="580">
        <f t="shared" si="49"/>
        <v>1</v>
      </c>
      <c r="AE149" s="580">
        <f>IF(V149=0,0,7)</f>
        <v>0</v>
      </c>
      <c r="AF149" s="499">
        <f>SUM(V149:V154)/($B$140-B148)</f>
        <v>0</v>
      </c>
      <c r="AG149" s="499"/>
      <c r="AH149" s="512">
        <f>SUM(D144:D149)+$C$143</f>
        <v>0</v>
      </c>
      <c r="AI149" s="582" t="b">
        <f t="shared" si="50"/>
        <v>0</v>
      </c>
      <c r="AJ149" s="317">
        <f t="shared" si="51"/>
        <v>54.5017821</v>
      </c>
      <c r="AK149" s="503">
        <f t="shared" si="67"/>
        <v>0.81413357986421619</v>
      </c>
      <c r="AL149" s="319">
        <f t="shared" si="52"/>
        <v>343.49924001631013</v>
      </c>
      <c r="AM149" s="317">
        <f t="shared" si="53"/>
        <v>58.734415599999998</v>
      </c>
      <c r="AN149" s="504">
        <f t="shared" si="54"/>
        <v>0.85477073319485097</v>
      </c>
      <c r="AO149" s="321">
        <f t="shared" si="55"/>
        <v>403.50307231196138</v>
      </c>
      <c r="AP149" s="585">
        <f t="shared" si="39"/>
        <v>-40.373647552447551</v>
      </c>
      <c r="AQ149" s="321">
        <f t="shared" si="56"/>
        <v>-285</v>
      </c>
      <c r="AR149" s="505">
        <f t="shared" si="40"/>
        <v>-214.5</v>
      </c>
      <c r="AS149" s="506">
        <f t="shared" si="57"/>
        <v>747.0023123282715</v>
      </c>
      <c r="AT149" s="507">
        <f t="shared" si="58"/>
        <v>-343.49924001631013</v>
      </c>
      <c r="AU149" s="508">
        <f t="shared" si="59"/>
        <v>303.12559246386257</v>
      </c>
      <c r="AV149" s="507"/>
      <c r="AW149" s="509">
        <f t="shared" si="60"/>
        <v>-127.4581816409088</v>
      </c>
      <c r="AX149" s="509">
        <f t="shared" si="61"/>
        <v>-87.041818359091209</v>
      </c>
      <c r="AY149" s="510">
        <f t="shared" si="62"/>
        <v>-91.01024234506167</v>
      </c>
      <c r="AZ149" s="510">
        <f t="shared" si="63"/>
        <v>-133.26927468523434</v>
      </c>
      <c r="BA149" s="513">
        <f t="shared" si="64"/>
        <v>91.01024234506167</v>
      </c>
      <c r="BB149" s="513">
        <f t="shared" si="64"/>
        <v>133.26927468523434</v>
      </c>
      <c r="BD149" s="150"/>
      <c r="BE149" s="329">
        <v>4</v>
      </c>
      <c r="BF149" s="330">
        <f t="shared" si="71"/>
        <v>-344</v>
      </c>
      <c r="BG149" s="45">
        <f t="shared" si="72"/>
        <v>-344</v>
      </c>
      <c r="BH149" s="332">
        <f t="shared" si="68"/>
        <v>-607.61594879385484</v>
      </c>
      <c r="BI149" s="333">
        <f t="shared" si="69"/>
        <v>607.61594879385484</v>
      </c>
      <c r="BJ149" s="333">
        <f t="shared" si="73"/>
        <v>5.6159487938548978</v>
      </c>
      <c r="BK149" s="333" t="b">
        <f t="shared" si="70"/>
        <v>0</v>
      </c>
      <c r="BL149" s="335">
        <v>4</v>
      </c>
      <c r="EK149" s="85"/>
      <c r="EL149" s="85"/>
    </row>
    <row r="150" spans="2:142" ht="22.5" thickBot="1" x14ac:dyDescent="0.45">
      <c r="B150" s="307">
        <v>8</v>
      </c>
      <c r="C150" s="308"/>
      <c r="D150" s="27">
        <v>0</v>
      </c>
      <c r="E150" s="309" t="s">
        <v>80</v>
      </c>
      <c r="F150" s="288"/>
      <c r="G150" s="288"/>
      <c r="H150" s="572">
        <v>472.06</v>
      </c>
      <c r="I150" s="573">
        <v>62.531168700000002</v>
      </c>
      <c r="J150" s="537">
        <f t="shared" si="65"/>
        <v>62.531168700000002</v>
      </c>
      <c r="K150" s="537">
        <f t="shared" si="41"/>
        <v>31.265584350000001</v>
      </c>
      <c r="L150" s="537">
        <f t="shared" si="42"/>
        <v>0.51900577347391186</v>
      </c>
      <c r="M150" s="537">
        <f t="shared" si="43"/>
        <v>245.00186542609484</v>
      </c>
      <c r="N150" s="537">
        <f t="shared" si="44"/>
        <v>490.00373085218968</v>
      </c>
      <c r="O150" s="537">
        <f>+C143+D144+D145+D146+D147+D148+D149+(D150/2)</f>
        <v>0</v>
      </c>
      <c r="P150" s="537">
        <f t="shared" si="45"/>
        <v>0</v>
      </c>
      <c r="Q150" s="537">
        <f t="shared" si="46"/>
        <v>0</v>
      </c>
      <c r="R150" s="537">
        <f t="shared" si="47"/>
        <v>343.49989132317432</v>
      </c>
      <c r="S150" s="537">
        <f t="shared" si="66"/>
        <v>343.49989132317432</v>
      </c>
      <c r="T150" s="539">
        <f t="shared" si="38"/>
        <v>343.49989132317432</v>
      </c>
      <c r="U150" s="458"/>
      <c r="V150" s="499">
        <f t="shared" si="48"/>
        <v>0</v>
      </c>
      <c r="W150" s="499"/>
      <c r="X150" s="499"/>
      <c r="Y150" s="499"/>
      <c r="Z150" s="499"/>
      <c r="AA150" s="499"/>
      <c r="AB150" s="540"/>
      <c r="AC150" s="580" t="b">
        <f>IF(AD150=8,AF150)</f>
        <v>0</v>
      </c>
      <c r="AD150" s="580">
        <f t="shared" si="49"/>
        <v>1</v>
      </c>
      <c r="AE150" s="580">
        <f>IF(V150=0,0,8)</f>
        <v>0</v>
      </c>
      <c r="AF150" s="499">
        <f>SUM(V150:V154)/($B$140-B149)</f>
        <v>0</v>
      </c>
      <c r="AG150" s="499"/>
      <c r="AH150" s="512">
        <f>SUM(D144:D150)+$C$143</f>
        <v>0</v>
      </c>
      <c r="AI150" s="582" t="b">
        <f t="shared" si="50"/>
        <v>0</v>
      </c>
      <c r="AJ150" s="317">
        <f t="shared" si="51"/>
        <v>54.5017821</v>
      </c>
      <c r="AK150" s="503">
        <f t="shared" si="67"/>
        <v>0.81413357986421619</v>
      </c>
      <c r="AL150" s="319">
        <f t="shared" si="52"/>
        <v>343.49924001631013</v>
      </c>
      <c r="AM150" s="317">
        <f t="shared" si="53"/>
        <v>58.734415599999998</v>
      </c>
      <c r="AN150" s="504">
        <f t="shared" si="54"/>
        <v>0.85477073319485097</v>
      </c>
      <c r="AO150" s="321">
        <f t="shared" si="55"/>
        <v>403.50307231196138</v>
      </c>
      <c r="AP150" s="585">
        <f t="shared" si="39"/>
        <v>-31.897412154696131</v>
      </c>
      <c r="AQ150" s="321">
        <f t="shared" si="56"/>
        <v>-342</v>
      </c>
      <c r="AR150" s="505">
        <f t="shared" si="40"/>
        <v>-271.5</v>
      </c>
      <c r="AS150" s="506">
        <f t="shared" si="57"/>
        <v>747.0023123282715</v>
      </c>
      <c r="AT150" s="507">
        <f t="shared" si="58"/>
        <v>-343.49924001631013</v>
      </c>
      <c r="AU150" s="508">
        <f t="shared" si="59"/>
        <v>311.60182786161397</v>
      </c>
      <c r="AV150" s="507"/>
      <c r="AW150" s="509">
        <f t="shared" si="60"/>
        <v>-158.24747739301424</v>
      </c>
      <c r="AX150" s="509">
        <f t="shared" si="61"/>
        <v>-113.25252260698574</v>
      </c>
      <c r="AY150" s="510">
        <f t="shared" si="62"/>
        <v>-73.302906252280494</v>
      </c>
      <c r="AZ150" s="510">
        <f t="shared" si="63"/>
        <v>-102.4259745653072</v>
      </c>
      <c r="BA150" s="513">
        <f t="shared" si="64"/>
        <v>73.302906252280494</v>
      </c>
      <c r="BB150" s="513">
        <f t="shared" si="64"/>
        <v>102.4259745653072</v>
      </c>
      <c r="BD150" s="150"/>
      <c r="BE150" s="329">
        <v>5</v>
      </c>
      <c r="BF150" s="330">
        <f t="shared" si="71"/>
        <v>-301</v>
      </c>
      <c r="BG150" s="45">
        <f t="shared" si="72"/>
        <v>-301</v>
      </c>
      <c r="BH150" s="332">
        <f t="shared" si="68"/>
        <v>-564.61594879385484</v>
      </c>
      <c r="BI150" s="333">
        <f t="shared" si="69"/>
        <v>564.61594879385484</v>
      </c>
      <c r="BJ150" s="333">
        <f t="shared" si="73"/>
        <v>5.6159487938548978</v>
      </c>
      <c r="BK150" s="333" t="b">
        <f t="shared" si="70"/>
        <v>0</v>
      </c>
      <c r="BL150" s="335">
        <v>5</v>
      </c>
      <c r="EK150" s="85"/>
      <c r="EL150" s="85"/>
    </row>
    <row r="151" spans="2:142" ht="22.5" thickBot="1" x14ac:dyDescent="0.45">
      <c r="B151" s="307">
        <v>9</v>
      </c>
      <c r="C151" s="308"/>
      <c r="D151" s="27">
        <v>0</v>
      </c>
      <c r="E151" s="309" t="s">
        <v>80</v>
      </c>
      <c r="F151" s="288"/>
      <c r="G151" s="288"/>
      <c r="H151" s="572">
        <v>472.06</v>
      </c>
      <c r="I151" s="573">
        <v>62.531168700000002</v>
      </c>
      <c r="J151" s="537">
        <f t="shared" si="65"/>
        <v>62.531168700000002</v>
      </c>
      <c r="K151" s="537">
        <f t="shared" si="41"/>
        <v>31.265584350000001</v>
      </c>
      <c r="L151" s="537">
        <f t="shared" si="42"/>
        <v>0.51900577347391186</v>
      </c>
      <c r="M151" s="537">
        <f t="shared" si="43"/>
        <v>245.00186542609484</v>
      </c>
      <c r="N151" s="537">
        <f t="shared" si="44"/>
        <v>490.00373085218968</v>
      </c>
      <c r="O151" s="537">
        <f>+C143+D144+D145+D146+D147+D148+D149+D150+(D151/2)</f>
        <v>0</v>
      </c>
      <c r="P151" s="537">
        <f t="shared" si="45"/>
        <v>0</v>
      </c>
      <c r="Q151" s="537">
        <f t="shared" si="46"/>
        <v>0</v>
      </c>
      <c r="R151" s="537">
        <f t="shared" si="47"/>
        <v>343.49989132317432</v>
      </c>
      <c r="S151" s="537">
        <f t="shared" si="66"/>
        <v>343.49989132317432</v>
      </c>
      <c r="T151" s="539">
        <f t="shared" si="38"/>
        <v>343.49989132317432</v>
      </c>
      <c r="U151" s="458"/>
      <c r="V151" s="499">
        <f t="shared" si="48"/>
        <v>0</v>
      </c>
      <c r="W151" s="499"/>
      <c r="X151" s="499"/>
      <c r="Y151" s="499"/>
      <c r="Z151" s="499"/>
      <c r="AA151" s="499"/>
      <c r="AB151" s="540"/>
      <c r="AC151" s="580" t="b">
        <f>IF(AD151=9,AF151)</f>
        <v>0</v>
      </c>
      <c r="AD151" s="580">
        <f t="shared" si="49"/>
        <v>1</v>
      </c>
      <c r="AE151" s="580">
        <f>IF(V151=0,0,9)</f>
        <v>0</v>
      </c>
      <c r="AF151" s="499">
        <f>SUM(V151:V154)/($B$140-B150)</f>
        <v>0</v>
      </c>
      <c r="AG151" s="499"/>
      <c r="AH151" s="512">
        <f>SUM(D144:D151)+$C$143</f>
        <v>0</v>
      </c>
      <c r="AI151" s="582" t="b">
        <f t="shared" si="50"/>
        <v>0</v>
      </c>
      <c r="AJ151" s="317">
        <f t="shared" si="51"/>
        <v>54.5017821</v>
      </c>
      <c r="AK151" s="503">
        <f t="shared" si="67"/>
        <v>0.81413357986421619</v>
      </c>
      <c r="AL151" s="319">
        <f t="shared" si="52"/>
        <v>343.49924001631013</v>
      </c>
      <c r="AM151" s="317">
        <f t="shared" si="53"/>
        <v>58.734415599999998</v>
      </c>
      <c r="AN151" s="504">
        <f t="shared" si="54"/>
        <v>0.85477073319485097</v>
      </c>
      <c r="AO151" s="321">
        <f t="shared" si="55"/>
        <v>403.50307231196138</v>
      </c>
      <c r="AP151" s="585">
        <f t="shared" si="39"/>
        <v>-26.362701369863014</v>
      </c>
      <c r="AQ151" s="321">
        <f t="shared" si="56"/>
        <v>-399</v>
      </c>
      <c r="AR151" s="505">
        <f t="shared" si="40"/>
        <v>-328.5</v>
      </c>
      <c r="AS151" s="506">
        <f t="shared" si="57"/>
        <v>747.0023123282715</v>
      </c>
      <c r="AT151" s="507">
        <f t="shared" si="58"/>
        <v>-343.49924001631013</v>
      </c>
      <c r="AU151" s="508">
        <f t="shared" si="59"/>
        <v>317.13653864644709</v>
      </c>
      <c r="AV151" s="507"/>
      <c r="AW151" s="509">
        <f t="shared" si="60"/>
        <v>-189.03677314511972</v>
      </c>
      <c r="AX151" s="509">
        <f t="shared" si="61"/>
        <v>-139.4632268548803</v>
      </c>
      <c r="AY151" s="510">
        <f t="shared" si="62"/>
        <v>-61.363722026163202</v>
      </c>
      <c r="AZ151" s="510">
        <f t="shared" si="63"/>
        <v>-83.176047633477481</v>
      </c>
      <c r="BA151" s="513">
        <f t="shared" si="64"/>
        <v>61.363722026163202</v>
      </c>
      <c r="BB151" s="513">
        <f t="shared" si="64"/>
        <v>83.176047633477481</v>
      </c>
      <c r="BD151" s="150"/>
      <c r="BE151" s="329">
        <v>6</v>
      </c>
      <c r="BF151" s="330">
        <f t="shared" si="71"/>
        <v>-258</v>
      </c>
      <c r="BG151" s="45">
        <f t="shared" si="72"/>
        <v>-258</v>
      </c>
      <c r="BH151" s="332">
        <f t="shared" si="68"/>
        <v>-521.61594879385484</v>
      </c>
      <c r="BI151" s="333">
        <f t="shared" si="69"/>
        <v>521.61594879385484</v>
      </c>
      <c r="BJ151" s="333">
        <f t="shared" si="73"/>
        <v>5.6159487938548978</v>
      </c>
      <c r="BK151" s="333" t="b">
        <f t="shared" si="70"/>
        <v>0</v>
      </c>
      <c r="BL151" s="335">
        <v>6</v>
      </c>
      <c r="EK151" s="85"/>
      <c r="EL151" s="85"/>
    </row>
    <row r="152" spans="2:142" ht="22.5" thickBot="1" x14ac:dyDescent="0.45">
      <c r="B152" s="307">
        <v>10</v>
      </c>
      <c r="C152" s="308"/>
      <c r="D152" s="27">
        <v>0</v>
      </c>
      <c r="E152" s="309" t="s">
        <v>80</v>
      </c>
      <c r="F152" s="288"/>
      <c r="G152" s="288"/>
      <c r="H152" s="572">
        <v>472.06</v>
      </c>
      <c r="I152" s="573">
        <v>62.531168700000002</v>
      </c>
      <c r="J152" s="537">
        <f t="shared" si="65"/>
        <v>62.531168700000002</v>
      </c>
      <c r="K152" s="537">
        <f t="shared" si="41"/>
        <v>31.265584350000001</v>
      </c>
      <c r="L152" s="537">
        <f t="shared" si="42"/>
        <v>0.51900577347391186</v>
      </c>
      <c r="M152" s="537">
        <f>+L152*H152</f>
        <v>245.00186542609484</v>
      </c>
      <c r="N152" s="537">
        <f t="shared" si="44"/>
        <v>490.00373085218968</v>
      </c>
      <c r="O152" s="537">
        <f>+C143+D144+D145+D146+D147+D148+D149+D150+D151+(D152/2)</f>
        <v>0</v>
      </c>
      <c r="P152" s="537">
        <f t="shared" si="45"/>
        <v>0</v>
      </c>
      <c r="Q152" s="537">
        <f t="shared" si="46"/>
        <v>0</v>
      </c>
      <c r="R152" s="537">
        <f t="shared" si="47"/>
        <v>343.49989132317432</v>
      </c>
      <c r="S152" s="537">
        <f t="shared" si="66"/>
        <v>343.49989132317432</v>
      </c>
      <c r="T152" s="539">
        <f t="shared" si="38"/>
        <v>343.49989132317432</v>
      </c>
      <c r="U152" s="458"/>
      <c r="V152" s="499">
        <f t="shared" si="48"/>
        <v>0</v>
      </c>
      <c r="W152" s="499"/>
      <c r="X152" s="499"/>
      <c r="Y152" s="499"/>
      <c r="Z152" s="499"/>
      <c r="AA152" s="499"/>
      <c r="AB152" s="540"/>
      <c r="AC152" s="580" t="b">
        <f>IF(AD152=10,AF152)</f>
        <v>0</v>
      </c>
      <c r="AD152" s="580">
        <f t="shared" si="49"/>
        <v>1</v>
      </c>
      <c r="AE152" s="580">
        <f>IF(V152=0,0,10)</f>
        <v>0</v>
      </c>
      <c r="AF152" s="499">
        <f>SUM(V152:V154)/($B$140-B151)</f>
        <v>0</v>
      </c>
      <c r="AG152" s="499"/>
      <c r="AH152" s="512">
        <f>SUM(D144:D152)+$C$143</f>
        <v>0</v>
      </c>
      <c r="AI152" s="582" t="b">
        <f t="shared" si="50"/>
        <v>0</v>
      </c>
      <c r="AJ152" s="317">
        <f t="shared" si="51"/>
        <v>54.5017821</v>
      </c>
      <c r="AK152" s="503">
        <f t="shared" si="67"/>
        <v>0.81413357986421619</v>
      </c>
      <c r="AL152" s="319">
        <f t="shared" si="52"/>
        <v>343.49924001631013</v>
      </c>
      <c r="AM152" s="317">
        <f t="shared" si="53"/>
        <v>58.734415599999998</v>
      </c>
      <c r="AN152" s="504">
        <f t="shared" si="54"/>
        <v>0.85477073319485097</v>
      </c>
      <c r="AO152" s="321">
        <f t="shared" si="55"/>
        <v>403.50307231196138</v>
      </c>
      <c r="AP152" s="585">
        <f t="shared" si="39"/>
        <v>-22.46471439688716</v>
      </c>
      <c r="AQ152" s="321">
        <f t="shared" si="56"/>
        <v>-456</v>
      </c>
      <c r="AR152" s="505">
        <f t="shared" si="40"/>
        <v>-385.5</v>
      </c>
      <c r="AS152" s="506">
        <f t="shared" si="57"/>
        <v>747.0023123282715</v>
      </c>
      <c r="AT152" s="507">
        <f t="shared" si="58"/>
        <v>-343.49924001631013</v>
      </c>
      <c r="AU152" s="508">
        <f t="shared" si="59"/>
        <v>321.03452561942299</v>
      </c>
      <c r="AV152" s="507"/>
      <c r="AW152" s="509">
        <f t="shared" si="60"/>
        <v>-219.82606889722513</v>
      </c>
      <c r="AX152" s="509">
        <f t="shared" si="61"/>
        <v>-165.67393110277487</v>
      </c>
      <c r="AY152" s="510">
        <f t="shared" si="62"/>
        <v>-52.768991676884902</v>
      </c>
      <c r="AZ152" s="510">
        <f t="shared" si="63"/>
        <v>-70.017050496640934</v>
      </c>
      <c r="BA152" s="513">
        <f t="shared" si="64"/>
        <v>52.768991676884902</v>
      </c>
      <c r="BB152" s="513">
        <f t="shared" si="64"/>
        <v>70.017050496640934</v>
      </c>
      <c r="BD152" s="150"/>
      <c r="BE152" s="329">
        <v>7</v>
      </c>
      <c r="BF152" s="330">
        <f t="shared" si="71"/>
        <v>-215</v>
      </c>
      <c r="BG152" s="45">
        <f t="shared" si="72"/>
        <v>-215</v>
      </c>
      <c r="BH152" s="332">
        <f t="shared" si="68"/>
        <v>-478.6159487938549</v>
      </c>
      <c r="BI152" s="333">
        <f t="shared" si="69"/>
        <v>478.6159487938549</v>
      </c>
      <c r="BJ152" s="333">
        <f t="shared" si="73"/>
        <v>5.6159487938548978</v>
      </c>
      <c r="BK152" s="333" t="b">
        <f t="shared" si="70"/>
        <v>0</v>
      </c>
      <c r="BL152" s="335">
        <v>7</v>
      </c>
      <c r="EK152" s="85"/>
      <c r="EL152" s="85"/>
    </row>
    <row r="153" spans="2:142" ht="22.5" thickBot="1" x14ac:dyDescent="0.45">
      <c r="B153" s="307">
        <v>11</v>
      </c>
      <c r="C153" s="308"/>
      <c r="D153" s="27">
        <v>0</v>
      </c>
      <c r="E153" s="309" t="s">
        <v>80</v>
      </c>
      <c r="F153" s="288"/>
      <c r="G153" s="288"/>
      <c r="H153" s="572">
        <v>472.06</v>
      </c>
      <c r="I153" s="573">
        <v>62.531168700000002</v>
      </c>
      <c r="J153" s="537">
        <f t="shared" si="65"/>
        <v>62.531168700000002</v>
      </c>
      <c r="K153" s="537">
        <f t="shared" si="41"/>
        <v>31.265584350000001</v>
      </c>
      <c r="L153" s="537">
        <f t="shared" si="42"/>
        <v>0.51900577347391186</v>
      </c>
      <c r="M153" s="537">
        <f t="shared" si="43"/>
        <v>245.00186542609484</v>
      </c>
      <c r="N153" s="537">
        <f t="shared" si="44"/>
        <v>490.00373085218968</v>
      </c>
      <c r="O153" s="537">
        <f>+C143+D144+D145+D146+D147+D148+D149+D150+D151+D152+(D153/2)</f>
        <v>0</v>
      </c>
      <c r="P153" s="537">
        <f t="shared" si="45"/>
        <v>0</v>
      </c>
      <c r="Q153" s="537">
        <f t="shared" si="46"/>
        <v>0</v>
      </c>
      <c r="R153" s="537">
        <f t="shared" si="47"/>
        <v>343.49989132317432</v>
      </c>
      <c r="S153" s="537">
        <f t="shared" si="66"/>
        <v>343.49989132317432</v>
      </c>
      <c r="T153" s="539">
        <f t="shared" si="38"/>
        <v>343.49989132317432</v>
      </c>
      <c r="U153" s="458"/>
      <c r="V153" s="499">
        <f t="shared" si="48"/>
        <v>0</v>
      </c>
      <c r="W153" s="499"/>
      <c r="X153" s="499"/>
      <c r="Y153" s="499"/>
      <c r="Z153" s="499"/>
      <c r="AA153" s="499"/>
      <c r="AB153" s="540"/>
      <c r="AC153" s="580" t="b">
        <f>IF(AD153=11,AF153)</f>
        <v>0</v>
      </c>
      <c r="AD153" s="580">
        <f t="shared" si="49"/>
        <v>1</v>
      </c>
      <c r="AE153" s="580">
        <f>IF(V153=0,0,11)</f>
        <v>0</v>
      </c>
      <c r="AF153" s="499">
        <f>SUM(V153:V154)/($B$140-B152)</f>
        <v>0</v>
      </c>
      <c r="AG153" s="499"/>
      <c r="AH153" s="512">
        <f>SUM(D144:D153)+$C$143</f>
        <v>0</v>
      </c>
      <c r="AI153" s="582" t="b">
        <f t="shared" si="50"/>
        <v>0</v>
      </c>
      <c r="AJ153" s="317">
        <f t="shared" si="51"/>
        <v>54.5017821</v>
      </c>
      <c r="AK153" s="503">
        <f t="shared" si="67"/>
        <v>0.81413357986421619</v>
      </c>
      <c r="AL153" s="319">
        <f t="shared" si="52"/>
        <v>343.49924001631013</v>
      </c>
      <c r="AM153" s="317">
        <f t="shared" si="53"/>
        <v>58.734415599999998</v>
      </c>
      <c r="AN153" s="504">
        <f t="shared" si="54"/>
        <v>0.85477073319485097</v>
      </c>
      <c r="AO153" s="321">
        <f t="shared" si="55"/>
        <v>403.50307231196138</v>
      </c>
      <c r="AP153" s="585">
        <f t="shared" si="39"/>
        <v>-19.570954576271188</v>
      </c>
      <c r="AQ153" s="321">
        <f t="shared" si="56"/>
        <v>-513</v>
      </c>
      <c r="AR153" s="505">
        <f t="shared" si="40"/>
        <v>-442.5</v>
      </c>
      <c r="AS153" s="506">
        <f t="shared" si="57"/>
        <v>747.0023123282715</v>
      </c>
      <c r="AT153" s="507">
        <f t="shared" si="58"/>
        <v>-343.49924001631013</v>
      </c>
      <c r="AU153" s="508">
        <f t="shared" si="59"/>
        <v>323.92828544003896</v>
      </c>
      <c r="AV153" s="507"/>
      <c r="AW153" s="509">
        <f t="shared" si="60"/>
        <v>-250.61536464933059</v>
      </c>
      <c r="AX153" s="509">
        <f t="shared" si="61"/>
        <v>-191.88463535066941</v>
      </c>
      <c r="AY153" s="510">
        <f t="shared" si="62"/>
        <v>-46.286068758119072</v>
      </c>
      <c r="AZ153" s="510">
        <f t="shared" si="63"/>
        <v>-60.452990302225011</v>
      </c>
      <c r="BA153" s="513">
        <f t="shared" si="64"/>
        <v>46.286068758119072</v>
      </c>
      <c r="BB153" s="513">
        <f t="shared" si="64"/>
        <v>60.452990302225011</v>
      </c>
      <c r="BD153" s="150"/>
      <c r="BE153" s="329">
        <v>8</v>
      </c>
      <c r="BF153" s="330">
        <f t="shared" si="71"/>
        <v>-172</v>
      </c>
      <c r="BG153" s="45">
        <f t="shared" si="72"/>
        <v>-172</v>
      </c>
      <c r="BH153" s="332">
        <f t="shared" si="68"/>
        <v>-435.6159487938549</v>
      </c>
      <c r="BI153" s="333">
        <f t="shared" si="69"/>
        <v>435.6159487938549</v>
      </c>
      <c r="BJ153" s="333">
        <f t="shared" si="73"/>
        <v>5.6159487938548978</v>
      </c>
      <c r="BK153" s="333" t="b">
        <f t="shared" si="70"/>
        <v>0</v>
      </c>
      <c r="BL153" s="335">
        <v>8</v>
      </c>
      <c r="EK153" s="85"/>
      <c r="EL153" s="85"/>
    </row>
    <row r="154" spans="2:142" ht="22.5" thickBot="1" x14ac:dyDescent="0.45">
      <c r="B154" s="307">
        <v>12</v>
      </c>
      <c r="C154" s="308"/>
      <c r="D154" s="27">
        <v>0</v>
      </c>
      <c r="E154" s="309" t="s">
        <v>80</v>
      </c>
      <c r="F154" s="288"/>
      <c r="G154" s="288"/>
      <c r="H154" s="572">
        <v>472.06</v>
      </c>
      <c r="I154" s="573">
        <v>62.531168700000002</v>
      </c>
      <c r="J154" s="537">
        <f t="shared" si="65"/>
        <v>62.531168700000002</v>
      </c>
      <c r="K154" s="537">
        <f t="shared" si="41"/>
        <v>31.265584350000001</v>
      </c>
      <c r="L154" s="537">
        <f t="shared" si="42"/>
        <v>0.51900577347391186</v>
      </c>
      <c r="M154" s="537">
        <f t="shared" si="43"/>
        <v>245.00186542609484</v>
      </c>
      <c r="N154" s="537">
        <f t="shared" si="44"/>
        <v>490.00373085218968</v>
      </c>
      <c r="O154" s="537">
        <f>+C143+D144+D145+D146+D147+D148+D149+D150+D151+D152+D153+(D154/2)</f>
        <v>0</v>
      </c>
      <c r="P154" s="537">
        <f t="shared" si="45"/>
        <v>0</v>
      </c>
      <c r="Q154" s="537">
        <f t="shared" si="46"/>
        <v>0</v>
      </c>
      <c r="R154" s="537">
        <f t="shared" si="47"/>
        <v>343.49989132317432</v>
      </c>
      <c r="S154" s="537">
        <f t="shared" si="66"/>
        <v>343.49989132317432</v>
      </c>
      <c r="T154" s="539">
        <f t="shared" si="38"/>
        <v>343.49989132317432</v>
      </c>
      <c r="U154" s="458"/>
      <c r="V154" s="499">
        <f t="shared" si="48"/>
        <v>0</v>
      </c>
      <c r="W154" s="499"/>
      <c r="X154" s="499"/>
      <c r="Y154" s="499"/>
      <c r="Z154" s="499"/>
      <c r="AA154" s="499"/>
      <c r="AB154" s="540"/>
      <c r="AC154" s="580" t="b">
        <f>IF(AD154=12,AF154)</f>
        <v>0</v>
      </c>
      <c r="AD154" s="580">
        <f t="shared" si="49"/>
        <v>1</v>
      </c>
      <c r="AE154" s="580">
        <f>IF(V154=0,0,12)</f>
        <v>0</v>
      </c>
      <c r="AF154" s="499">
        <f>SUM(V154)/($B$140-B153)</f>
        <v>0</v>
      </c>
      <c r="AG154" s="499"/>
      <c r="AH154" s="512">
        <f>SUM(D144:D154)+$C$143</f>
        <v>0</v>
      </c>
      <c r="AI154" s="582" t="b">
        <f t="shared" si="50"/>
        <v>0</v>
      </c>
      <c r="AJ154" s="317">
        <f t="shared" si="51"/>
        <v>54.5017821</v>
      </c>
      <c r="AK154" s="503">
        <f t="shared" si="67"/>
        <v>0.81413357986421619</v>
      </c>
      <c r="AL154" s="319">
        <f t="shared" si="52"/>
        <v>343.49924001631013</v>
      </c>
      <c r="AM154" s="317">
        <f t="shared" si="53"/>
        <v>58.734415599999998</v>
      </c>
      <c r="AN154" s="504">
        <f t="shared" si="54"/>
        <v>0.85477073319485097</v>
      </c>
      <c r="AO154" s="321">
        <f t="shared" si="55"/>
        <v>403.50307231196138</v>
      </c>
      <c r="AP154" s="585">
        <f t="shared" si="39"/>
        <v>-17.337632432432432</v>
      </c>
      <c r="AQ154" s="321">
        <f t="shared" si="56"/>
        <v>-570</v>
      </c>
      <c r="AR154" s="505">
        <f t="shared" si="40"/>
        <v>-499.5</v>
      </c>
      <c r="AS154" s="506">
        <f t="shared" si="57"/>
        <v>747.0023123282715</v>
      </c>
      <c r="AT154" s="507">
        <f t="shared" si="58"/>
        <v>-343.49924001631013</v>
      </c>
      <c r="AU154" s="508">
        <f t="shared" si="59"/>
        <v>326.1616075838777</v>
      </c>
      <c r="AV154" s="507"/>
      <c r="AW154" s="509">
        <f t="shared" si="60"/>
        <v>-281.40466040143605</v>
      </c>
      <c r="AX154" s="509">
        <f t="shared" si="61"/>
        <v>-218.09533959856395</v>
      </c>
      <c r="AY154" s="510">
        <f t="shared" si="62"/>
        <v>-41.22177643913961</v>
      </c>
      <c r="AZ154" s="510">
        <f t="shared" si="63"/>
        <v>-53.187748171746719</v>
      </c>
      <c r="BA154" s="513">
        <f t="shared" si="64"/>
        <v>41.22177643913961</v>
      </c>
      <c r="BB154" s="513">
        <f t="shared" si="64"/>
        <v>53.187748171746719</v>
      </c>
      <c r="BD154" s="150"/>
      <c r="BE154" s="329">
        <v>9</v>
      </c>
      <c r="BF154" s="330">
        <f t="shared" si="71"/>
        <v>-129</v>
      </c>
      <c r="BG154" s="45">
        <f t="shared" si="72"/>
        <v>-129</v>
      </c>
      <c r="BH154" s="332">
        <f t="shared" si="68"/>
        <v>-392.6159487938549</v>
      </c>
      <c r="BI154" s="333">
        <f t="shared" si="69"/>
        <v>392.6159487938549</v>
      </c>
      <c r="BJ154" s="333">
        <f t="shared" si="73"/>
        <v>5.6159487938548978</v>
      </c>
      <c r="BK154" s="333" t="b">
        <f t="shared" si="70"/>
        <v>0</v>
      </c>
      <c r="BL154" s="335">
        <v>9</v>
      </c>
      <c r="EK154" s="85"/>
      <c r="EL154" s="85"/>
    </row>
    <row r="155" spans="2:142" ht="42.75" thickBot="1" x14ac:dyDescent="0.45">
      <c r="B155" s="68"/>
      <c r="C155" s="68"/>
      <c r="D155" s="97"/>
      <c r="E155" s="97"/>
      <c r="F155" s="97"/>
      <c r="G155" s="97"/>
      <c r="H155" s="458"/>
      <c r="I155" s="458"/>
      <c r="J155" s="458"/>
      <c r="K155" s="458"/>
      <c r="L155" s="458"/>
      <c r="M155" s="458"/>
      <c r="N155" s="458"/>
      <c r="O155" s="458"/>
      <c r="P155" s="458"/>
      <c r="Q155" s="458"/>
      <c r="R155" s="458"/>
      <c r="S155" s="458"/>
      <c r="T155" s="458"/>
      <c r="U155" s="306"/>
      <c r="V155" s="458"/>
      <c r="W155" s="458"/>
      <c r="X155" s="458"/>
      <c r="Y155" s="458"/>
      <c r="Z155" s="458"/>
      <c r="AA155" s="458"/>
      <c r="AB155" s="458"/>
      <c r="AC155" s="458"/>
      <c r="AD155" s="458"/>
      <c r="AE155" s="458"/>
      <c r="AF155" s="458"/>
      <c r="AG155" s="458"/>
      <c r="AH155" s="626" t="s">
        <v>79</v>
      </c>
      <c r="AI155" s="627">
        <f>MAX(AI143:AI154)</f>
        <v>0</v>
      </c>
      <c r="AJ155" s="458"/>
      <c r="AK155" s="458"/>
      <c r="AL155" s="458"/>
      <c r="AM155" s="458"/>
      <c r="AN155" s="458"/>
      <c r="AO155" s="458"/>
      <c r="AP155" s="458"/>
      <c r="AQ155" s="458"/>
      <c r="AR155" s="458"/>
      <c r="AS155" s="458"/>
      <c r="AT155" s="458"/>
      <c r="AU155" s="458"/>
      <c r="AV155" s="458"/>
      <c r="AW155" s="458"/>
      <c r="AX155" s="458"/>
      <c r="AY155" s="458"/>
      <c r="AZ155" s="458"/>
      <c r="BA155" s="458"/>
      <c r="BB155" s="458"/>
      <c r="BC155" s="225"/>
      <c r="BD155" s="150"/>
      <c r="BE155" s="329">
        <v>10</v>
      </c>
      <c r="BF155" s="330">
        <f t="shared" si="71"/>
        <v>-86</v>
      </c>
      <c r="BG155" s="45">
        <f t="shared" si="72"/>
        <v>-86</v>
      </c>
      <c r="BH155" s="332">
        <f t="shared" si="68"/>
        <v>-349.6159487938549</v>
      </c>
      <c r="BI155" s="333">
        <f t="shared" si="69"/>
        <v>349.6159487938549</v>
      </c>
      <c r="BJ155" s="333">
        <f t="shared" si="73"/>
        <v>5.6159487938548978</v>
      </c>
      <c r="BK155" s="333" t="b">
        <f t="shared" si="70"/>
        <v>0</v>
      </c>
      <c r="BL155" s="335">
        <v>10</v>
      </c>
      <c r="EK155" s="85"/>
      <c r="EL155" s="85"/>
    </row>
    <row r="156" spans="2:142" ht="27" hidden="1" thickBot="1" x14ac:dyDescent="0.45">
      <c r="B156" s="400"/>
      <c r="C156" s="68"/>
      <c r="D156" s="97"/>
      <c r="E156" s="97"/>
      <c r="F156" s="97"/>
      <c r="G156" s="97"/>
      <c r="H156" s="458"/>
      <c r="I156" s="458"/>
      <c r="J156" s="458"/>
      <c r="K156" s="458"/>
      <c r="L156" s="458"/>
      <c r="M156" s="458"/>
      <c r="N156" s="458"/>
      <c r="O156" s="458"/>
      <c r="P156" s="458"/>
      <c r="Q156" s="458"/>
      <c r="R156" s="458"/>
      <c r="S156" s="458"/>
      <c r="T156" s="458"/>
      <c r="U156" s="306"/>
      <c r="V156" s="458"/>
      <c r="W156" s="458"/>
      <c r="X156" s="458"/>
      <c r="Y156" s="458"/>
      <c r="Z156" s="458"/>
      <c r="AA156" s="458"/>
      <c r="AB156" s="458"/>
      <c r="AC156" s="458"/>
      <c r="AD156" s="458"/>
      <c r="AE156" s="458"/>
      <c r="AF156" s="458"/>
      <c r="AG156" s="458"/>
      <c r="AH156" s="458"/>
      <c r="AI156" s="458"/>
      <c r="AJ156" s="458"/>
      <c r="AK156" s="458"/>
      <c r="AL156" s="950" t="s">
        <v>202</v>
      </c>
      <c r="AM156" s="951"/>
      <c r="AN156" s="951"/>
      <c r="AO156" s="951"/>
      <c r="AP156" s="952"/>
      <c r="AQ156" s="458"/>
      <c r="AR156" s="458"/>
      <c r="AS156" s="458"/>
      <c r="AT156" s="458"/>
      <c r="AU156" s="458"/>
      <c r="AV156" s="458"/>
      <c r="AW156" s="458"/>
      <c r="AX156" s="458"/>
      <c r="AY156" s="458"/>
      <c r="AZ156" s="458"/>
      <c r="BA156" s="458"/>
      <c r="BB156" s="458"/>
      <c r="BC156" s="225"/>
      <c r="BE156" s="329">
        <v>11</v>
      </c>
      <c r="BF156" s="330">
        <f t="shared" si="71"/>
        <v>-43</v>
      </c>
      <c r="BG156" s="45">
        <f t="shared" si="72"/>
        <v>-43</v>
      </c>
      <c r="BH156" s="332">
        <f t="shared" si="68"/>
        <v>-306.6159487938549</v>
      </c>
      <c r="BI156" s="333">
        <f t="shared" si="69"/>
        <v>306.6159487938549</v>
      </c>
      <c r="BJ156" s="333">
        <f t="shared" si="73"/>
        <v>5.6159487938548978</v>
      </c>
      <c r="BK156" s="333" t="b">
        <f t="shared" si="70"/>
        <v>0</v>
      </c>
      <c r="BL156" s="335">
        <v>11</v>
      </c>
    </row>
    <row r="157" spans="2:142" ht="48" hidden="1" thickBot="1" x14ac:dyDescent="0.45">
      <c r="B157" s="400"/>
      <c r="AB157" s="474"/>
      <c r="AC157" s="474"/>
      <c r="AD157" s="474"/>
      <c r="AE157" s="474"/>
      <c r="AH157" s="628" t="s">
        <v>79</v>
      </c>
      <c r="AI157" s="619">
        <f>MAX(AI143:AI155)</f>
        <v>0</v>
      </c>
      <c r="AL157" s="919" t="s">
        <v>176</v>
      </c>
      <c r="AM157" s="920" t="s">
        <v>177</v>
      </c>
      <c r="AN157" s="920" t="s">
        <v>178</v>
      </c>
      <c r="AO157" s="921" t="s">
        <v>182</v>
      </c>
      <c r="AP157" s="922"/>
      <c r="BE157" s="329">
        <v>12</v>
      </c>
      <c r="BF157" s="330">
        <f t="shared" si="71"/>
        <v>0</v>
      </c>
      <c r="BG157" s="45">
        <f t="shared" si="72"/>
        <v>0</v>
      </c>
      <c r="BH157" s="332">
        <f t="shared" si="68"/>
        <v>-263.6159487938549</v>
      </c>
      <c r="BI157" s="333">
        <f t="shared" si="69"/>
        <v>263.6159487938549</v>
      </c>
      <c r="BJ157" s="333">
        <f t="shared" si="73"/>
        <v>5.6159487938548978</v>
      </c>
      <c r="BK157" s="333" t="b">
        <f t="shared" si="70"/>
        <v>0</v>
      </c>
      <c r="BL157" s="335">
        <v>12</v>
      </c>
    </row>
    <row r="158" spans="2:142" ht="24.75" hidden="1" thickBot="1" x14ac:dyDescent="0.45">
      <c r="B158" s="400"/>
      <c r="AB158" s="474"/>
      <c r="AC158" s="474"/>
      <c r="AD158" s="474"/>
      <c r="AE158" s="474"/>
      <c r="AH158" s="960"/>
      <c r="AI158" s="959"/>
      <c r="AL158" s="923">
        <v>6.8623010000000004</v>
      </c>
      <c r="AM158" s="924">
        <f>+(AI157*-1)-AL158</f>
        <v>-6.8623010000000004</v>
      </c>
      <c r="AN158" s="925">
        <f>COS(AM158*3.14159265358979/180)</f>
        <v>0.99283617366519983</v>
      </c>
      <c r="AO158" s="953">
        <f>+AN158*378.71303</f>
        <v>375.99999562235405</v>
      </c>
      <c r="AP158" s="926"/>
      <c r="BE158" s="329">
        <v>13</v>
      </c>
      <c r="BF158" s="330">
        <f t="shared" ref="BF158:BF182" si="74">+BF157+43</f>
        <v>43</v>
      </c>
      <c r="BG158" s="45">
        <f t="shared" ref="BG158:BG182" si="75">+BG157+$E$2</f>
        <v>43</v>
      </c>
      <c r="BH158" s="332">
        <f t="shared" ref="BH158:BH182" si="76">+BG158-D$3</f>
        <v>-220.6159487938549</v>
      </c>
      <c r="BI158" s="333">
        <f t="shared" ref="BI158:BI182" si="77">ABS(BH158)</f>
        <v>220.6159487938549</v>
      </c>
      <c r="BJ158" s="333">
        <f t="shared" ref="BJ158:BJ182" si="78">+BJ157</f>
        <v>5.6159487938548978</v>
      </c>
      <c r="BK158" s="333" t="b">
        <f t="shared" ref="BK158:BK182" si="79">IF(BJ158=BI158,BE158)</f>
        <v>0</v>
      </c>
      <c r="BL158" s="335">
        <v>13</v>
      </c>
    </row>
    <row r="159" spans="2:142" ht="27" hidden="1" thickBot="1" x14ac:dyDescent="0.45">
      <c r="B159" s="400"/>
      <c r="AB159" s="474"/>
      <c r="AC159" s="474"/>
      <c r="AD159" s="474"/>
      <c r="AE159" s="474"/>
      <c r="AH159" s="960"/>
      <c r="AI159" s="959"/>
      <c r="AL159" s="949" t="s">
        <v>203</v>
      </c>
      <c r="AM159" s="954"/>
      <c r="AN159" s="954"/>
      <c r="AO159" s="954"/>
      <c r="AP159" s="955"/>
      <c r="BE159" s="329">
        <v>14</v>
      </c>
      <c r="BF159" s="330">
        <f t="shared" si="74"/>
        <v>86</v>
      </c>
      <c r="BG159" s="45">
        <f t="shared" si="75"/>
        <v>86</v>
      </c>
      <c r="BH159" s="332">
        <f t="shared" si="76"/>
        <v>-177.6159487938549</v>
      </c>
      <c r="BI159" s="333">
        <f t="shared" si="77"/>
        <v>177.6159487938549</v>
      </c>
      <c r="BJ159" s="333">
        <f t="shared" si="78"/>
        <v>5.6159487938548978</v>
      </c>
      <c r="BK159" s="333" t="b">
        <f t="shared" si="79"/>
        <v>0</v>
      </c>
      <c r="BL159" s="335">
        <v>14</v>
      </c>
    </row>
    <row r="160" spans="2:142" ht="117" hidden="1" x14ac:dyDescent="0.4">
      <c r="B160" s="400"/>
      <c r="AB160" s="474"/>
      <c r="AC160" s="474"/>
      <c r="AD160" s="474"/>
      <c r="AE160" s="474"/>
      <c r="AH160" s="960"/>
      <c r="AI160" s="959"/>
      <c r="AL160" s="956"/>
      <c r="AM160" s="920" t="s">
        <v>195</v>
      </c>
      <c r="AN160" s="920" t="s">
        <v>194</v>
      </c>
      <c r="AO160" s="921" t="s">
        <v>204</v>
      </c>
      <c r="AP160" s="948" t="s">
        <v>192</v>
      </c>
      <c r="BE160" s="329">
        <v>15</v>
      </c>
      <c r="BF160" s="330">
        <f t="shared" si="74"/>
        <v>129</v>
      </c>
      <c r="BG160" s="45">
        <f t="shared" si="75"/>
        <v>129</v>
      </c>
      <c r="BH160" s="332">
        <f t="shared" si="76"/>
        <v>-134.6159487938549</v>
      </c>
      <c r="BI160" s="333">
        <f t="shared" si="77"/>
        <v>134.6159487938549</v>
      </c>
      <c r="BJ160" s="333">
        <f t="shared" si="78"/>
        <v>5.6159487938548978</v>
      </c>
      <c r="BK160" s="333" t="b">
        <f t="shared" si="79"/>
        <v>0</v>
      </c>
      <c r="BL160" s="335">
        <v>15</v>
      </c>
    </row>
    <row r="161" spans="2:109" ht="24.75" hidden="1" thickBot="1" x14ac:dyDescent="0.45">
      <c r="V161" s="471"/>
      <c r="W161" s="471"/>
      <c r="X161" s="471"/>
      <c r="Y161" s="471"/>
      <c r="Z161" s="471"/>
      <c r="AA161" s="471"/>
      <c r="AB161" s="471"/>
      <c r="AC161" s="471"/>
      <c r="AD161" s="471"/>
      <c r="AE161" s="471"/>
      <c r="AF161" s="471"/>
      <c r="AG161" s="471"/>
      <c r="AH161" s="471"/>
      <c r="AI161" s="471"/>
      <c r="AJ161" s="471"/>
      <c r="AK161" s="471"/>
      <c r="AL161" s="957"/>
      <c r="AM161" s="927">
        <f>+AI157</f>
        <v>0</v>
      </c>
      <c r="AN161" s="928">
        <f>SIN(AM161*3.14159265358979/180)</f>
        <v>0</v>
      </c>
      <c r="AO161" s="929">
        <f>+AN161*((+B107*358.6)+(B140*491.5)+119+119+119)</f>
        <v>0</v>
      </c>
      <c r="AP161" s="930">
        <f>+AO158+AO161</f>
        <v>375.99999562235405</v>
      </c>
      <c r="AQ161" s="471"/>
      <c r="AR161" s="471"/>
      <c r="AS161" s="471"/>
      <c r="AT161" s="471">
        <f>+AS143-AP143</f>
        <v>525.51493032497001</v>
      </c>
      <c r="AU161" s="471"/>
      <c r="AV161" s="471"/>
      <c r="AW161" s="471"/>
      <c r="AX161" s="471"/>
      <c r="AY161" s="471"/>
      <c r="AZ161" s="471"/>
      <c r="BA161" s="471"/>
      <c r="BB161" s="471"/>
      <c r="BC161" s="138"/>
      <c r="BE161" s="329">
        <v>16</v>
      </c>
      <c r="BF161" s="330">
        <f t="shared" si="74"/>
        <v>172</v>
      </c>
      <c r="BG161" s="45">
        <f t="shared" si="75"/>
        <v>172</v>
      </c>
      <c r="BH161" s="332">
        <f t="shared" si="76"/>
        <v>-91.615948793854898</v>
      </c>
      <c r="BI161" s="333">
        <f t="shared" si="77"/>
        <v>91.615948793854898</v>
      </c>
      <c r="BJ161" s="333">
        <f t="shared" si="78"/>
        <v>5.6159487938548978</v>
      </c>
      <c r="BK161" s="333" t="b">
        <f t="shared" si="79"/>
        <v>0</v>
      </c>
      <c r="BL161" s="335">
        <v>16</v>
      </c>
    </row>
    <row r="162" spans="2:109" ht="21" hidden="1" thickBot="1" x14ac:dyDescent="0.45">
      <c r="U162" s="457"/>
      <c r="V162" s="471"/>
      <c r="W162" s="471"/>
      <c r="X162" s="471"/>
      <c r="Y162" s="471"/>
      <c r="Z162" s="471"/>
      <c r="AA162" s="471"/>
      <c r="AB162" s="471"/>
      <c r="AC162" s="471"/>
      <c r="AD162" s="471"/>
      <c r="AE162" s="471"/>
      <c r="AF162" s="471"/>
      <c r="AG162" s="471"/>
      <c r="AH162" s="471"/>
      <c r="AI162" s="471"/>
      <c r="AJ162" s="471"/>
      <c r="AK162" s="471"/>
      <c r="AL162" s="471"/>
      <c r="AM162" s="471"/>
      <c r="AN162" s="471"/>
      <c r="AO162" s="471"/>
      <c r="AP162" s="471"/>
      <c r="AQ162" s="471"/>
      <c r="AR162" s="471"/>
      <c r="AS162" s="471"/>
      <c r="AT162" s="471"/>
      <c r="AU162" s="471"/>
      <c r="AV162" s="471"/>
      <c r="AW162" s="471"/>
      <c r="AX162" s="471"/>
      <c r="AY162" s="471"/>
      <c r="AZ162" s="471"/>
      <c r="BA162" s="471"/>
      <c r="BB162" s="471"/>
      <c r="BC162" s="138"/>
      <c r="BE162" s="329">
        <v>17</v>
      </c>
      <c r="BF162" s="330">
        <f t="shared" si="74"/>
        <v>215</v>
      </c>
      <c r="BG162" s="45">
        <f t="shared" si="75"/>
        <v>215</v>
      </c>
      <c r="BH162" s="332">
        <f t="shared" si="76"/>
        <v>-48.615948793854898</v>
      </c>
      <c r="BI162" s="333">
        <f t="shared" si="77"/>
        <v>48.615948793854898</v>
      </c>
      <c r="BJ162" s="333">
        <f t="shared" si="78"/>
        <v>5.6159487938548978</v>
      </c>
      <c r="BK162" s="333" t="b">
        <f t="shared" si="79"/>
        <v>0</v>
      </c>
      <c r="BL162" s="335">
        <v>17</v>
      </c>
    </row>
    <row r="163" spans="2:109" ht="42.75" thickBot="1" x14ac:dyDescent="0.45">
      <c r="B163" s="395" t="s">
        <v>118</v>
      </c>
      <c r="C163" s="516"/>
      <c r="D163" s="517"/>
      <c r="E163" s="222"/>
      <c r="F163" s="222"/>
      <c r="G163" s="222"/>
      <c r="H163" s="518"/>
      <c r="I163" s="518"/>
      <c r="J163" s="518"/>
      <c r="K163" s="518"/>
      <c r="L163" s="518"/>
      <c r="M163" s="518"/>
      <c r="N163" s="518"/>
      <c r="O163" s="518"/>
      <c r="P163" s="518"/>
      <c r="Q163" s="518"/>
      <c r="R163" s="518"/>
      <c r="S163" s="519" t="s">
        <v>66</v>
      </c>
      <c r="T163" s="519">
        <f>SUM(V167:V186)/B164</f>
        <v>213.83080000000001</v>
      </c>
      <c r="U163" s="520"/>
      <c r="V163" s="471"/>
      <c r="W163" s="471"/>
      <c r="X163" s="471"/>
      <c r="Y163" s="471"/>
      <c r="Z163" s="471"/>
      <c r="AA163" s="471"/>
      <c r="AB163" s="471"/>
      <c r="AC163" s="471"/>
      <c r="AD163" s="471"/>
      <c r="AE163" s="471"/>
      <c r="AF163" s="471"/>
      <c r="AG163" s="471"/>
      <c r="AH163" s="471"/>
      <c r="AI163" s="471"/>
      <c r="AJ163" s="471"/>
      <c r="AK163" s="471"/>
      <c r="AL163" s="471"/>
      <c r="AM163" s="471"/>
      <c r="AN163" s="471"/>
      <c r="AO163" s="471"/>
      <c r="AP163" s="471"/>
      <c r="AQ163" s="471"/>
      <c r="AR163" s="471"/>
      <c r="AS163" s="471"/>
      <c r="AT163" s="471"/>
      <c r="AU163" s="471"/>
      <c r="AV163" s="471"/>
      <c r="AW163" s="471"/>
      <c r="AX163" s="471"/>
      <c r="AY163" s="471"/>
      <c r="AZ163" s="471"/>
      <c r="BA163" s="471"/>
      <c r="BB163" s="471"/>
      <c r="BC163" s="138"/>
      <c r="BE163" s="329">
        <v>18</v>
      </c>
      <c r="BF163" s="330">
        <f t="shared" si="74"/>
        <v>258</v>
      </c>
      <c r="BG163" s="45">
        <f t="shared" si="75"/>
        <v>258</v>
      </c>
      <c r="BH163" s="332">
        <f t="shared" si="76"/>
        <v>-5.6159487938548978</v>
      </c>
      <c r="BI163" s="333">
        <f t="shared" si="77"/>
        <v>5.6159487938548978</v>
      </c>
      <c r="BJ163" s="333">
        <f t="shared" si="78"/>
        <v>5.6159487938548978</v>
      </c>
      <c r="BK163" s="333">
        <f t="shared" si="79"/>
        <v>18</v>
      </c>
      <c r="BL163" s="335">
        <v>18</v>
      </c>
    </row>
    <row r="164" spans="2:109" ht="27" thickBot="1" x14ac:dyDescent="0.45">
      <c r="B164" s="29">
        <v>1</v>
      </c>
      <c r="C164" s="243"/>
      <c r="D164" s="621" t="s">
        <v>117</v>
      </c>
      <c r="E164" s="375"/>
      <c r="F164" s="375"/>
      <c r="G164" s="375"/>
      <c r="H164" s="523"/>
      <c r="I164" s="524"/>
      <c r="J164" s="524"/>
      <c r="K164" s="524"/>
      <c r="L164" s="524"/>
      <c r="M164" s="524"/>
      <c r="N164" s="524"/>
      <c r="O164" s="524"/>
      <c r="P164" s="524"/>
      <c r="Q164" s="524"/>
      <c r="R164" s="524"/>
      <c r="S164" s="525"/>
      <c r="T164" s="526"/>
      <c r="U164" s="459"/>
      <c r="V164" s="527"/>
      <c r="W164" s="527"/>
      <c r="X164" s="527"/>
      <c r="Y164" s="527"/>
      <c r="Z164" s="527"/>
      <c r="AA164" s="527"/>
      <c r="AB164" s="527"/>
      <c r="AC164" s="527"/>
      <c r="AD164" s="527"/>
      <c r="AE164" s="527"/>
      <c r="AF164" s="527"/>
      <c r="AG164" s="527"/>
      <c r="AH164" s="527"/>
      <c r="AI164" s="527"/>
      <c r="AJ164" s="527"/>
      <c r="AK164" s="527"/>
      <c r="AL164" s="527"/>
      <c r="AM164" s="527"/>
      <c r="AN164" s="527"/>
      <c r="AO164" s="527"/>
      <c r="AP164" s="527"/>
      <c r="AQ164" s="527"/>
      <c r="AR164" s="527"/>
      <c r="AS164" s="527"/>
      <c r="AT164" s="527"/>
      <c r="AU164" s="527"/>
      <c r="AV164" s="527"/>
      <c r="AW164" s="527"/>
      <c r="AX164" s="527"/>
      <c r="AY164" s="527"/>
      <c r="AZ164" s="527"/>
      <c r="BA164" s="1128" t="s">
        <v>52</v>
      </c>
      <c r="BB164" s="1129"/>
      <c r="BC164" s="248"/>
      <c r="BE164" s="329">
        <v>19</v>
      </c>
      <c r="BF164" s="330">
        <f t="shared" si="74"/>
        <v>301</v>
      </c>
      <c r="BG164" s="45">
        <f t="shared" si="75"/>
        <v>301</v>
      </c>
      <c r="BH164" s="332">
        <f t="shared" si="76"/>
        <v>37.384051206145102</v>
      </c>
      <c r="BI164" s="333">
        <f t="shared" si="77"/>
        <v>37.384051206145102</v>
      </c>
      <c r="BJ164" s="333">
        <f t="shared" si="78"/>
        <v>5.6159487938548978</v>
      </c>
      <c r="BK164" s="333" t="b">
        <f t="shared" si="79"/>
        <v>0</v>
      </c>
      <c r="BL164" s="335">
        <v>19</v>
      </c>
      <c r="BP164" s="336"/>
      <c r="BQ164" s="336"/>
      <c r="BR164" s="336"/>
      <c r="BS164" s="336"/>
      <c r="BT164" s="336"/>
      <c r="BU164" s="336"/>
      <c r="BV164" s="1092"/>
      <c r="BW164" s="1092"/>
      <c r="BX164" s="1092"/>
      <c r="BY164" s="226"/>
      <c r="BZ164" s="225"/>
      <c r="CA164" s="225"/>
      <c r="CB164" s="225"/>
      <c r="CC164" s="225"/>
      <c r="CD164" s="225"/>
      <c r="CE164" s="225"/>
      <c r="CF164" s="225"/>
      <c r="CG164" s="225"/>
      <c r="CH164" s="225"/>
      <c r="CI164" s="225"/>
      <c r="CJ164" s="225"/>
      <c r="CK164" s="225"/>
      <c r="CL164" s="225"/>
      <c r="CM164" s="225"/>
      <c r="CN164" s="225"/>
      <c r="CO164" s="225"/>
    </row>
    <row r="165" spans="2:109" ht="21" hidden="1" thickBot="1" x14ac:dyDescent="0.45">
      <c r="B165" s="475"/>
      <c r="C165" s="476"/>
      <c r="D165" s="404" t="s">
        <v>13</v>
      </c>
      <c r="E165" s="97"/>
      <c r="F165" s="97"/>
      <c r="G165" s="97"/>
      <c r="H165" s="528" t="s">
        <v>4</v>
      </c>
      <c r="I165" s="528" t="s">
        <v>1</v>
      </c>
      <c r="J165" s="518" t="s">
        <v>0</v>
      </c>
      <c r="K165" s="518" t="s">
        <v>2</v>
      </c>
      <c r="L165" s="518" t="s">
        <v>3</v>
      </c>
      <c r="M165" s="518" t="s">
        <v>8</v>
      </c>
      <c r="N165" s="518" t="s">
        <v>5</v>
      </c>
      <c r="O165" s="518" t="s">
        <v>6</v>
      </c>
      <c r="P165" s="518" t="s">
        <v>7</v>
      </c>
      <c r="Q165" s="518" t="s">
        <v>9</v>
      </c>
      <c r="R165" s="529" t="s">
        <v>10</v>
      </c>
      <c r="S165" s="518" t="s">
        <v>11</v>
      </c>
      <c r="T165" s="530" t="s">
        <v>12</v>
      </c>
      <c r="U165" s="69"/>
      <c r="V165" s="481"/>
      <c r="W165" s="481"/>
      <c r="X165" s="481"/>
      <c r="Y165" s="481"/>
      <c r="Z165" s="481"/>
      <c r="AA165" s="481"/>
      <c r="AB165" s="481"/>
      <c r="AC165" s="481"/>
      <c r="AD165" s="481"/>
      <c r="AE165" s="481"/>
      <c r="AF165" s="481"/>
      <c r="AG165" s="481"/>
      <c r="AH165" s="481"/>
      <c r="AI165" s="481"/>
      <c r="AJ165" s="481"/>
      <c r="AK165" s="481"/>
      <c r="AL165" s="481"/>
      <c r="AM165" s="481"/>
      <c r="AN165" s="481"/>
      <c r="AO165" s="481"/>
      <c r="AP165" s="481"/>
      <c r="AQ165" s="481"/>
      <c r="AR165" s="481"/>
      <c r="AS165" s="481"/>
      <c r="AT165" s="481"/>
      <c r="AU165" s="481"/>
      <c r="AV165" s="481"/>
      <c r="AW165" s="481"/>
      <c r="AX165" s="481"/>
      <c r="AY165" s="474"/>
      <c r="AZ165" s="481"/>
      <c r="BA165" s="481"/>
      <c r="BB165" s="481"/>
      <c r="BC165" s="259"/>
      <c r="BE165" s="329">
        <v>20</v>
      </c>
      <c r="BF165" s="330">
        <f t="shared" si="74"/>
        <v>344</v>
      </c>
      <c r="BG165" s="45">
        <f t="shared" si="75"/>
        <v>344</v>
      </c>
      <c r="BH165" s="332">
        <f t="shared" si="76"/>
        <v>80.384051206145102</v>
      </c>
      <c r="BI165" s="333">
        <f t="shared" si="77"/>
        <v>80.384051206145102</v>
      </c>
      <c r="BJ165" s="333">
        <f t="shared" si="78"/>
        <v>5.6159487938548978</v>
      </c>
      <c r="BK165" s="333" t="b">
        <f t="shared" si="79"/>
        <v>0</v>
      </c>
      <c r="BL165" s="335">
        <v>20</v>
      </c>
      <c r="BP165" s="225"/>
      <c r="BQ165" s="225"/>
      <c r="BR165" s="225"/>
      <c r="BS165" s="225"/>
      <c r="BT165" s="225"/>
      <c r="BU165" s="225"/>
      <c r="BV165" s="337"/>
      <c r="BW165" s="225"/>
      <c r="BX165" s="225"/>
      <c r="BY165" s="225"/>
      <c r="BZ165" s="225"/>
      <c r="CA165" s="225"/>
      <c r="CB165" s="225"/>
      <c r="CC165" s="225"/>
      <c r="CD165" s="225"/>
      <c r="CE165" s="225"/>
      <c r="CF165" s="225"/>
      <c r="CG165" s="225"/>
      <c r="CH165" s="225"/>
      <c r="CI165" s="337"/>
      <c r="CJ165" s="225"/>
      <c r="CK165" s="225"/>
      <c r="CL165" s="225"/>
      <c r="CM165" s="225"/>
      <c r="CN165" s="225"/>
      <c r="CO165" s="225"/>
    </row>
    <row r="166" spans="2:109" ht="45" customHeight="1" thickBot="1" x14ac:dyDescent="0.45">
      <c r="B166" s="482"/>
      <c r="C166" s="483"/>
      <c r="D166" s="623" t="s">
        <v>22</v>
      </c>
      <c r="E166" s="375"/>
      <c r="F166" s="531" t="s">
        <v>45</v>
      </c>
      <c r="G166" s="268"/>
      <c r="H166" s="532"/>
      <c r="I166" s="533"/>
      <c r="J166" s="458"/>
      <c r="K166" s="458"/>
      <c r="L166" s="458"/>
      <c r="M166" s="458"/>
      <c r="N166" s="458"/>
      <c r="O166" s="458"/>
      <c r="P166" s="458"/>
      <c r="Q166" s="458"/>
      <c r="R166" s="529"/>
      <c r="S166" s="458"/>
      <c r="T166" s="534"/>
      <c r="U166" s="69"/>
      <c r="V166" s="481"/>
      <c r="W166" s="481"/>
      <c r="X166" s="481"/>
      <c r="Y166" s="481"/>
      <c r="Z166" s="481"/>
      <c r="AA166" s="481"/>
      <c r="AB166" s="481"/>
      <c r="AC166" s="481"/>
      <c r="AD166" s="481"/>
      <c r="AE166" s="481"/>
      <c r="AF166" s="481" t="s">
        <v>38</v>
      </c>
      <c r="AG166" s="624" t="s">
        <v>102</v>
      </c>
      <c r="AH166" s="486" t="s">
        <v>31</v>
      </c>
      <c r="AI166" s="486"/>
      <c r="AJ166" s="419" t="s">
        <v>120</v>
      </c>
      <c r="AK166" s="487" t="s">
        <v>32</v>
      </c>
      <c r="AL166" s="535" t="s">
        <v>142</v>
      </c>
      <c r="AM166" s="419" t="s">
        <v>121</v>
      </c>
      <c r="AN166" s="488" t="s">
        <v>34</v>
      </c>
      <c r="AO166" s="535" t="s">
        <v>143</v>
      </c>
      <c r="AP166" s="488"/>
      <c r="AQ166" s="536" t="s">
        <v>36</v>
      </c>
      <c r="AR166" s="490"/>
      <c r="AS166" s="490" t="s">
        <v>37</v>
      </c>
      <c r="AT166" s="490" t="s">
        <v>39</v>
      </c>
      <c r="AU166" s="490"/>
      <c r="AV166" s="490" t="s">
        <v>40</v>
      </c>
      <c r="AW166" s="491" t="s">
        <v>41</v>
      </c>
      <c r="AX166" s="491" t="s">
        <v>42</v>
      </c>
      <c r="AY166" s="492" t="s">
        <v>23</v>
      </c>
      <c r="AZ166" s="492" t="s">
        <v>24</v>
      </c>
      <c r="BA166" s="493" t="s">
        <v>23</v>
      </c>
      <c r="BB166" s="493" t="s">
        <v>24</v>
      </c>
      <c r="BC166" s="225"/>
      <c r="BE166" s="329">
        <v>21</v>
      </c>
      <c r="BF166" s="330">
        <f t="shared" si="74"/>
        <v>387</v>
      </c>
      <c r="BG166" s="45">
        <f t="shared" si="75"/>
        <v>387</v>
      </c>
      <c r="BH166" s="332">
        <f t="shared" si="76"/>
        <v>123.3840512061451</v>
      </c>
      <c r="BI166" s="333">
        <f t="shared" si="77"/>
        <v>123.3840512061451</v>
      </c>
      <c r="BJ166" s="333">
        <f t="shared" si="78"/>
        <v>5.6159487938548978</v>
      </c>
      <c r="BK166" s="333" t="b">
        <f t="shared" si="79"/>
        <v>0</v>
      </c>
      <c r="BL166" s="335">
        <v>21</v>
      </c>
      <c r="BP166" s="338"/>
      <c r="BQ166" s="338"/>
      <c r="BR166" s="338"/>
      <c r="BS166" s="338"/>
      <c r="BT166" s="338"/>
      <c r="BU166" s="338"/>
      <c r="BV166" s="1093"/>
      <c r="BW166" s="1093"/>
      <c r="BX166" s="225"/>
      <c r="BY166" s="225"/>
      <c r="BZ166" s="225"/>
      <c r="CA166" s="225"/>
      <c r="CB166" s="225"/>
      <c r="CC166" s="225"/>
      <c r="CD166" s="225"/>
      <c r="CE166" s="225"/>
      <c r="CF166" s="225"/>
      <c r="CG166" s="225"/>
      <c r="CH166" s="1087"/>
      <c r="CI166" s="1087"/>
      <c r="CJ166" s="225"/>
      <c r="CK166" s="225"/>
      <c r="CL166" s="225"/>
      <c r="CM166" s="225"/>
      <c r="CN166" s="225"/>
      <c r="CO166" s="225"/>
    </row>
    <row r="167" spans="2:109" ht="21" customHeight="1" thickBot="1" x14ac:dyDescent="0.45">
      <c r="B167" s="285">
        <v>1</v>
      </c>
      <c r="C167" s="286">
        <f>+AI157+D167</f>
        <v>0</v>
      </c>
      <c r="D167" s="27">
        <v>0</v>
      </c>
      <c r="E167" s="287" t="s">
        <v>119</v>
      </c>
      <c r="F167" s="288">
        <f>+G167</f>
        <v>0</v>
      </c>
      <c r="G167" s="288">
        <f>+D167</f>
        <v>0</v>
      </c>
      <c r="H167" s="572">
        <v>279.06049999999999</v>
      </c>
      <c r="I167" s="573">
        <v>79.962900599999998</v>
      </c>
      <c r="J167" s="574">
        <f>+I167-C167</f>
        <v>79.962900599999998</v>
      </c>
      <c r="K167" s="574">
        <f>+J167/2</f>
        <v>39.981450299999999</v>
      </c>
      <c r="L167" s="574">
        <f t="shared" ref="L167:L186" si="80">SIN(K167*3.14159265358979/180)</f>
        <v>0.64253956655634092</v>
      </c>
      <c r="M167" s="574">
        <f t="shared" ref="M167:M186" si="81">+L167*H167</f>
        <v>179.30741271299578</v>
      </c>
      <c r="N167" s="574">
        <f t="shared" ref="N167:N186" si="82">+M167*2</f>
        <v>358.61482542599157</v>
      </c>
      <c r="O167" s="574">
        <f>+C167/2</f>
        <v>0</v>
      </c>
      <c r="P167" s="574">
        <f t="shared" ref="P167:P186" si="83">SIN(O167*3.14159265358979/180)</f>
        <v>0</v>
      </c>
      <c r="Q167" s="574">
        <f t="shared" ref="Q167:Q186" si="84">+P167*N167</f>
        <v>0</v>
      </c>
      <c r="R167" s="575">
        <v>213.83080000000001</v>
      </c>
      <c r="S167" s="574">
        <f>+R167+Q167</f>
        <v>213.83080000000001</v>
      </c>
      <c r="T167" s="576">
        <f t="shared" ref="T167:T186" si="85">+S167</f>
        <v>213.83080000000001</v>
      </c>
      <c r="U167" s="518"/>
      <c r="V167" s="577">
        <f t="shared" ref="V167:V186" si="86">IF(B167&lt;($B$164+1),T167,0)</f>
        <v>213.83080000000001</v>
      </c>
      <c r="W167" s="578"/>
      <c r="X167" s="577"/>
      <c r="Y167" s="578"/>
      <c r="Z167" s="480"/>
      <c r="AA167" s="579"/>
      <c r="AB167" s="540" t="str">
        <f>IF(AZ167&lt;0,"use the locking pin"," ")</f>
        <v xml:space="preserve"> </v>
      </c>
      <c r="AC167" s="580"/>
      <c r="AD167" s="580"/>
      <c r="AE167" s="580"/>
      <c r="AF167" s="577">
        <f>SUM(V167:V186)/($B$164)</f>
        <v>213.83080000000001</v>
      </c>
      <c r="AG167" s="577">
        <f>+AF167+AA143+AA110</f>
        <v>213.83079116289136</v>
      </c>
      <c r="AH167" s="581">
        <f>C167</f>
        <v>0</v>
      </c>
      <c r="AI167" s="582"/>
      <c r="AJ167" s="317">
        <f>66.2555484-AH167</f>
        <v>66.255548399999995</v>
      </c>
      <c r="AK167" s="583">
        <f t="shared" ref="AK167:AK186" si="87">SIN(AJ167*3.14159265358979/180)</f>
        <v>0.91535047595051022</v>
      </c>
      <c r="AL167" s="319">
        <f>+AK167*304.3209</f>
        <v>278.56028065668761</v>
      </c>
      <c r="AM167" s="317">
        <f>50.0185497+AH167</f>
        <v>50.018549700000001</v>
      </c>
      <c r="AN167" s="584">
        <f>SIN(AM167*3.14159265358979/180)</f>
        <v>0.76625250760411079</v>
      </c>
      <c r="AO167" s="321">
        <f>+AN167*279.0605</f>
        <v>213.83080789825695</v>
      </c>
      <c r="AP167" s="585"/>
      <c r="AQ167" s="299">
        <f>40.5*B164</f>
        <v>40.5</v>
      </c>
      <c r="AR167" s="585"/>
      <c r="AS167" s="586">
        <f>+AO167+AL167</f>
        <v>492.39108855494453</v>
      </c>
      <c r="AT167" s="587">
        <f>+V167-AO167</f>
        <v>-7.8982569391428115E-6</v>
      </c>
      <c r="AU167" s="588"/>
      <c r="AV167" s="587">
        <f>+AF167-AT167</f>
        <v>213.83080789825695</v>
      </c>
      <c r="AW167" s="589">
        <f>+((AS167-AV167)/AS167)*AQ167</f>
        <v>22.912054317849329</v>
      </c>
      <c r="AX167" s="589">
        <f>+(AV167/AS167)*AQ167</f>
        <v>17.587945682150675</v>
      </c>
      <c r="AY167" s="510">
        <f t="shared" ref="AY167:AY186" si="88">2*$C$18/AW167</f>
        <v>506.28371594611554</v>
      </c>
      <c r="AZ167" s="510">
        <f t="shared" ref="AZ167:AZ186" si="89">$D$18/AX167</f>
        <v>568.57123513569934</v>
      </c>
      <c r="BA167" s="513">
        <f>ABS(AY167)</f>
        <v>506.28371594611554</v>
      </c>
      <c r="BB167" s="513">
        <f>ABS(AZ167)</f>
        <v>568.57123513569934</v>
      </c>
      <c r="BC167" s="101" t="s">
        <v>43</v>
      </c>
      <c r="BE167" s="329">
        <v>22</v>
      </c>
      <c r="BF167" s="330">
        <f t="shared" si="74"/>
        <v>430</v>
      </c>
      <c r="BG167" s="45">
        <f t="shared" si="75"/>
        <v>430</v>
      </c>
      <c r="BH167" s="332">
        <f t="shared" si="76"/>
        <v>166.3840512061451</v>
      </c>
      <c r="BI167" s="333">
        <f t="shared" si="77"/>
        <v>166.3840512061451</v>
      </c>
      <c r="BJ167" s="333">
        <f t="shared" si="78"/>
        <v>5.6159487938548978</v>
      </c>
      <c r="BK167" s="333" t="b">
        <f t="shared" si="79"/>
        <v>0</v>
      </c>
      <c r="BL167" s="335">
        <v>22</v>
      </c>
      <c r="BP167" s="225"/>
      <c r="BQ167" s="225"/>
      <c r="BR167" s="225"/>
      <c r="BS167" s="225"/>
      <c r="BT167" s="225"/>
      <c r="BU167" s="225"/>
      <c r="BV167" s="225"/>
      <c r="BW167" s="225"/>
      <c r="BX167" s="225"/>
      <c r="BY167" s="225"/>
      <c r="BZ167" s="225"/>
      <c r="CA167" s="225"/>
      <c r="CB167" s="225"/>
      <c r="CC167" s="225"/>
      <c r="CD167" s="225"/>
      <c r="CE167" s="225"/>
      <c r="CF167" s="225"/>
      <c r="CG167" s="225"/>
      <c r="CH167" s="225"/>
      <c r="CI167" s="225"/>
      <c r="CJ167" s="225"/>
      <c r="CK167" s="225"/>
      <c r="CL167" s="225"/>
      <c r="CM167" s="225"/>
      <c r="CN167" s="225"/>
      <c r="CO167" s="225"/>
    </row>
    <row r="168" spans="2:109" ht="21" customHeight="1" thickBot="1" x14ac:dyDescent="0.45">
      <c r="B168" s="307">
        <v>2</v>
      </c>
      <c r="C168" s="308"/>
      <c r="D168" s="27">
        <v>0</v>
      </c>
      <c r="E168" s="309" t="s">
        <v>130</v>
      </c>
      <c r="F168" s="288" t="e">
        <f t="shared" ref="F168:F186" si="90">+G168</f>
        <v>#DIV/0!</v>
      </c>
      <c r="G168" s="288" t="e">
        <f>+D168+BC168</f>
        <v>#DIV/0!</v>
      </c>
      <c r="H168" s="572">
        <v>279.06049999999999</v>
      </c>
      <c r="I168" s="573">
        <v>79.962900599999998</v>
      </c>
      <c r="J168" s="537">
        <f t="shared" ref="J168:J186" si="91">+I168-D168</f>
        <v>79.962900599999998</v>
      </c>
      <c r="K168" s="537">
        <f t="shared" ref="K168:K186" si="92">+J168/2</f>
        <v>39.981450299999999</v>
      </c>
      <c r="L168" s="537">
        <f t="shared" si="80"/>
        <v>0.64253956655634092</v>
      </c>
      <c r="M168" s="537">
        <f t="shared" si="81"/>
        <v>179.30741271299578</v>
      </c>
      <c r="N168" s="537">
        <f t="shared" si="82"/>
        <v>358.61482542599157</v>
      </c>
      <c r="O168" s="537">
        <f>+C167+(D168/2)</f>
        <v>0</v>
      </c>
      <c r="P168" s="537">
        <f t="shared" si="83"/>
        <v>0</v>
      </c>
      <c r="Q168" s="537">
        <f t="shared" si="84"/>
        <v>0</v>
      </c>
      <c r="R168" s="537">
        <f t="shared" ref="R168:R186" si="93">+T167</f>
        <v>213.83080000000001</v>
      </c>
      <c r="S168" s="537">
        <f>+R168+Q168</f>
        <v>213.83080000000001</v>
      </c>
      <c r="T168" s="539">
        <f t="shared" si="85"/>
        <v>213.83080000000001</v>
      </c>
      <c r="U168" s="458"/>
      <c r="V168" s="499">
        <f t="shared" si="86"/>
        <v>0</v>
      </c>
      <c r="W168" s="499"/>
      <c r="X168" s="499"/>
      <c r="Y168" s="499"/>
      <c r="Z168" s="499"/>
      <c r="AA168" s="499"/>
      <c r="AB168" s="540" t="e">
        <f t="shared" ref="AB168:AB186" si="94">IF(AZ168&lt;0,"use the locking pin"," ")</f>
        <v>#DIV/0!</v>
      </c>
      <c r="AC168" s="580"/>
      <c r="AD168" s="580"/>
      <c r="AE168" s="580"/>
      <c r="AF168" s="499" t="e">
        <f>SUM(V168:V187)/($B$164-B167)</f>
        <v>#DIV/0!</v>
      </c>
      <c r="AG168" s="499"/>
      <c r="AH168" s="512">
        <f>SUM(D168)+$C$167</f>
        <v>0</v>
      </c>
      <c r="AI168" s="582"/>
      <c r="AJ168" s="317">
        <f t="shared" ref="AJ168:AJ186" si="95">66.2555484-AH168</f>
        <v>66.255548399999995</v>
      </c>
      <c r="AK168" s="503">
        <f t="shared" si="87"/>
        <v>0.91535047595051022</v>
      </c>
      <c r="AL168" s="319">
        <f t="shared" ref="AL168:AL186" si="96">+AK168*304.3209</f>
        <v>278.56028065668761</v>
      </c>
      <c r="AM168" s="317">
        <f t="shared" ref="AM168:AM186" si="97">50.0185497+AH168</f>
        <v>50.018549700000001</v>
      </c>
      <c r="AN168" s="504">
        <f t="shared" ref="AN168:AN186" si="98">SIN(AM168*3.14159265358979/180)</f>
        <v>0.76625250760411079</v>
      </c>
      <c r="AO168" s="321">
        <f t="shared" ref="AO168:AO186" si="99">+AN168*279.0605</f>
        <v>213.83080789825695</v>
      </c>
      <c r="AP168" s="585"/>
      <c r="AQ168" s="321">
        <f>40.5*($B$164-B167)</f>
        <v>0</v>
      </c>
      <c r="AR168" s="505"/>
      <c r="AS168" s="506">
        <f t="shared" ref="AS168:AS186" si="100">+AO168+AL168</f>
        <v>492.39108855494453</v>
      </c>
      <c r="AT168" s="507">
        <f>+V168-AO168</f>
        <v>-213.83080789825695</v>
      </c>
      <c r="AU168" s="508"/>
      <c r="AV168" s="507" t="e">
        <f>+AF168-AT168</f>
        <v>#DIV/0!</v>
      </c>
      <c r="AW168" s="509" t="e">
        <f t="shared" ref="AW168:AW186" si="101">+((AS168-AV168)/AS168)*AQ168</f>
        <v>#DIV/0!</v>
      </c>
      <c r="AX168" s="509" t="e">
        <f t="shared" ref="AX168:AX186" si="102">+(AV168/AS168)*AQ168</f>
        <v>#DIV/0!</v>
      </c>
      <c r="AY168" s="510" t="e">
        <f t="shared" si="88"/>
        <v>#DIV/0!</v>
      </c>
      <c r="AZ168" s="510" t="e">
        <f t="shared" si="89"/>
        <v>#DIV/0!</v>
      </c>
      <c r="BA168" s="513" t="e">
        <f t="shared" ref="BA168:BB186" si="103">ABS(AY168)</f>
        <v>#DIV/0!</v>
      </c>
      <c r="BB168" s="513" t="e">
        <f t="shared" si="103"/>
        <v>#DIV/0!</v>
      </c>
      <c r="BC168" s="40" t="e">
        <f t="shared" ref="BC168:BC186" si="104">IF(AZ168&lt;0,0.3,0)</f>
        <v>#DIV/0!</v>
      </c>
      <c r="BE168" s="329">
        <v>23</v>
      </c>
      <c r="BF168" s="330">
        <f t="shared" si="74"/>
        <v>473</v>
      </c>
      <c r="BG168" s="45">
        <f t="shared" si="75"/>
        <v>473</v>
      </c>
      <c r="BH168" s="332">
        <f t="shared" si="76"/>
        <v>209.3840512061451</v>
      </c>
      <c r="BI168" s="333">
        <f t="shared" si="77"/>
        <v>209.3840512061451</v>
      </c>
      <c r="BJ168" s="333">
        <f t="shared" si="78"/>
        <v>5.6159487938548978</v>
      </c>
      <c r="BK168" s="333" t="b">
        <f t="shared" si="79"/>
        <v>0</v>
      </c>
      <c r="BL168" s="335">
        <v>23</v>
      </c>
      <c r="BP168" s="225"/>
      <c r="BQ168" s="225"/>
      <c r="BR168" s="225"/>
      <c r="BS168" s="225"/>
      <c r="BT168" s="225"/>
      <c r="BU168" s="225"/>
      <c r="BV168" s="225"/>
      <c r="BW168" s="225"/>
      <c r="BX168" s="225"/>
      <c r="BY168" s="225"/>
      <c r="BZ168" s="225"/>
      <c r="CA168" s="225"/>
      <c r="CB168" s="225"/>
      <c r="CC168" s="225"/>
      <c r="CD168" s="225"/>
      <c r="CE168" s="225"/>
      <c r="CF168" s="225"/>
      <c r="CG168" s="225"/>
      <c r="CH168" s="225"/>
      <c r="CI168" s="225"/>
      <c r="CJ168" s="225"/>
      <c r="CK168" s="225"/>
      <c r="CL168" s="225"/>
      <c r="CM168" s="225"/>
      <c r="CN168" s="225"/>
      <c r="CO168" s="225"/>
    </row>
    <row r="169" spans="2:109" ht="21" customHeight="1" thickBot="1" x14ac:dyDescent="0.45">
      <c r="B169" s="307">
        <v>3</v>
      </c>
      <c r="C169" s="308"/>
      <c r="D169" s="27">
        <v>0</v>
      </c>
      <c r="E169" s="309" t="s">
        <v>130</v>
      </c>
      <c r="F169" s="288">
        <f t="shared" si="90"/>
        <v>0.3</v>
      </c>
      <c r="G169" s="288">
        <f t="shared" ref="G169:G186" si="105">+D169+BC169</f>
        <v>0.3</v>
      </c>
      <c r="H169" s="572">
        <v>279.06049999999999</v>
      </c>
      <c r="I169" s="573">
        <v>79.962900599999998</v>
      </c>
      <c r="J169" s="537">
        <f t="shared" si="91"/>
        <v>79.962900599999998</v>
      </c>
      <c r="K169" s="537">
        <f t="shared" si="92"/>
        <v>39.981450299999999</v>
      </c>
      <c r="L169" s="537">
        <f t="shared" si="80"/>
        <v>0.64253956655634092</v>
      </c>
      <c r="M169" s="537">
        <f t="shared" si="81"/>
        <v>179.30741271299578</v>
      </c>
      <c r="N169" s="537">
        <f t="shared" si="82"/>
        <v>358.61482542599157</v>
      </c>
      <c r="O169" s="537">
        <f>+C167+D168+(D169/2)</f>
        <v>0</v>
      </c>
      <c r="P169" s="537">
        <f t="shared" si="83"/>
        <v>0</v>
      </c>
      <c r="Q169" s="537">
        <f t="shared" si="84"/>
        <v>0</v>
      </c>
      <c r="R169" s="537">
        <f t="shared" si="93"/>
        <v>213.83080000000001</v>
      </c>
      <c r="S169" s="537">
        <f t="shared" ref="S169:S186" si="106">+S168+Q169</f>
        <v>213.83080000000001</v>
      </c>
      <c r="T169" s="539">
        <f t="shared" si="85"/>
        <v>213.83080000000001</v>
      </c>
      <c r="U169" s="458"/>
      <c r="V169" s="499">
        <f t="shared" si="86"/>
        <v>0</v>
      </c>
      <c r="W169" s="499"/>
      <c r="X169" s="499"/>
      <c r="Y169" s="499"/>
      <c r="Z169" s="499"/>
      <c r="AA169" s="499"/>
      <c r="AB169" s="540" t="str">
        <f t="shared" si="94"/>
        <v>use the locking pin</v>
      </c>
      <c r="AC169" s="580"/>
      <c r="AD169" s="580"/>
      <c r="AE169" s="580"/>
      <c r="AF169" s="499">
        <f>SUM(V169:V186)/($B$164-B168)</f>
        <v>0</v>
      </c>
      <c r="AG169" s="499"/>
      <c r="AH169" s="512">
        <f>SUM(D168:D169)+$C$167</f>
        <v>0</v>
      </c>
      <c r="AI169" s="582"/>
      <c r="AJ169" s="317">
        <f t="shared" si="95"/>
        <v>66.255548399999995</v>
      </c>
      <c r="AK169" s="503">
        <f t="shared" si="87"/>
        <v>0.91535047595051022</v>
      </c>
      <c r="AL169" s="319">
        <f t="shared" si="96"/>
        <v>278.56028065668761</v>
      </c>
      <c r="AM169" s="317">
        <f t="shared" si="97"/>
        <v>50.018549700000001</v>
      </c>
      <c r="AN169" s="504">
        <f t="shared" si="98"/>
        <v>0.76625250760411079</v>
      </c>
      <c r="AO169" s="321">
        <f t="shared" si="99"/>
        <v>213.83080789825695</v>
      </c>
      <c r="AP169" s="585"/>
      <c r="AQ169" s="321">
        <f t="shared" ref="AQ169:AQ186" si="107">40.5*($B$164-B168)</f>
        <v>-40.5</v>
      </c>
      <c r="AR169" s="505"/>
      <c r="AS169" s="506">
        <f t="shared" si="100"/>
        <v>492.39108855494453</v>
      </c>
      <c r="AT169" s="507">
        <f>+V169-AO169</f>
        <v>-213.83080789825695</v>
      </c>
      <c r="AU169" s="508"/>
      <c r="AV169" s="507">
        <f>+AF169-AT169</f>
        <v>213.83080789825695</v>
      </c>
      <c r="AW169" s="509">
        <f t="shared" si="101"/>
        <v>-22.912054317849329</v>
      </c>
      <c r="AX169" s="509">
        <f t="shared" si="102"/>
        <v>-17.587945682150675</v>
      </c>
      <c r="AY169" s="510">
        <f t="shared" si="88"/>
        <v>-506.28371594611554</v>
      </c>
      <c r="AZ169" s="510">
        <f t="shared" si="89"/>
        <v>-568.57123513569934</v>
      </c>
      <c r="BA169" s="513">
        <f t="shared" si="103"/>
        <v>506.28371594611554</v>
      </c>
      <c r="BB169" s="513">
        <f t="shared" si="103"/>
        <v>568.57123513569934</v>
      </c>
      <c r="BC169" s="40">
        <f t="shared" si="104"/>
        <v>0.3</v>
      </c>
      <c r="BE169" s="329">
        <v>24</v>
      </c>
      <c r="BF169" s="330">
        <f t="shared" si="74"/>
        <v>516</v>
      </c>
      <c r="BG169" s="45">
        <f t="shared" si="75"/>
        <v>516</v>
      </c>
      <c r="BH169" s="332">
        <f t="shared" si="76"/>
        <v>252.3840512061451</v>
      </c>
      <c r="BI169" s="333">
        <f t="shared" si="77"/>
        <v>252.3840512061451</v>
      </c>
      <c r="BJ169" s="333">
        <f t="shared" si="78"/>
        <v>5.6159487938548978</v>
      </c>
      <c r="BK169" s="333" t="b">
        <f t="shared" si="79"/>
        <v>0</v>
      </c>
      <c r="BL169" s="335">
        <v>24</v>
      </c>
      <c r="BP169" s="225"/>
      <c r="BQ169" s="225"/>
      <c r="BR169" s="225"/>
      <c r="BS169" s="225"/>
      <c r="BT169" s="225"/>
      <c r="BU169" s="225"/>
      <c r="BV169" s="225"/>
      <c r="BW169" s="225"/>
      <c r="BX169" s="225"/>
      <c r="BY169" s="225"/>
      <c r="BZ169" s="225"/>
      <c r="CA169" s="225"/>
      <c r="CB169" s="225"/>
      <c r="CC169" s="225"/>
      <c r="CD169" s="225"/>
      <c r="CE169" s="225"/>
      <c r="CF169" s="225"/>
      <c r="CG169" s="225"/>
      <c r="CH169" s="225"/>
      <c r="CI169" s="225"/>
      <c r="CJ169" s="225"/>
      <c r="CK169" s="225"/>
      <c r="CL169" s="225"/>
      <c r="CM169" s="225"/>
      <c r="CN169" s="225"/>
      <c r="CO169" s="225"/>
    </row>
    <row r="170" spans="2:109" ht="21" customHeight="1" thickBot="1" x14ac:dyDescent="0.45">
      <c r="B170" s="307">
        <v>4</v>
      </c>
      <c r="C170" s="308"/>
      <c r="D170" s="27">
        <v>0</v>
      </c>
      <c r="E170" s="309" t="s">
        <v>130</v>
      </c>
      <c r="F170" s="288">
        <f t="shared" si="90"/>
        <v>0.3</v>
      </c>
      <c r="G170" s="288">
        <f t="shared" si="105"/>
        <v>0.3</v>
      </c>
      <c r="H170" s="572">
        <v>279.06049999999999</v>
      </c>
      <c r="I170" s="573">
        <v>79.962900599999998</v>
      </c>
      <c r="J170" s="537">
        <f t="shared" si="91"/>
        <v>79.962900599999998</v>
      </c>
      <c r="K170" s="537">
        <f t="shared" si="92"/>
        <v>39.981450299999999</v>
      </c>
      <c r="L170" s="537">
        <f t="shared" si="80"/>
        <v>0.64253956655634092</v>
      </c>
      <c r="M170" s="537">
        <f t="shared" si="81"/>
        <v>179.30741271299578</v>
      </c>
      <c r="N170" s="537">
        <f t="shared" si="82"/>
        <v>358.61482542599157</v>
      </c>
      <c r="O170" s="537">
        <f>+C167+D168+D169+(D170/2)</f>
        <v>0</v>
      </c>
      <c r="P170" s="537">
        <f t="shared" si="83"/>
        <v>0</v>
      </c>
      <c r="Q170" s="537">
        <f t="shared" si="84"/>
        <v>0</v>
      </c>
      <c r="R170" s="537">
        <f t="shared" si="93"/>
        <v>213.83080000000001</v>
      </c>
      <c r="S170" s="537">
        <f t="shared" si="106"/>
        <v>213.83080000000001</v>
      </c>
      <c r="T170" s="539">
        <f t="shared" si="85"/>
        <v>213.83080000000001</v>
      </c>
      <c r="U170" s="458"/>
      <c r="V170" s="499">
        <f t="shared" si="86"/>
        <v>0</v>
      </c>
      <c r="W170" s="499"/>
      <c r="X170" s="499"/>
      <c r="Y170" s="499"/>
      <c r="Z170" s="499"/>
      <c r="AA170" s="499"/>
      <c r="AB170" s="540" t="str">
        <f t="shared" si="94"/>
        <v>use the locking pin</v>
      </c>
      <c r="AC170" s="580"/>
      <c r="AD170" s="580"/>
      <c r="AE170" s="580"/>
      <c r="AF170" s="499">
        <f>SUM(V170:V186)/($B$164-B169)</f>
        <v>0</v>
      </c>
      <c r="AG170" s="499"/>
      <c r="AH170" s="512">
        <f>SUM(D168:D170)+$C$167</f>
        <v>0</v>
      </c>
      <c r="AI170" s="582"/>
      <c r="AJ170" s="317">
        <f t="shared" si="95"/>
        <v>66.255548399999995</v>
      </c>
      <c r="AK170" s="503">
        <f t="shared" si="87"/>
        <v>0.91535047595051022</v>
      </c>
      <c r="AL170" s="319">
        <f t="shared" si="96"/>
        <v>278.56028065668761</v>
      </c>
      <c r="AM170" s="317">
        <f t="shared" si="97"/>
        <v>50.018549700000001</v>
      </c>
      <c r="AN170" s="504">
        <f t="shared" si="98"/>
        <v>0.76625250760411079</v>
      </c>
      <c r="AO170" s="321">
        <f t="shared" si="99"/>
        <v>213.83080789825695</v>
      </c>
      <c r="AP170" s="585"/>
      <c r="AQ170" s="321">
        <f t="shared" si="107"/>
        <v>-81</v>
      </c>
      <c r="AR170" s="505"/>
      <c r="AS170" s="506">
        <f t="shared" si="100"/>
        <v>492.39108855494453</v>
      </c>
      <c r="AT170" s="507">
        <f>+V170-AO170</f>
        <v>-213.83080789825695</v>
      </c>
      <c r="AU170" s="508"/>
      <c r="AV170" s="507">
        <f t="shared" ref="AV170:AV186" si="108">+AF170-AT170</f>
        <v>213.83080789825695</v>
      </c>
      <c r="AW170" s="509">
        <f t="shared" si="101"/>
        <v>-45.824108635698657</v>
      </c>
      <c r="AX170" s="509">
        <f t="shared" si="102"/>
        <v>-35.17589136430135</v>
      </c>
      <c r="AY170" s="510">
        <f t="shared" si="88"/>
        <v>-253.14185797305777</v>
      </c>
      <c r="AZ170" s="510">
        <f t="shared" si="89"/>
        <v>-284.28561756784967</v>
      </c>
      <c r="BA170" s="513">
        <f t="shared" si="103"/>
        <v>253.14185797305777</v>
      </c>
      <c r="BB170" s="513">
        <f t="shared" si="103"/>
        <v>284.28561756784967</v>
      </c>
      <c r="BC170" s="40">
        <f t="shared" si="104"/>
        <v>0.3</v>
      </c>
      <c r="BE170" s="329">
        <v>25</v>
      </c>
      <c r="BF170" s="330">
        <f t="shared" si="74"/>
        <v>559</v>
      </c>
      <c r="BG170" s="45">
        <f t="shared" si="75"/>
        <v>559</v>
      </c>
      <c r="BH170" s="332">
        <f t="shared" si="76"/>
        <v>295.3840512061451</v>
      </c>
      <c r="BI170" s="333">
        <f t="shared" si="77"/>
        <v>295.3840512061451</v>
      </c>
      <c r="BJ170" s="333">
        <f t="shared" si="78"/>
        <v>5.6159487938548978</v>
      </c>
      <c r="BK170" s="333" t="b">
        <f t="shared" si="79"/>
        <v>0</v>
      </c>
      <c r="BL170" s="335">
        <v>25</v>
      </c>
      <c r="BP170" s="225"/>
      <c r="BQ170" s="225"/>
      <c r="BR170" s="225"/>
      <c r="BS170" s="225"/>
      <c r="BT170" s="225"/>
      <c r="BU170" s="225"/>
      <c r="BV170" s="225"/>
      <c r="BW170" s="225"/>
      <c r="BX170" s="225"/>
      <c r="BY170" s="225"/>
      <c r="BZ170" s="225"/>
      <c r="CA170" s="225"/>
      <c r="CB170" s="225"/>
      <c r="CC170" s="225"/>
      <c r="CD170" s="225"/>
      <c r="CE170" s="225"/>
      <c r="CF170" s="225"/>
      <c r="CG170" s="225"/>
      <c r="CH170" s="225"/>
      <c r="CI170" s="225"/>
      <c r="CJ170" s="225"/>
      <c r="CK170" s="225"/>
      <c r="CL170" s="225"/>
      <c r="CM170" s="225"/>
      <c r="CN170" s="225"/>
      <c r="CO170" s="225"/>
    </row>
    <row r="171" spans="2:109" ht="21" customHeight="1" thickBot="1" x14ac:dyDescent="0.45">
      <c r="B171" s="307">
        <v>5</v>
      </c>
      <c r="C171" s="308"/>
      <c r="D171" s="27">
        <v>0</v>
      </c>
      <c r="E171" s="309" t="s">
        <v>130</v>
      </c>
      <c r="F171" s="288">
        <f t="shared" si="90"/>
        <v>0.3</v>
      </c>
      <c r="G171" s="288">
        <f>+D171+BC171</f>
        <v>0.3</v>
      </c>
      <c r="H171" s="572">
        <v>279.06049999999999</v>
      </c>
      <c r="I171" s="573">
        <v>79.962900599999998</v>
      </c>
      <c r="J171" s="537">
        <f t="shared" si="91"/>
        <v>79.962900599999998</v>
      </c>
      <c r="K171" s="537">
        <f t="shared" si="92"/>
        <v>39.981450299999999</v>
      </c>
      <c r="L171" s="537">
        <f t="shared" si="80"/>
        <v>0.64253956655634092</v>
      </c>
      <c r="M171" s="537">
        <f t="shared" si="81"/>
        <v>179.30741271299578</v>
      </c>
      <c r="N171" s="537">
        <f t="shared" si="82"/>
        <v>358.61482542599157</v>
      </c>
      <c r="O171" s="537">
        <f>+C167+D168+D169+D170+(D171/2)</f>
        <v>0</v>
      </c>
      <c r="P171" s="537">
        <f t="shared" si="83"/>
        <v>0</v>
      </c>
      <c r="Q171" s="537">
        <f t="shared" si="84"/>
        <v>0</v>
      </c>
      <c r="R171" s="537">
        <f t="shared" si="93"/>
        <v>213.83080000000001</v>
      </c>
      <c r="S171" s="537">
        <f t="shared" si="106"/>
        <v>213.83080000000001</v>
      </c>
      <c r="T171" s="539">
        <f t="shared" si="85"/>
        <v>213.83080000000001</v>
      </c>
      <c r="U171" s="458"/>
      <c r="V171" s="499">
        <f t="shared" si="86"/>
        <v>0</v>
      </c>
      <c r="W171" s="499"/>
      <c r="X171" s="499"/>
      <c r="Y171" s="499"/>
      <c r="Z171" s="499"/>
      <c r="AA171" s="499"/>
      <c r="AB171" s="540" t="str">
        <f>IF(AZ171&lt;0,"use the locking pin"," ")</f>
        <v>use the locking pin</v>
      </c>
      <c r="AC171" s="580"/>
      <c r="AD171" s="580"/>
      <c r="AE171" s="580"/>
      <c r="AF171" s="499">
        <f>SUM(V171:V186)/($B$164-B170)</f>
        <v>0</v>
      </c>
      <c r="AG171" s="499"/>
      <c r="AH171" s="512">
        <f>SUM(D168:D171)+$C$167</f>
        <v>0</v>
      </c>
      <c r="AI171" s="582"/>
      <c r="AJ171" s="317">
        <f t="shared" si="95"/>
        <v>66.255548399999995</v>
      </c>
      <c r="AK171" s="503">
        <f t="shared" si="87"/>
        <v>0.91535047595051022</v>
      </c>
      <c r="AL171" s="319">
        <f t="shared" si="96"/>
        <v>278.56028065668761</v>
      </c>
      <c r="AM171" s="317">
        <f t="shared" si="97"/>
        <v>50.018549700000001</v>
      </c>
      <c r="AN171" s="504">
        <f t="shared" si="98"/>
        <v>0.76625250760411079</v>
      </c>
      <c r="AO171" s="321">
        <f t="shared" si="99"/>
        <v>213.83080789825695</v>
      </c>
      <c r="AP171" s="585"/>
      <c r="AQ171" s="321">
        <f t="shared" si="107"/>
        <v>-121.5</v>
      </c>
      <c r="AR171" s="505"/>
      <c r="AS171" s="506">
        <f t="shared" si="100"/>
        <v>492.39108855494453</v>
      </c>
      <c r="AT171" s="507">
        <f t="shared" ref="AT171:AT186" si="109">+V171-AO171</f>
        <v>-213.83080789825695</v>
      </c>
      <c r="AU171" s="508"/>
      <c r="AV171" s="507">
        <f t="shared" si="108"/>
        <v>213.83080789825695</v>
      </c>
      <c r="AW171" s="509">
        <f t="shared" si="101"/>
        <v>-68.736162953547989</v>
      </c>
      <c r="AX171" s="509">
        <f t="shared" si="102"/>
        <v>-52.763837046452025</v>
      </c>
      <c r="AY171" s="510">
        <f t="shared" si="88"/>
        <v>-168.76123864870519</v>
      </c>
      <c r="AZ171" s="510">
        <f t="shared" si="89"/>
        <v>-189.52374504523311</v>
      </c>
      <c r="BA171" s="513">
        <f t="shared" si="103"/>
        <v>168.76123864870519</v>
      </c>
      <c r="BB171" s="513">
        <f t="shared" si="103"/>
        <v>189.52374504523311</v>
      </c>
      <c r="BC171" s="40">
        <f t="shared" si="104"/>
        <v>0.3</v>
      </c>
      <c r="BE171" s="329">
        <v>26</v>
      </c>
      <c r="BF171" s="330">
        <f t="shared" si="74"/>
        <v>602</v>
      </c>
      <c r="BG171" s="45">
        <f t="shared" si="75"/>
        <v>602</v>
      </c>
      <c r="BH171" s="332">
        <f t="shared" si="76"/>
        <v>338.3840512061451</v>
      </c>
      <c r="BI171" s="333">
        <f t="shared" si="77"/>
        <v>338.3840512061451</v>
      </c>
      <c r="BJ171" s="333">
        <f t="shared" si="78"/>
        <v>5.6159487938548978</v>
      </c>
      <c r="BK171" s="333" t="b">
        <f t="shared" si="79"/>
        <v>0</v>
      </c>
      <c r="BL171" s="335">
        <v>26</v>
      </c>
      <c r="BP171" s="225"/>
      <c r="BQ171" s="225"/>
      <c r="BR171" s="225"/>
      <c r="BS171" s="225"/>
      <c r="BT171" s="225"/>
      <c r="BU171" s="225"/>
      <c r="BV171" s="225"/>
      <c r="BW171" s="225"/>
      <c r="BX171" s="225"/>
      <c r="BY171" s="225"/>
      <c r="BZ171" s="225"/>
      <c r="CA171" s="225"/>
      <c r="CB171" s="225"/>
      <c r="CC171" s="225"/>
      <c r="CD171" s="225"/>
      <c r="CE171" s="225"/>
      <c r="CF171" s="225"/>
      <c r="CG171" s="225"/>
      <c r="CH171" s="225"/>
      <c r="CI171" s="225"/>
      <c r="CJ171" s="225"/>
      <c r="CK171" s="225"/>
      <c r="CL171" s="225"/>
      <c r="CM171" s="225"/>
      <c r="CN171" s="225"/>
      <c r="CO171" s="225"/>
      <c r="DE171" s="336"/>
    </row>
    <row r="172" spans="2:109" ht="21" customHeight="1" thickBot="1" x14ac:dyDescent="0.45">
      <c r="B172" s="307">
        <v>6</v>
      </c>
      <c r="C172" s="308"/>
      <c r="D172" s="27">
        <v>0</v>
      </c>
      <c r="E172" s="309" t="s">
        <v>130</v>
      </c>
      <c r="F172" s="288">
        <f t="shared" si="90"/>
        <v>0.3</v>
      </c>
      <c r="G172" s="288">
        <f t="shared" si="105"/>
        <v>0.3</v>
      </c>
      <c r="H172" s="572">
        <v>279.06049999999999</v>
      </c>
      <c r="I172" s="573">
        <v>79.962900599999998</v>
      </c>
      <c r="J172" s="537">
        <f t="shared" si="91"/>
        <v>79.962900599999998</v>
      </c>
      <c r="K172" s="537">
        <f t="shared" si="92"/>
        <v>39.981450299999999</v>
      </c>
      <c r="L172" s="537">
        <f t="shared" si="80"/>
        <v>0.64253956655634092</v>
      </c>
      <c r="M172" s="537">
        <f t="shared" si="81"/>
        <v>179.30741271299578</v>
      </c>
      <c r="N172" s="537">
        <f t="shared" si="82"/>
        <v>358.61482542599157</v>
      </c>
      <c r="O172" s="537">
        <f>+C167+D168+D169+D170+D171+(D172/2)</f>
        <v>0</v>
      </c>
      <c r="P172" s="537">
        <f t="shared" si="83"/>
        <v>0</v>
      </c>
      <c r="Q172" s="537">
        <f t="shared" si="84"/>
        <v>0</v>
      </c>
      <c r="R172" s="537">
        <f t="shared" si="93"/>
        <v>213.83080000000001</v>
      </c>
      <c r="S172" s="537">
        <f t="shared" si="106"/>
        <v>213.83080000000001</v>
      </c>
      <c r="T172" s="539">
        <f t="shared" si="85"/>
        <v>213.83080000000001</v>
      </c>
      <c r="U172" s="458"/>
      <c r="V172" s="499">
        <f t="shared" si="86"/>
        <v>0</v>
      </c>
      <c r="W172" s="499"/>
      <c r="X172" s="499"/>
      <c r="Y172" s="499"/>
      <c r="Z172" s="499"/>
      <c r="AA172" s="499"/>
      <c r="AB172" s="540" t="str">
        <f t="shared" si="94"/>
        <v>use the locking pin</v>
      </c>
      <c r="AC172" s="580"/>
      <c r="AD172" s="580"/>
      <c r="AE172" s="580"/>
      <c r="AF172" s="499">
        <f>SUM(V172:V186)/($B$164-B171)</f>
        <v>0</v>
      </c>
      <c r="AG172" s="499"/>
      <c r="AH172" s="512">
        <f>SUM(D168:D172)+$C$167</f>
        <v>0</v>
      </c>
      <c r="AI172" s="582"/>
      <c r="AJ172" s="317">
        <f t="shared" si="95"/>
        <v>66.255548399999995</v>
      </c>
      <c r="AK172" s="503">
        <f t="shared" si="87"/>
        <v>0.91535047595051022</v>
      </c>
      <c r="AL172" s="319">
        <f t="shared" si="96"/>
        <v>278.56028065668761</v>
      </c>
      <c r="AM172" s="317">
        <f t="shared" si="97"/>
        <v>50.018549700000001</v>
      </c>
      <c r="AN172" s="504">
        <f t="shared" si="98"/>
        <v>0.76625250760411079</v>
      </c>
      <c r="AO172" s="321">
        <f t="shared" si="99"/>
        <v>213.83080789825695</v>
      </c>
      <c r="AP172" s="585"/>
      <c r="AQ172" s="321">
        <f t="shared" si="107"/>
        <v>-162</v>
      </c>
      <c r="AR172" s="505"/>
      <c r="AS172" s="506">
        <f t="shared" si="100"/>
        <v>492.39108855494453</v>
      </c>
      <c r="AT172" s="507">
        <f t="shared" si="109"/>
        <v>-213.83080789825695</v>
      </c>
      <c r="AU172" s="508"/>
      <c r="AV172" s="507">
        <f t="shared" si="108"/>
        <v>213.83080789825695</v>
      </c>
      <c r="AW172" s="509">
        <f t="shared" si="101"/>
        <v>-91.648217271397314</v>
      </c>
      <c r="AX172" s="509">
        <f t="shared" si="102"/>
        <v>-70.3517827286027</v>
      </c>
      <c r="AY172" s="510">
        <f t="shared" si="88"/>
        <v>-126.57092898652888</v>
      </c>
      <c r="AZ172" s="510">
        <f t="shared" si="89"/>
        <v>-142.14280878392483</v>
      </c>
      <c r="BA172" s="513">
        <f t="shared" si="103"/>
        <v>126.57092898652888</v>
      </c>
      <c r="BB172" s="513">
        <f t="shared" si="103"/>
        <v>142.14280878392483</v>
      </c>
      <c r="BC172" s="40">
        <f t="shared" si="104"/>
        <v>0.3</v>
      </c>
      <c r="BE172" s="329">
        <v>27</v>
      </c>
      <c r="BF172" s="330">
        <f t="shared" si="74"/>
        <v>645</v>
      </c>
      <c r="BG172" s="45">
        <f t="shared" si="75"/>
        <v>645</v>
      </c>
      <c r="BH172" s="332">
        <f t="shared" si="76"/>
        <v>381.3840512061451</v>
      </c>
      <c r="BI172" s="333">
        <f t="shared" si="77"/>
        <v>381.3840512061451</v>
      </c>
      <c r="BJ172" s="333">
        <f t="shared" si="78"/>
        <v>5.6159487938548978</v>
      </c>
      <c r="BK172" s="333" t="b">
        <f t="shared" si="79"/>
        <v>0</v>
      </c>
      <c r="BL172" s="335">
        <v>27</v>
      </c>
      <c r="BP172" s="225"/>
      <c r="BQ172" s="225"/>
      <c r="BR172" s="225"/>
      <c r="BS172" s="225"/>
      <c r="BT172" s="225"/>
      <c r="BU172" s="225"/>
      <c r="BV172" s="225"/>
      <c r="BW172" s="225"/>
      <c r="BX172" s="225"/>
      <c r="BY172" s="225"/>
      <c r="BZ172" s="225"/>
      <c r="CA172" s="225"/>
      <c r="CB172" s="225"/>
      <c r="CC172" s="225"/>
      <c r="CD172" s="225"/>
      <c r="CE172" s="225"/>
      <c r="CF172" s="225"/>
      <c r="CG172" s="225"/>
      <c r="CH172" s="225"/>
      <c r="CI172" s="225"/>
      <c r="CJ172" s="225"/>
      <c r="CK172" s="225"/>
      <c r="CL172" s="225"/>
      <c r="CM172" s="225"/>
      <c r="CN172" s="225"/>
      <c r="CO172" s="225"/>
      <c r="DE172" s="225"/>
    </row>
    <row r="173" spans="2:109" ht="21" customHeight="1" thickBot="1" x14ac:dyDescent="0.45">
      <c r="B173" s="307">
        <v>7</v>
      </c>
      <c r="C173" s="308"/>
      <c r="D173" s="27">
        <v>0</v>
      </c>
      <c r="E173" s="309" t="s">
        <v>130</v>
      </c>
      <c r="F173" s="288">
        <f t="shared" si="90"/>
        <v>0.3</v>
      </c>
      <c r="G173" s="288">
        <f t="shared" si="105"/>
        <v>0.3</v>
      </c>
      <c r="H173" s="572">
        <v>279.06049999999999</v>
      </c>
      <c r="I173" s="573">
        <v>79.962900599999998</v>
      </c>
      <c r="J173" s="537">
        <f t="shared" si="91"/>
        <v>79.962900599999998</v>
      </c>
      <c r="K173" s="537">
        <f t="shared" si="92"/>
        <v>39.981450299999999</v>
      </c>
      <c r="L173" s="537">
        <f t="shared" si="80"/>
        <v>0.64253956655634092</v>
      </c>
      <c r="M173" s="537">
        <f t="shared" si="81"/>
        <v>179.30741271299578</v>
      </c>
      <c r="N173" s="537">
        <f t="shared" si="82"/>
        <v>358.61482542599157</v>
      </c>
      <c r="O173" s="537">
        <f>+C167+D168+D169+D170+D171+D172+(D173/2)</f>
        <v>0</v>
      </c>
      <c r="P173" s="537">
        <f t="shared" si="83"/>
        <v>0</v>
      </c>
      <c r="Q173" s="537">
        <f t="shared" si="84"/>
        <v>0</v>
      </c>
      <c r="R173" s="537">
        <f t="shared" si="93"/>
        <v>213.83080000000001</v>
      </c>
      <c r="S173" s="537">
        <f t="shared" si="106"/>
        <v>213.83080000000001</v>
      </c>
      <c r="T173" s="539">
        <f t="shared" si="85"/>
        <v>213.83080000000001</v>
      </c>
      <c r="U173" s="458"/>
      <c r="V173" s="499">
        <f t="shared" si="86"/>
        <v>0</v>
      </c>
      <c r="W173" s="499"/>
      <c r="X173" s="499"/>
      <c r="Y173" s="499"/>
      <c r="Z173" s="499"/>
      <c r="AA173" s="499"/>
      <c r="AB173" s="540" t="str">
        <f t="shared" si="94"/>
        <v>use the locking pin</v>
      </c>
      <c r="AC173" s="580"/>
      <c r="AD173" s="580"/>
      <c r="AE173" s="580"/>
      <c r="AF173" s="499">
        <f>SUM(V173:V186)/($B$164-B172)</f>
        <v>0</v>
      </c>
      <c r="AG173" s="499"/>
      <c r="AH173" s="512">
        <f>SUM(D168:D173)+$C$167</f>
        <v>0</v>
      </c>
      <c r="AI173" s="582"/>
      <c r="AJ173" s="317">
        <f t="shared" si="95"/>
        <v>66.255548399999995</v>
      </c>
      <c r="AK173" s="503">
        <f t="shared" si="87"/>
        <v>0.91535047595051022</v>
      </c>
      <c r="AL173" s="319">
        <f t="shared" si="96"/>
        <v>278.56028065668761</v>
      </c>
      <c r="AM173" s="317">
        <f t="shared" si="97"/>
        <v>50.018549700000001</v>
      </c>
      <c r="AN173" s="504">
        <f t="shared" si="98"/>
        <v>0.76625250760411079</v>
      </c>
      <c r="AO173" s="321">
        <f t="shared" si="99"/>
        <v>213.83080789825695</v>
      </c>
      <c r="AP173" s="585"/>
      <c r="AQ173" s="321">
        <f t="shared" si="107"/>
        <v>-202.5</v>
      </c>
      <c r="AR173" s="505"/>
      <c r="AS173" s="506">
        <f t="shared" si="100"/>
        <v>492.39108855494453</v>
      </c>
      <c r="AT173" s="507">
        <f t="shared" si="109"/>
        <v>-213.83080789825695</v>
      </c>
      <c r="AU173" s="508"/>
      <c r="AV173" s="507">
        <f t="shared" si="108"/>
        <v>213.83080789825695</v>
      </c>
      <c r="AW173" s="509">
        <f t="shared" si="101"/>
        <v>-114.56027158924665</v>
      </c>
      <c r="AX173" s="509">
        <f t="shared" si="102"/>
        <v>-87.939728410753375</v>
      </c>
      <c r="AY173" s="510">
        <f t="shared" si="88"/>
        <v>-101.2567431892231</v>
      </c>
      <c r="AZ173" s="510">
        <f t="shared" si="89"/>
        <v>-113.71424702713988</v>
      </c>
      <c r="BA173" s="513">
        <f t="shared" si="103"/>
        <v>101.2567431892231</v>
      </c>
      <c r="BB173" s="513">
        <f t="shared" si="103"/>
        <v>113.71424702713988</v>
      </c>
      <c r="BC173" s="40">
        <f t="shared" si="104"/>
        <v>0.3</v>
      </c>
      <c r="BE173" s="329">
        <v>28</v>
      </c>
      <c r="BF173" s="330">
        <f t="shared" si="74"/>
        <v>688</v>
      </c>
      <c r="BG173" s="45">
        <f t="shared" si="75"/>
        <v>688</v>
      </c>
      <c r="BH173" s="332">
        <f t="shared" si="76"/>
        <v>424.3840512061451</v>
      </c>
      <c r="BI173" s="333">
        <f t="shared" si="77"/>
        <v>424.3840512061451</v>
      </c>
      <c r="BJ173" s="333">
        <f t="shared" si="78"/>
        <v>5.6159487938548978</v>
      </c>
      <c r="BK173" s="333" t="b">
        <f t="shared" si="79"/>
        <v>0</v>
      </c>
      <c r="BL173" s="335">
        <v>28</v>
      </c>
      <c r="BP173" s="225"/>
      <c r="BQ173" s="225"/>
      <c r="BR173" s="225"/>
      <c r="BS173" s="225"/>
      <c r="BT173" s="225"/>
      <c r="BU173" s="225"/>
      <c r="BV173" s="225"/>
      <c r="BW173" s="225"/>
      <c r="BX173" s="225"/>
      <c r="BY173" s="225"/>
      <c r="BZ173" s="225"/>
      <c r="CA173" s="225"/>
      <c r="CB173" s="225"/>
      <c r="CC173" s="225"/>
      <c r="CD173" s="225"/>
      <c r="CE173" s="225"/>
      <c r="CF173" s="225"/>
      <c r="CG173" s="225"/>
      <c r="CH173" s="225"/>
      <c r="CI173" s="225"/>
      <c r="CJ173" s="225"/>
      <c r="CK173" s="225"/>
      <c r="CL173" s="225"/>
      <c r="CM173" s="225"/>
      <c r="CN173" s="225"/>
      <c r="CO173" s="225"/>
      <c r="DE173" s="338"/>
    </row>
    <row r="174" spans="2:109" ht="21" customHeight="1" thickBot="1" x14ac:dyDescent="0.45">
      <c r="B174" s="307">
        <v>8</v>
      </c>
      <c r="C174" s="308"/>
      <c r="D174" s="27">
        <v>0</v>
      </c>
      <c r="E174" s="309" t="s">
        <v>130</v>
      </c>
      <c r="F174" s="288">
        <f t="shared" si="90"/>
        <v>0.3</v>
      </c>
      <c r="G174" s="288">
        <f t="shared" si="105"/>
        <v>0.3</v>
      </c>
      <c r="H174" s="572">
        <v>279.06049999999999</v>
      </c>
      <c r="I174" s="573">
        <v>79.962900599999998</v>
      </c>
      <c r="J174" s="537">
        <f t="shared" si="91"/>
        <v>79.962900599999998</v>
      </c>
      <c r="K174" s="537">
        <f t="shared" si="92"/>
        <v>39.981450299999999</v>
      </c>
      <c r="L174" s="537">
        <f t="shared" si="80"/>
        <v>0.64253956655634092</v>
      </c>
      <c r="M174" s="537">
        <f t="shared" si="81"/>
        <v>179.30741271299578</v>
      </c>
      <c r="N174" s="537">
        <f t="shared" si="82"/>
        <v>358.61482542599157</v>
      </c>
      <c r="O174" s="537">
        <f>+C167+D168+D169+D170+D171+D172+D173+(D174/2)</f>
        <v>0</v>
      </c>
      <c r="P174" s="537">
        <f t="shared" si="83"/>
        <v>0</v>
      </c>
      <c r="Q174" s="537">
        <f t="shared" si="84"/>
        <v>0</v>
      </c>
      <c r="R174" s="537">
        <f t="shared" si="93"/>
        <v>213.83080000000001</v>
      </c>
      <c r="S174" s="537">
        <f t="shared" si="106"/>
        <v>213.83080000000001</v>
      </c>
      <c r="T174" s="539">
        <f t="shared" si="85"/>
        <v>213.83080000000001</v>
      </c>
      <c r="U174" s="458"/>
      <c r="V174" s="499">
        <f t="shared" si="86"/>
        <v>0</v>
      </c>
      <c r="W174" s="499"/>
      <c r="X174" s="499"/>
      <c r="Y174" s="499"/>
      <c r="Z174" s="499"/>
      <c r="AA174" s="499"/>
      <c r="AB174" s="540" t="str">
        <f t="shared" si="94"/>
        <v>use the locking pin</v>
      </c>
      <c r="AC174" s="580"/>
      <c r="AD174" s="580"/>
      <c r="AE174" s="580"/>
      <c r="AF174" s="499">
        <f>SUM(V174:V186)/($B$164-B173)</f>
        <v>0</v>
      </c>
      <c r="AG174" s="499"/>
      <c r="AH174" s="512">
        <f>SUM(D168:D174)+$C$167</f>
        <v>0</v>
      </c>
      <c r="AI174" s="582"/>
      <c r="AJ174" s="317">
        <f t="shared" si="95"/>
        <v>66.255548399999995</v>
      </c>
      <c r="AK174" s="503">
        <f t="shared" si="87"/>
        <v>0.91535047595051022</v>
      </c>
      <c r="AL174" s="319">
        <f t="shared" si="96"/>
        <v>278.56028065668761</v>
      </c>
      <c r="AM174" s="317">
        <f t="shared" si="97"/>
        <v>50.018549700000001</v>
      </c>
      <c r="AN174" s="504">
        <f t="shared" si="98"/>
        <v>0.76625250760411079</v>
      </c>
      <c r="AO174" s="321">
        <f t="shared" si="99"/>
        <v>213.83080789825695</v>
      </c>
      <c r="AP174" s="585"/>
      <c r="AQ174" s="321">
        <f t="shared" si="107"/>
        <v>-243</v>
      </c>
      <c r="AR174" s="505"/>
      <c r="AS174" s="506">
        <f t="shared" si="100"/>
        <v>492.39108855494453</v>
      </c>
      <c r="AT174" s="507">
        <f t="shared" si="109"/>
        <v>-213.83080789825695</v>
      </c>
      <c r="AU174" s="508"/>
      <c r="AV174" s="507">
        <f t="shared" si="108"/>
        <v>213.83080789825695</v>
      </c>
      <c r="AW174" s="509">
        <f t="shared" si="101"/>
        <v>-137.47232590709598</v>
      </c>
      <c r="AX174" s="509">
        <f t="shared" si="102"/>
        <v>-105.52767409290405</v>
      </c>
      <c r="AY174" s="510">
        <f t="shared" si="88"/>
        <v>-84.380619324352594</v>
      </c>
      <c r="AZ174" s="510">
        <f t="shared" si="89"/>
        <v>-94.761872522616557</v>
      </c>
      <c r="BA174" s="513">
        <f t="shared" si="103"/>
        <v>84.380619324352594</v>
      </c>
      <c r="BB174" s="513">
        <f t="shared" si="103"/>
        <v>94.761872522616557</v>
      </c>
      <c r="BC174" s="40">
        <f t="shared" si="104"/>
        <v>0.3</v>
      </c>
      <c r="BE174" s="329">
        <v>29</v>
      </c>
      <c r="BF174" s="330">
        <f t="shared" si="74"/>
        <v>731</v>
      </c>
      <c r="BG174" s="45">
        <f t="shared" si="75"/>
        <v>731</v>
      </c>
      <c r="BH174" s="332">
        <f t="shared" si="76"/>
        <v>467.3840512061451</v>
      </c>
      <c r="BI174" s="333">
        <f t="shared" si="77"/>
        <v>467.3840512061451</v>
      </c>
      <c r="BJ174" s="333">
        <f t="shared" si="78"/>
        <v>5.6159487938548978</v>
      </c>
      <c r="BK174" s="333" t="b">
        <f t="shared" si="79"/>
        <v>0</v>
      </c>
      <c r="BL174" s="335">
        <v>29</v>
      </c>
      <c r="BP174" s="225"/>
      <c r="BQ174" s="225"/>
      <c r="BR174" s="225"/>
      <c r="BS174" s="225"/>
      <c r="BT174" s="225"/>
      <c r="BU174" s="225"/>
      <c r="BV174" s="225"/>
      <c r="BW174" s="225"/>
      <c r="BX174" s="225"/>
      <c r="BY174" s="225"/>
      <c r="BZ174" s="225"/>
      <c r="CA174" s="225"/>
      <c r="CB174" s="225"/>
      <c r="CC174" s="225"/>
      <c r="CD174" s="225"/>
      <c r="CE174" s="225"/>
      <c r="CF174" s="225"/>
      <c r="CG174" s="225"/>
      <c r="CH174" s="225"/>
      <c r="CI174" s="225"/>
      <c r="CJ174" s="225"/>
      <c r="CK174" s="225"/>
      <c r="CL174" s="225"/>
      <c r="CM174" s="225"/>
      <c r="CN174" s="225"/>
      <c r="CO174" s="225"/>
      <c r="DE174" s="225"/>
    </row>
    <row r="175" spans="2:109" ht="21" customHeight="1" thickBot="1" x14ac:dyDescent="0.45">
      <c r="B175" s="307">
        <v>9</v>
      </c>
      <c r="C175" s="308"/>
      <c r="D175" s="27">
        <v>0</v>
      </c>
      <c r="E175" s="309" t="s">
        <v>130</v>
      </c>
      <c r="F175" s="288">
        <f t="shared" si="90"/>
        <v>0.3</v>
      </c>
      <c r="G175" s="288">
        <f t="shared" si="105"/>
        <v>0.3</v>
      </c>
      <c r="H175" s="572">
        <v>279.06049999999999</v>
      </c>
      <c r="I175" s="573">
        <v>79.962900599999998</v>
      </c>
      <c r="J175" s="537">
        <f t="shared" si="91"/>
        <v>79.962900599999998</v>
      </c>
      <c r="K175" s="537">
        <f t="shared" si="92"/>
        <v>39.981450299999999</v>
      </c>
      <c r="L175" s="537">
        <f t="shared" si="80"/>
        <v>0.64253956655634092</v>
      </c>
      <c r="M175" s="537">
        <f t="shared" si="81"/>
        <v>179.30741271299578</v>
      </c>
      <c r="N175" s="537">
        <f t="shared" si="82"/>
        <v>358.61482542599157</v>
      </c>
      <c r="O175" s="537">
        <f>+C167+D168+D169+D170+D171+D172+D173+D174+(D175/2)</f>
        <v>0</v>
      </c>
      <c r="P175" s="537">
        <f t="shared" si="83"/>
        <v>0</v>
      </c>
      <c r="Q175" s="537">
        <f t="shared" si="84"/>
        <v>0</v>
      </c>
      <c r="R175" s="537">
        <f t="shared" si="93"/>
        <v>213.83080000000001</v>
      </c>
      <c r="S175" s="537">
        <f t="shared" si="106"/>
        <v>213.83080000000001</v>
      </c>
      <c r="T175" s="539">
        <f t="shared" si="85"/>
        <v>213.83080000000001</v>
      </c>
      <c r="U175" s="458"/>
      <c r="V175" s="499">
        <f t="shared" si="86"/>
        <v>0</v>
      </c>
      <c r="W175" s="499"/>
      <c r="X175" s="499"/>
      <c r="Y175" s="499"/>
      <c r="Z175" s="499"/>
      <c r="AA175" s="499"/>
      <c r="AB175" s="540" t="str">
        <f t="shared" si="94"/>
        <v>use the locking pin</v>
      </c>
      <c r="AC175" s="580"/>
      <c r="AD175" s="580"/>
      <c r="AE175" s="580"/>
      <c r="AF175" s="499">
        <f>SUM(V175:V186)/($B$164-B174)</f>
        <v>0</v>
      </c>
      <c r="AG175" s="499"/>
      <c r="AH175" s="512">
        <f>SUM(D168:D175)+$C$167</f>
        <v>0</v>
      </c>
      <c r="AI175" s="582"/>
      <c r="AJ175" s="317">
        <f t="shared" si="95"/>
        <v>66.255548399999995</v>
      </c>
      <c r="AK175" s="503">
        <f t="shared" si="87"/>
        <v>0.91535047595051022</v>
      </c>
      <c r="AL175" s="319">
        <f t="shared" si="96"/>
        <v>278.56028065668761</v>
      </c>
      <c r="AM175" s="317">
        <f t="shared" si="97"/>
        <v>50.018549700000001</v>
      </c>
      <c r="AN175" s="504">
        <f t="shared" si="98"/>
        <v>0.76625250760411079</v>
      </c>
      <c r="AO175" s="321">
        <f t="shared" si="99"/>
        <v>213.83080789825695</v>
      </c>
      <c r="AP175" s="585"/>
      <c r="AQ175" s="321">
        <f t="shared" si="107"/>
        <v>-283.5</v>
      </c>
      <c r="AR175" s="505"/>
      <c r="AS175" s="506">
        <f t="shared" si="100"/>
        <v>492.39108855494453</v>
      </c>
      <c r="AT175" s="507">
        <f t="shared" si="109"/>
        <v>-213.83080789825695</v>
      </c>
      <c r="AU175" s="508"/>
      <c r="AV175" s="507">
        <f t="shared" si="108"/>
        <v>213.83080789825695</v>
      </c>
      <c r="AW175" s="509">
        <f t="shared" si="101"/>
        <v>-160.38438022494532</v>
      </c>
      <c r="AX175" s="509">
        <f t="shared" si="102"/>
        <v>-123.11561977505472</v>
      </c>
      <c r="AY175" s="510">
        <f t="shared" si="88"/>
        <v>-72.326245135159354</v>
      </c>
      <c r="AZ175" s="510">
        <f t="shared" si="89"/>
        <v>-81.224462162242773</v>
      </c>
      <c r="BA175" s="513">
        <f t="shared" si="103"/>
        <v>72.326245135159354</v>
      </c>
      <c r="BB175" s="513">
        <f t="shared" si="103"/>
        <v>81.224462162242773</v>
      </c>
      <c r="BC175" s="40">
        <f t="shared" si="104"/>
        <v>0.3</v>
      </c>
      <c r="BE175" s="329">
        <v>30</v>
      </c>
      <c r="BF175" s="330">
        <f t="shared" si="74"/>
        <v>774</v>
      </c>
      <c r="BG175" s="45">
        <f t="shared" si="75"/>
        <v>774</v>
      </c>
      <c r="BH175" s="332">
        <f t="shared" si="76"/>
        <v>510.3840512061451</v>
      </c>
      <c r="BI175" s="333">
        <f t="shared" si="77"/>
        <v>510.3840512061451</v>
      </c>
      <c r="BJ175" s="333">
        <f t="shared" si="78"/>
        <v>5.6159487938548978</v>
      </c>
      <c r="BK175" s="333" t="b">
        <f t="shared" si="79"/>
        <v>0</v>
      </c>
      <c r="BL175" s="335">
        <v>30</v>
      </c>
      <c r="BP175" s="225"/>
      <c r="BQ175" s="225"/>
      <c r="BR175" s="225"/>
      <c r="BS175" s="225"/>
      <c r="BT175" s="225"/>
      <c r="BU175" s="225"/>
      <c r="BV175" s="225"/>
      <c r="BW175" s="225"/>
      <c r="BX175" s="225"/>
      <c r="BY175" s="225"/>
      <c r="BZ175" s="225"/>
      <c r="CA175" s="225"/>
      <c r="CB175" s="225"/>
      <c r="CC175" s="225"/>
      <c r="CD175" s="225"/>
      <c r="CE175" s="225"/>
      <c r="CF175" s="225"/>
      <c r="CG175" s="225"/>
      <c r="CH175" s="225"/>
      <c r="CI175" s="225"/>
      <c r="CJ175" s="225"/>
      <c r="CK175" s="225"/>
      <c r="CL175" s="225"/>
      <c r="CM175" s="225"/>
      <c r="CN175" s="225"/>
      <c r="CO175" s="225"/>
      <c r="DE175" s="225"/>
    </row>
    <row r="176" spans="2:109" ht="21" customHeight="1" thickBot="1" x14ac:dyDescent="0.45">
      <c r="B176" s="307">
        <v>10</v>
      </c>
      <c r="C176" s="308"/>
      <c r="D176" s="27">
        <v>0</v>
      </c>
      <c r="E176" s="309" t="s">
        <v>130</v>
      </c>
      <c r="F176" s="288">
        <f t="shared" si="90"/>
        <v>0.3</v>
      </c>
      <c r="G176" s="288">
        <f t="shared" si="105"/>
        <v>0.3</v>
      </c>
      <c r="H176" s="572">
        <v>279.06049999999999</v>
      </c>
      <c r="I176" s="573">
        <v>79.962900599999998</v>
      </c>
      <c r="J176" s="537">
        <f t="shared" si="91"/>
        <v>79.962900599999998</v>
      </c>
      <c r="K176" s="537">
        <f t="shared" si="92"/>
        <v>39.981450299999999</v>
      </c>
      <c r="L176" s="537">
        <f t="shared" si="80"/>
        <v>0.64253956655634092</v>
      </c>
      <c r="M176" s="537">
        <f t="shared" si="81"/>
        <v>179.30741271299578</v>
      </c>
      <c r="N176" s="537">
        <f t="shared" si="82"/>
        <v>358.61482542599157</v>
      </c>
      <c r="O176" s="537">
        <f>+C167+D168+D169+D170+D171+D172+D173+D174+D175+(D176/2)</f>
        <v>0</v>
      </c>
      <c r="P176" s="537">
        <f t="shared" si="83"/>
        <v>0</v>
      </c>
      <c r="Q176" s="537">
        <f t="shared" si="84"/>
        <v>0</v>
      </c>
      <c r="R176" s="537">
        <f t="shared" si="93"/>
        <v>213.83080000000001</v>
      </c>
      <c r="S176" s="537">
        <f t="shared" si="106"/>
        <v>213.83080000000001</v>
      </c>
      <c r="T176" s="539">
        <f t="shared" si="85"/>
        <v>213.83080000000001</v>
      </c>
      <c r="U176" s="458"/>
      <c r="V176" s="499">
        <f t="shared" si="86"/>
        <v>0</v>
      </c>
      <c r="W176" s="499"/>
      <c r="X176" s="499"/>
      <c r="Y176" s="499"/>
      <c r="Z176" s="499"/>
      <c r="AA176" s="499"/>
      <c r="AB176" s="540" t="str">
        <f t="shared" si="94"/>
        <v>use the locking pin</v>
      </c>
      <c r="AC176" s="580"/>
      <c r="AD176" s="580"/>
      <c r="AE176" s="580"/>
      <c r="AF176" s="499">
        <f>SUM(V176:V186)/($B$164-B175)</f>
        <v>0</v>
      </c>
      <c r="AG176" s="499"/>
      <c r="AH176" s="512">
        <f>SUM(D168:D176)+$C$167</f>
        <v>0</v>
      </c>
      <c r="AI176" s="582"/>
      <c r="AJ176" s="317">
        <f t="shared" si="95"/>
        <v>66.255548399999995</v>
      </c>
      <c r="AK176" s="503">
        <f t="shared" si="87"/>
        <v>0.91535047595051022</v>
      </c>
      <c r="AL176" s="319">
        <f t="shared" si="96"/>
        <v>278.56028065668761</v>
      </c>
      <c r="AM176" s="317">
        <f t="shared" si="97"/>
        <v>50.018549700000001</v>
      </c>
      <c r="AN176" s="504">
        <f t="shared" si="98"/>
        <v>0.76625250760411079</v>
      </c>
      <c r="AO176" s="321">
        <f t="shared" si="99"/>
        <v>213.83080789825695</v>
      </c>
      <c r="AP176" s="585"/>
      <c r="AQ176" s="321">
        <f t="shared" si="107"/>
        <v>-324</v>
      </c>
      <c r="AR176" s="505"/>
      <c r="AS176" s="506">
        <f t="shared" si="100"/>
        <v>492.39108855494453</v>
      </c>
      <c r="AT176" s="507">
        <f t="shared" si="109"/>
        <v>-213.83080789825695</v>
      </c>
      <c r="AU176" s="508"/>
      <c r="AV176" s="507">
        <f t="shared" si="108"/>
        <v>213.83080789825695</v>
      </c>
      <c r="AW176" s="509">
        <f t="shared" si="101"/>
        <v>-183.29643454279463</v>
      </c>
      <c r="AX176" s="509">
        <f t="shared" si="102"/>
        <v>-140.7035654572054</v>
      </c>
      <c r="AY176" s="510">
        <f t="shared" si="88"/>
        <v>-63.285464493264442</v>
      </c>
      <c r="AZ176" s="510">
        <f t="shared" si="89"/>
        <v>-71.071404391962417</v>
      </c>
      <c r="BA176" s="513">
        <f t="shared" si="103"/>
        <v>63.285464493264442</v>
      </c>
      <c r="BB176" s="513">
        <f t="shared" si="103"/>
        <v>71.071404391962417</v>
      </c>
      <c r="BC176" s="40">
        <f t="shared" si="104"/>
        <v>0.3</v>
      </c>
      <c r="BE176" s="329">
        <v>31</v>
      </c>
      <c r="BF176" s="330">
        <f t="shared" si="74"/>
        <v>817</v>
      </c>
      <c r="BG176" s="45">
        <f t="shared" si="75"/>
        <v>817</v>
      </c>
      <c r="BH176" s="332">
        <f t="shared" si="76"/>
        <v>553.38405120614516</v>
      </c>
      <c r="BI176" s="333">
        <f t="shared" si="77"/>
        <v>553.38405120614516</v>
      </c>
      <c r="BJ176" s="333">
        <f t="shared" si="78"/>
        <v>5.6159487938548978</v>
      </c>
      <c r="BK176" s="333" t="b">
        <f t="shared" si="79"/>
        <v>0</v>
      </c>
      <c r="BL176" s="335">
        <v>31</v>
      </c>
      <c r="BP176" s="225"/>
      <c r="BQ176" s="225"/>
      <c r="BR176" s="225"/>
      <c r="BS176" s="225"/>
      <c r="BT176" s="225"/>
      <c r="BU176" s="225"/>
      <c r="BV176" s="225"/>
      <c r="BW176" s="225"/>
      <c r="BX176" s="225"/>
      <c r="BY176" s="225"/>
      <c r="BZ176" s="225"/>
      <c r="CA176" s="225"/>
      <c r="CB176" s="225"/>
      <c r="CC176" s="225"/>
      <c r="CD176" s="225"/>
      <c r="CE176" s="225"/>
      <c r="CF176" s="225"/>
      <c r="CG176" s="225"/>
      <c r="CH176" s="225"/>
      <c r="CI176" s="225"/>
      <c r="CJ176" s="225"/>
      <c r="CK176" s="225"/>
      <c r="CL176" s="225"/>
      <c r="CM176" s="225"/>
      <c r="CN176" s="225"/>
      <c r="CO176" s="225"/>
      <c r="DE176" s="225"/>
    </row>
    <row r="177" spans="1:130" ht="21" customHeight="1" thickBot="1" x14ac:dyDescent="0.45">
      <c r="A177" s="327"/>
      <c r="B177" s="307">
        <v>11</v>
      </c>
      <c r="C177" s="308"/>
      <c r="D177" s="27">
        <v>0</v>
      </c>
      <c r="E177" s="309" t="s">
        <v>130</v>
      </c>
      <c r="F177" s="288">
        <f t="shared" si="90"/>
        <v>0.3</v>
      </c>
      <c r="G177" s="288">
        <f t="shared" si="105"/>
        <v>0.3</v>
      </c>
      <c r="H177" s="572">
        <v>279.06049999999999</v>
      </c>
      <c r="I177" s="573">
        <v>79.962900599999998</v>
      </c>
      <c r="J177" s="537">
        <f t="shared" si="91"/>
        <v>79.962900599999998</v>
      </c>
      <c r="K177" s="537">
        <f t="shared" si="92"/>
        <v>39.981450299999999</v>
      </c>
      <c r="L177" s="537">
        <f t="shared" si="80"/>
        <v>0.64253956655634092</v>
      </c>
      <c r="M177" s="537">
        <f t="shared" si="81"/>
        <v>179.30741271299578</v>
      </c>
      <c r="N177" s="537">
        <f t="shared" si="82"/>
        <v>358.61482542599157</v>
      </c>
      <c r="O177" s="537">
        <f>+C167+D168+D169+D170+D171+D172+D173+D174+D175+D176+(D177/2)</f>
        <v>0</v>
      </c>
      <c r="P177" s="537">
        <f t="shared" si="83"/>
        <v>0</v>
      </c>
      <c r="Q177" s="537">
        <f t="shared" si="84"/>
        <v>0</v>
      </c>
      <c r="R177" s="537">
        <f t="shared" si="93"/>
        <v>213.83080000000001</v>
      </c>
      <c r="S177" s="537">
        <f t="shared" si="106"/>
        <v>213.83080000000001</v>
      </c>
      <c r="T177" s="539">
        <f t="shared" si="85"/>
        <v>213.83080000000001</v>
      </c>
      <c r="U177" s="458"/>
      <c r="V177" s="499">
        <f t="shared" si="86"/>
        <v>0</v>
      </c>
      <c r="W177" s="499"/>
      <c r="X177" s="499"/>
      <c r="Y177" s="499"/>
      <c r="Z177" s="499"/>
      <c r="AA177" s="499"/>
      <c r="AB177" s="540" t="str">
        <f t="shared" si="94"/>
        <v>use the locking pin</v>
      </c>
      <c r="AC177" s="580"/>
      <c r="AD177" s="580"/>
      <c r="AE177" s="580"/>
      <c r="AF177" s="499">
        <f>SUM(V177:V186)/($B$164-B176)</f>
        <v>0</v>
      </c>
      <c r="AG177" s="499"/>
      <c r="AH177" s="512">
        <f>SUM(D168:D177)+$C$167</f>
        <v>0</v>
      </c>
      <c r="AI177" s="582"/>
      <c r="AJ177" s="317">
        <f t="shared" si="95"/>
        <v>66.255548399999995</v>
      </c>
      <c r="AK177" s="503">
        <f t="shared" si="87"/>
        <v>0.91535047595051022</v>
      </c>
      <c r="AL177" s="319">
        <f t="shared" si="96"/>
        <v>278.56028065668761</v>
      </c>
      <c r="AM177" s="317">
        <f t="shared" si="97"/>
        <v>50.018549700000001</v>
      </c>
      <c r="AN177" s="504">
        <f t="shared" si="98"/>
        <v>0.76625250760411079</v>
      </c>
      <c r="AO177" s="321">
        <f t="shared" si="99"/>
        <v>213.83080789825695</v>
      </c>
      <c r="AP177" s="585"/>
      <c r="AQ177" s="321">
        <f t="shared" si="107"/>
        <v>-364.5</v>
      </c>
      <c r="AR177" s="505"/>
      <c r="AS177" s="506">
        <f t="shared" si="100"/>
        <v>492.39108855494453</v>
      </c>
      <c r="AT177" s="507">
        <f t="shared" si="109"/>
        <v>-213.83080789825695</v>
      </c>
      <c r="AU177" s="508"/>
      <c r="AV177" s="507">
        <f t="shared" si="108"/>
        <v>213.83080789825695</v>
      </c>
      <c r="AW177" s="509">
        <f t="shared" si="101"/>
        <v>-206.20848886064397</v>
      </c>
      <c r="AX177" s="509">
        <f t="shared" si="102"/>
        <v>-158.29151113935606</v>
      </c>
      <c r="AY177" s="510">
        <f t="shared" si="88"/>
        <v>-56.253746216235058</v>
      </c>
      <c r="AZ177" s="510">
        <f t="shared" si="89"/>
        <v>-63.174581681744378</v>
      </c>
      <c r="BA177" s="513">
        <f t="shared" si="103"/>
        <v>56.253746216235058</v>
      </c>
      <c r="BB177" s="513">
        <f t="shared" si="103"/>
        <v>63.174581681744378</v>
      </c>
      <c r="BC177" s="40">
        <f t="shared" si="104"/>
        <v>0.3</v>
      </c>
      <c r="BE177" s="329">
        <v>32</v>
      </c>
      <c r="BF177" s="330">
        <f t="shared" si="74"/>
        <v>860</v>
      </c>
      <c r="BG177" s="45">
        <f t="shared" si="75"/>
        <v>860</v>
      </c>
      <c r="BH177" s="332">
        <f t="shared" si="76"/>
        <v>596.38405120614516</v>
      </c>
      <c r="BI177" s="333">
        <f t="shared" si="77"/>
        <v>596.38405120614516</v>
      </c>
      <c r="BJ177" s="333">
        <f t="shared" si="78"/>
        <v>5.6159487938548978</v>
      </c>
      <c r="BK177" s="333" t="b">
        <f t="shared" si="79"/>
        <v>0</v>
      </c>
      <c r="BL177" s="335">
        <v>32</v>
      </c>
      <c r="BP177" s="225"/>
      <c r="BQ177" s="225"/>
      <c r="BR177" s="225"/>
      <c r="BS177" s="225"/>
      <c r="BT177" s="225"/>
      <c r="BU177" s="225"/>
      <c r="BV177" s="225"/>
      <c r="BW177" s="225"/>
      <c r="BX177" s="225"/>
      <c r="BY177" s="225"/>
      <c r="BZ177" s="225"/>
      <c r="CA177" s="225"/>
      <c r="CB177" s="225"/>
      <c r="CC177" s="225"/>
      <c r="CD177" s="225"/>
      <c r="CE177" s="225"/>
      <c r="CF177" s="225"/>
      <c r="CG177" s="225"/>
      <c r="CH177" s="225"/>
      <c r="CI177" s="225"/>
      <c r="CJ177" s="225"/>
      <c r="CK177" s="225"/>
      <c r="CL177" s="225"/>
      <c r="CM177" s="225"/>
      <c r="CN177" s="225"/>
      <c r="CO177" s="225"/>
      <c r="DE177" s="225"/>
    </row>
    <row r="178" spans="1:130" ht="21" customHeight="1" thickBot="1" x14ac:dyDescent="0.45">
      <c r="A178" s="327"/>
      <c r="B178" s="307">
        <v>12</v>
      </c>
      <c r="C178" s="308"/>
      <c r="D178" s="27">
        <v>0</v>
      </c>
      <c r="E178" s="309" t="s">
        <v>130</v>
      </c>
      <c r="F178" s="288">
        <f t="shared" si="90"/>
        <v>0.3</v>
      </c>
      <c r="G178" s="288">
        <f t="shared" si="105"/>
        <v>0.3</v>
      </c>
      <c r="H178" s="572">
        <v>279.06049999999999</v>
      </c>
      <c r="I178" s="573">
        <v>79.962900599999998</v>
      </c>
      <c r="J178" s="537">
        <f t="shared" si="91"/>
        <v>79.962900599999998</v>
      </c>
      <c r="K178" s="537">
        <f t="shared" si="92"/>
        <v>39.981450299999999</v>
      </c>
      <c r="L178" s="537">
        <f t="shared" si="80"/>
        <v>0.64253956655634092</v>
      </c>
      <c r="M178" s="537">
        <f t="shared" si="81"/>
        <v>179.30741271299578</v>
      </c>
      <c r="N178" s="537">
        <f t="shared" si="82"/>
        <v>358.61482542599157</v>
      </c>
      <c r="O178" s="537">
        <f>+C167+D168+D169+D170+D171+D172+D173+D174+D175+D176+D177+(D178/2)</f>
        <v>0</v>
      </c>
      <c r="P178" s="537">
        <f t="shared" si="83"/>
        <v>0</v>
      </c>
      <c r="Q178" s="537">
        <f t="shared" si="84"/>
        <v>0</v>
      </c>
      <c r="R178" s="537">
        <f t="shared" si="93"/>
        <v>213.83080000000001</v>
      </c>
      <c r="S178" s="537">
        <f t="shared" si="106"/>
        <v>213.83080000000001</v>
      </c>
      <c r="T178" s="539">
        <f t="shared" si="85"/>
        <v>213.83080000000001</v>
      </c>
      <c r="U178" s="458"/>
      <c r="V178" s="499">
        <f t="shared" si="86"/>
        <v>0</v>
      </c>
      <c r="W178" s="499"/>
      <c r="X178" s="499"/>
      <c r="Y178" s="499"/>
      <c r="Z178" s="499"/>
      <c r="AA178" s="499"/>
      <c r="AB178" s="540" t="str">
        <f t="shared" si="94"/>
        <v>use the locking pin</v>
      </c>
      <c r="AC178" s="580"/>
      <c r="AD178" s="580"/>
      <c r="AE178" s="580"/>
      <c r="AF178" s="499">
        <f>SUM(V178:V186)/($B$164-B177)</f>
        <v>0</v>
      </c>
      <c r="AG178" s="499"/>
      <c r="AH178" s="512">
        <f>SUM(D168:D178)+$C$167</f>
        <v>0</v>
      </c>
      <c r="AI178" s="582"/>
      <c r="AJ178" s="317">
        <f t="shared" si="95"/>
        <v>66.255548399999995</v>
      </c>
      <c r="AK178" s="503">
        <f t="shared" si="87"/>
        <v>0.91535047595051022</v>
      </c>
      <c r="AL178" s="319">
        <f t="shared" si="96"/>
        <v>278.56028065668761</v>
      </c>
      <c r="AM178" s="317">
        <f t="shared" si="97"/>
        <v>50.018549700000001</v>
      </c>
      <c r="AN178" s="504">
        <f t="shared" si="98"/>
        <v>0.76625250760411079</v>
      </c>
      <c r="AO178" s="321">
        <f t="shared" si="99"/>
        <v>213.83080789825695</v>
      </c>
      <c r="AP178" s="585"/>
      <c r="AQ178" s="321">
        <f t="shared" si="107"/>
        <v>-405</v>
      </c>
      <c r="AR178" s="505"/>
      <c r="AS178" s="506">
        <f t="shared" si="100"/>
        <v>492.39108855494453</v>
      </c>
      <c r="AT178" s="507">
        <f t="shared" si="109"/>
        <v>-213.83080789825695</v>
      </c>
      <c r="AU178" s="508"/>
      <c r="AV178" s="507">
        <f t="shared" si="108"/>
        <v>213.83080789825695</v>
      </c>
      <c r="AW178" s="509">
        <f t="shared" si="101"/>
        <v>-229.12054317849331</v>
      </c>
      <c r="AX178" s="509">
        <f t="shared" si="102"/>
        <v>-175.87945682150675</v>
      </c>
      <c r="AY178" s="510">
        <f t="shared" si="88"/>
        <v>-50.628371594611551</v>
      </c>
      <c r="AZ178" s="510">
        <f t="shared" si="89"/>
        <v>-56.857123513569938</v>
      </c>
      <c r="BA178" s="513">
        <f t="shared" si="103"/>
        <v>50.628371594611551</v>
      </c>
      <c r="BB178" s="513">
        <f t="shared" si="103"/>
        <v>56.857123513569938</v>
      </c>
      <c r="BC178" s="40">
        <f t="shared" si="104"/>
        <v>0.3</v>
      </c>
      <c r="BE178" s="329">
        <v>33</v>
      </c>
      <c r="BF178" s="330">
        <f t="shared" si="74"/>
        <v>903</v>
      </c>
      <c r="BG178" s="45">
        <f t="shared" si="75"/>
        <v>903</v>
      </c>
      <c r="BH178" s="332">
        <f t="shared" si="76"/>
        <v>639.38405120614516</v>
      </c>
      <c r="BI178" s="333">
        <f t="shared" si="77"/>
        <v>639.38405120614516</v>
      </c>
      <c r="BJ178" s="333">
        <f t="shared" si="78"/>
        <v>5.6159487938548978</v>
      </c>
      <c r="BK178" s="333" t="b">
        <f t="shared" si="79"/>
        <v>0</v>
      </c>
      <c r="BL178" s="335">
        <v>33</v>
      </c>
      <c r="BP178" s="225"/>
      <c r="BQ178" s="225"/>
      <c r="BR178" s="225"/>
      <c r="BS178" s="225"/>
      <c r="BT178" s="225"/>
      <c r="BU178" s="225"/>
      <c r="BV178" s="225"/>
      <c r="BW178" s="225"/>
      <c r="BX178" s="225"/>
      <c r="BY178" s="225"/>
      <c r="BZ178" s="225"/>
      <c r="CA178" s="225"/>
      <c r="CB178" s="225"/>
      <c r="CC178" s="225"/>
      <c r="CD178" s="225"/>
      <c r="CE178" s="225"/>
      <c r="CF178" s="225"/>
      <c r="CG178" s="225"/>
      <c r="CH178" s="225"/>
      <c r="CI178" s="225"/>
      <c r="CJ178" s="225"/>
      <c r="CK178" s="225"/>
      <c r="CL178" s="225"/>
      <c r="CM178" s="225"/>
      <c r="CN178" s="225"/>
      <c r="CO178" s="225"/>
      <c r="DE178" s="225"/>
    </row>
    <row r="179" spans="1:130" ht="21" customHeight="1" thickBot="1" x14ac:dyDescent="0.45">
      <c r="B179" s="307">
        <v>13</v>
      </c>
      <c r="C179" s="308"/>
      <c r="D179" s="27">
        <v>0</v>
      </c>
      <c r="E179" s="309" t="s">
        <v>130</v>
      </c>
      <c r="F179" s="288">
        <f t="shared" si="90"/>
        <v>0.3</v>
      </c>
      <c r="G179" s="288">
        <f t="shared" si="105"/>
        <v>0.3</v>
      </c>
      <c r="H179" s="572">
        <v>279.06049999999999</v>
      </c>
      <c r="I179" s="573">
        <v>79.962900599999998</v>
      </c>
      <c r="J179" s="537">
        <f t="shared" si="91"/>
        <v>79.962900599999998</v>
      </c>
      <c r="K179" s="537">
        <f t="shared" si="92"/>
        <v>39.981450299999999</v>
      </c>
      <c r="L179" s="537">
        <f t="shared" si="80"/>
        <v>0.64253956655634092</v>
      </c>
      <c r="M179" s="537">
        <f t="shared" si="81"/>
        <v>179.30741271299578</v>
      </c>
      <c r="N179" s="537">
        <f t="shared" si="82"/>
        <v>358.61482542599157</v>
      </c>
      <c r="O179" s="537">
        <f>+C167+D168+D169+D170+D171+D172+D173+D174+D175+D176+D177+D178+(D179/2)</f>
        <v>0</v>
      </c>
      <c r="P179" s="537">
        <f t="shared" si="83"/>
        <v>0</v>
      </c>
      <c r="Q179" s="537">
        <f t="shared" si="84"/>
        <v>0</v>
      </c>
      <c r="R179" s="537">
        <f t="shared" si="93"/>
        <v>213.83080000000001</v>
      </c>
      <c r="S179" s="537">
        <f t="shared" si="106"/>
        <v>213.83080000000001</v>
      </c>
      <c r="T179" s="539">
        <f t="shared" si="85"/>
        <v>213.83080000000001</v>
      </c>
      <c r="U179" s="458"/>
      <c r="V179" s="499">
        <f t="shared" si="86"/>
        <v>0</v>
      </c>
      <c r="W179" s="499"/>
      <c r="X179" s="499"/>
      <c r="Y179" s="499"/>
      <c r="Z179" s="499"/>
      <c r="AA179" s="499"/>
      <c r="AB179" s="540" t="str">
        <f t="shared" si="94"/>
        <v>use the locking pin</v>
      </c>
      <c r="AC179" s="580"/>
      <c r="AD179" s="580"/>
      <c r="AE179" s="580"/>
      <c r="AF179" s="499">
        <f>SUM(V179:V186)/($B$164-B178)</f>
        <v>0</v>
      </c>
      <c r="AG179" s="499"/>
      <c r="AH179" s="512">
        <f>SUM(D168:D179)+$C$167</f>
        <v>0</v>
      </c>
      <c r="AI179" s="582"/>
      <c r="AJ179" s="317">
        <f t="shared" si="95"/>
        <v>66.255548399999995</v>
      </c>
      <c r="AK179" s="503">
        <f t="shared" si="87"/>
        <v>0.91535047595051022</v>
      </c>
      <c r="AL179" s="319">
        <f t="shared" si="96"/>
        <v>278.56028065668761</v>
      </c>
      <c r="AM179" s="317">
        <f t="shared" si="97"/>
        <v>50.018549700000001</v>
      </c>
      <c r="AN179" s="504">
        <f t="shared" si="98"/>
        <v>0.76625250760411079</v>
      </c>
      <c r="AO179" s="321">
        <f t="shared" si="99"/>
        <v>213.83080789825695</v>
      </c>
      <c r="AP179" s="585"/>
      <c r="AQ179" s="321">
        <f t="shared" si="107"/>
        <v>-445.5</v>
      </c>
      <c r="AR179" s="505"/>
      <c r="AS179" s="506">
        <f t="shared" si="100"/>
        <v>492.39108855494453</v>
      </c>
      <c r="AT179" s="507">
        <f t="shared" si="109"/>
        <v>-213.83080789825695</v>
      </c>
      <c r="AU179" s="508"/>
      <c r="AV179" s="507">
        <f t="shared" si="108"/>
        <v>213.83080789825695</v>
      </c>
      <c r="AW179" s="509">
        <f t="shared" si="101"/>
        <v>-252.03259749634262</v>
      </c>
      <c r="AX179" s="509">
        <f t="shared" si="102"/>
        <v>-193.46740250365741</v>
      </c>
      <c r="AY179" s="510">
        <f t="shared" si="88"/>
        <v>-46.025792358737775</v>
      </c>
      <c r="AZ179" s="510">
        <f t="shared" si="89"/>
        <v>-51.688294103245404</v>
      </c>
      <c r="BA179" s="513">
        <f t="shared" si="103"/>
        <v>46.025792358737775</v>
      </c>
      <c r="BB179" s="513">
        <f t="shared" si="103"/>
        <v>51.688294103245404</v>
      </c>
      <c r="BC179" s="40">
        <f t="shared" si="104"/>
        <v>0.3</v>
      </c>
      <c r="BE179" s="329">
        <v>34</v>
      </c>
      <c r="BF179" s="330">
        <f t="shared" si="74"/>
        <v>946</v>
      </c>
      <c r="BG179" s="45">
        <f t="shared" si="75"/>
        <v>946</v>
      </c>
      <c r="BH179" s="332">
        <f t="shared" si="76"/>
        <v>682.38405120614516</v>
      </c>
      <c r="BI179" s="333">
        <f t="shared" si="77"/>
        <v>682.38405120614516</v>
      </c>
      <c r="BJ179" s="333">
        <f t="shared" si="78"/>
        <v>5.6159487938548978</v>
      </c>
      <c r="BK179" s="333" t="b">
        <f t="shared" si="79"/>
        <v>0</v>
      </c>
      <c r="BL179" s="335">
        <v>34</v>
      </c>
      <c r="BP179" s="225"/>
      <c r="BQ179" s="225"/>
      <c r="BR179" s="225"/>
      <c r="BS179" s="225"/>
      <c r="BT179" s="225"/>
      <c r="BU179" s="97"/>
      <c r="BV179" s="97"/>
      <c r="BW179" s="97"/>
      <c r="BX179" s="97"/>
      <c r="BY179" s="97"/>
      <c r="BZ179" s="97"/>
      <c r="CA179" s="97"/>
      <c r="CB179" s="97"/>
      <c r="CC179" s="97"/>
      <c r="CD179" s="97"/>
      <c r="CE179" s="225"/>
      <c r="CF179" s="225"/>
      <c r="CG179" s="225"/>
      <c r="CH179" s="225"/>
      <c r="CI179" s="225"/>
      <c r="CJ179" s="225"/>
      <c r="CK179" s="225"/>
      <c r="CL179" s="225"/>
      <c r="CM179" s="225"/>
      <c r="CN179" s="225"/>
      <c r="CO179" s="225"/>
      <c r="DE179" s="225"/>
    </row>
    <row r="180" spans="1:130" ht="21" customHeight="1" thickBot="1" x14ac:dyDescent="0.45">
      <c r="B180" s="307">
        <v>14</v>
      </c>
      <c r="C180" s="308"/>
      <c r="D180" s="27">
        <v>0</v>
      </c>
      <c r="E180" s="309" t="s">
        <v>130</v>
      </c>
      <c r="F180" s="288">
        <f t="shared" si="90"/>
        <v>0.3</v>
      </c>
      <c r="G180" s="288">
        <f t="shared" si="105"/>
        <v>0.3</v>
      </c>
      <c r="H180" s="572">
        <v>279.06049999999999</v>
      </c>
      <c r="I180" s="573">
        <v>79.962900599999998</v>
      </c>
      <c r="J180" s="537">
        <f t="shared" si="91"/>
        <v>79.962900599999998</v>
      </c>
      <c r="K180" s="537">
        <f t="shared" si="92"/>
        <v>39.981450299999999</v>
      </c>
      <c r="L180" s="537">
        <f t="shared" si="80"/>
        <v>0.64253956655634092</v>
      </c>
      <c r="M180" s="537">
        <f t="shared" si="81"/>
        <v>179.30741271299578</v>
      </c>
      <c r="N180" s="537">
        <f t="shared" si="82"/>
        <v>358.61482542599157</v>
      </c>
      <c r="O180" s="537">
        <f>+C167+D168+D169+D170+D171+D172+D173+D174+D175+D176+D177+D178+D179+(D180/2)</f>
        <v>0</v>
      </c>
      <c r="P180" s="537">
        <f t="shared" si="83"/>
        <v>0</v>
      </c>
      <c r="Q180" s="537">
        <f t="shared" si="84"/>
        <v>0</v>
      </c>
      <c r="R180" s="537">
        <f t="shared" si="93"/>
        <v>213.83080000000001</v>
      </c>
      <c r="S180" s="537">
        <f t="shared" si="106"/>
        <v>213.83080000000001</v>
      </c>
      <c r="T180" s="539">
        <f t="shared" si="85"/>
        <v>213.83080000000001</v>
      </c>
      <c r="U180" s="458"/>
      <c r="V180" s="499">
        <f t="shared" si="86"/>
        <v>0</v>
      </c>
      <c r="W180" s="499"/>
      <c r="X180" s="499"/>
      <c r="Y180" s="499"/>
      <c r="Z180" s="499"/>
      <c r="AA180" s="499"/>
      <c r="AB180" s="540" t="str">
        <f t="shared" si="94"/>
        <v>use the locking pin</v>
      </c>
      <c r="AC180" s="580"/>
      <c r="AD180" s="580"/>
      <c r="AE180" s="580"/>
      <c r="AF180" s="499">
        <f>SUM(V180:V186)/($B$164-B179)</f>
        <v>0</v>
      </c>
      <c r="AG180" s="499"/>
      <c r="AH180" s="512">
        <f>SUM(D168:D180)+$C$167</f>
        <v>0</v>
      </c>
      <c r="AI180" s="582"/>
      <c r="AJ180" s="317">
        <f t="shared" si="95"/>
        <v>66.255548399999995</v>
      </c>
      <c r="AK180" s="503">
        <f t="shared" si="87"/>
        <v>0.91535047595051022</v>
      </c>
      <c r="AL180" s="319">
        <f t="shared" si="96"/>
        <v>278.56028065668761</v>
      </c>
      <c r="AM180" s="317">
        <f t="shared" si="97"/>
        <v>50.018549700000001</v>
      </c>
      <c r="AN180" s="504">
        <f t="shared" si="98"/>
        <v>0.76625250760411079</v>
      </c>
      <c r="AO180" s="321">
        <f t="shared" si="99"/>
        <v>213.83080789825695</v>
      </c>
      <c r="AP180" s="585"/>
      <c r="AQ180" s="321">
        <f t="shared" si="107"/>
        <v>-486</v>
      </c>
      <c r="AR180" s="505"/>
      <c r="AS180" s="506">
        <f t="shared" si="100"/>
        <v>492.39108855494453</v>
      </c>
      <c r="AT180" s="507">
        <f t="shared" si="109"/>
        <v>-213.83080789825695</v>
      </c>
      <c r="AU180" s="508"/>
      <c r="AV180" s="507">
        <f t="shared" si="108"/>
        <v>213.83080789825695</v>
      </c>
      <c r="AW180" s="509">
        <f t="shared" si="101"/>
        <v>-274.94465181419196</v>
      </c>
      <c r="AX180" s="509">
        <f t="shared" si="102"/>
        <v>-211.0553481858081</v>
      </c>
      <c r="AY180" s="510">
        <f t="shared" si="88"/>
        <v>-42.190309662176297</v>
      </c>
      <c r="AZ180" s="510">
        <f t="shared" si="89"/>
        <v>-47.380936261308278</v>
      </c>
      <c r="BA180" s="513">
        <f t="shared" si="103"/>
        <v>42.190309662176297</v>
      </c>
      <c r="BB180" s="513">
        <f t="shared" si="103"/>
        <v>47.380936261308278</v>
      </c>
      <c r="BC180" s="40">
        <f t="shared" si="104"/>
        <v>0.3</v>
      </c>
      <c r="BE180" s="329">
        <v>35</v>
      </c>
      <c r="BF180" s="330">
        <f t="shared" si="74"/>
        <v>989</v>
      </c>
      <c r="BG180" s="45">
        <f t="shared" si="75"/>
        <v>989</v>
      </c>
      <c r="BH180" s="332">
        <f t="shared" si="76"/>
        <v>725.38405120614516</v>
      </c>
      <c r="BI180" s="333">
        <f t="shared" si="77"/>
        <v>725.38405120614516</v>
      </c>
      <c r="BJ180" s="333">
        <f t="shared" si="78"/>
        <v>5.6159487938548978</v>
      </c>
      <c r="BK180" s="333" t="b">
        <f t="shared" si="79"/>
        <v>0</v>
      </c>
      <c r="BL180" s="335">
        <v>35</v>
      </c>
      <c r="BP180" s="225"/>
      <c r="BQ180" s="225"/>
      <c r="BR180" s="225"/>
      <c r="BS180" s="225"/>
      <c r="BT180" s="225"/>
      <c r="BU180" s="97"/>
      <c r="BV180" s="97"/>
      <c r="BW180" s="97"/>
      <c r="BX180" s="97"/>
      <c r="BY180" s="97"/>
      <c r="BZ180" s="97"/>
      <c r="CA180" s="97"/>
      <c r="CB180" s="97"/>
      <c r="CC180" s="97"/>
      <c r="CD180" s="97"/>
      <c r="CE180" s="225"/>
      <c r="CF180" s="225"/>
      <c r="CG180" s="225"/>
      <c r="CH180" s="225"/>
      <c r="CI180" s="225"/>
      <c r="CJ180" s="225"/>
      <c r="CK180" s="225"/>
      <c r="CL180" s="225"/>
      <c r="CM180" s="225"/>
      <c r="CN180" s="225"/>
      <c r="CO180" s="225"/>
      <c r="DE180" s="225"/>
    </row>
    <row r="181" spans="1:130" ht="21" customHeight="1" thickBot="1" x14ac:dyDescent="0.45">
      <c r="B181" s="307">
        <v>15</v>
      </c>
      <c r="C181" s="308"/>
      <c r="D181" s="27">
        <v>0</v>
      </c>
      <c r="E181" s="309" t="s">
        <v>130</v>
      </c>
      <c r="F181" s="288">
        <f t="shared" si="90"/>
        <v>0.3</v>
      </c>
      <c r="G181" s="288">
        <f t="shared" si="105"/>
        <v>0.3</v>
      </c>
      <c r="H181" s="572">
        <v>279.06049999999999</v>
      </c>
      <c r="I181" s="573">
        <v>79.962900599999998</v>
      </c>
      <c r="J181" s="537">
        <f t="shared" si="91"/>
        <v>79.962900599999998</v>
      </c>
      <c r="K181" s="537">
        <f t="shared" si="92"/>
        <v>39.981450299999999</v>
      </c>
      <c r="L181" s="537">
        <f t="shared" si="80"/>
        <v>0.64253956655634092</v>
      </c>
      <c r="M181" s="537">
        <f t="shared" si="81"/>
        <v>179.30741271299578</v>
      </c>
      <c r="N181" s="537">
        <f t="shared" si="82"/>
        <v>358.61482542599157</v>
      </c>
      <c r="O181" s="537">
        <f>+C167+D168+D169+D170+D171+D172+D173+D174+D175+D176+D177+D178+D179+D180+(D181/2)</f>
        <v>0</v>
      </c>
      <c r="P181" s="537">
        <f t="shared" si="83"/>
        <v>0</v>
      </c>
      <c r="Q181" s="537">
        <f t="shared" si="84"/>
        <v>0</v>
      </c>
      <c r="R181" s="537">
        <f t="shared" si="93"/>
        <v>213.83080000000001</v>
      </c>
      <c r="S181" s="537">
        <f t="shared" si="106"/>
        <v>213.83080000000001</v>
      </c>
      <c r="T181" s="539">
        <f t="shared" si="85"/>
        <v>213.83080000000001</v>
      </c>
      <c r="U181" s="458"/>
      <c r="V181" s="499">
        <f t="shared" si="86"/>
        <v>0</v>
      </c>
      <c r="W181" s="499"/>
      <c r="X181" s="499"/>
      <c r="Y181" s="499"/>
      <c r="Z181" s="499"/>
      <c r="AA181" s="499"/>
      <c r="AB181" s="540" t="str">
        <f t="shared" si="94"/>
        <v>use the locking pin</v>
      </c>
      <c r="AC181" s="580"/>
      <c r="AD181" s="580"/>
      <c r="AE181" s="580"/>
      <c r="AF181" s="499">
        <f>SUM(V181:V186)/($B$164-B180)</f>
        <v>0</v>
      </c>
      <c r="AG181" s="499"/>
      <c r="AH181" s="512">
        <f>SUM(D168:D181)+$C$167</f>
        <v>0</v>
      </c>
      <c r="AI181" s="582"/>
      <c r="AJ181" s="317">
        <f t="shared" si="95"/>
        <v>66.255548399999995</v>
      </c>
      <c r="AK181" s="503">
        <f t="shared" si="87"/>
        <v>0.91535047595051022</v>
      </c>
      <c r="AL181" s="319">
        <f t="shared" si="96"/>
        <v>278.56028065668761</v>
      </c>
      <c r="AM181" s="317">
        <f t="shared" si="97"/>
        <v>50.018549700000001</v>
      </c>
      <c r="AN181" s="504">
        <f t="shared" si="98"/>
        <v>0.76625250760411079</v>
      </c>
      <c r="AO181" s="321">
        <f t="shared" si="99"/>
        <v>213.83080789825695</v>
      </c>
      <c r="AP181" s="585"/>
      <c r="AQ181" s="321">
        <f t="shared" si="107"/>
        <v>-526.5</v>
      </c>
      <c r="AR181" s="505"/>
      <c r="AS181" s="506">
        <f t="shared" si="100"/>
        <v>492.39108855494453</v>
      </c>
      <c r="AT181" s="507">
        <f t="shared" si="109"/>
        <v>-213.83080789825695</v>
      </c>
      <c r="AU181" s="508"/>
      <c r="AV181" s="507">
        <f t="shared" si="108"/>
        <v>213.83080789825695</v>
      </c>
      <c r="AW181" s="509">
        <f t="shared" si="101"/>
        <v>-297.85670613204127</v>
      </c>
      <c r="AX181" s="509">
        <f t="shared" si="102"/>
        <v>-228.64329386795876</v>
      </c>
      <c r="AY181" s="510">
        <f t="shared" si="88"/>
        <v>-38.944901226624275</v>
      </c>
      <c r="AZ181" s="510">
        <f t="shared" si="89"/>
        <v>-43.736248856592262</v>
      </c>
      <c r="BA181" s="513">
        <f t="shared" si="103"/>
        <v>38.944901226624275</v>
      </c>
      <c r="BB181" s="513">
        <f t="shared" si="103"/>
        <v>43.736248856592262</v>
      </c>
      <c r="BC181" s="40">
        <f t="shared" si="104"/>
        <v>0.3</v>
      </c>
      <c r="BE181" s="329">
        <v>36</v>
      </c>
      <c r="BF181" s="330">
        <f t="shared" si="74"/>
        <v>1032</v>
      </c>
      <c r="BG181" s="45">
        <f t="shared" si="75"/>
        <v>1032</v>
      </c>
      <c r="BH181" s="332">
        <f t="shared" si="76"/>
        <v>768.38405120614516</v>
      </c>
      <c r="BI181" s="333">
        <f t="shared" si="77"/>
        <v>768.38405120614516</v>
      </c>
      <c r="BJ181" s="333">
        <f t="shared" si="78"/>
        <v>5.6159487938548978</v>
      </c>
      <c r="BK181" s="333" t="b">
        <f t="shared" si="79"/>
        <v>0</v>
      </c>
      <c r="BL181" s="335">
        <v>36</v>
      </c>
      <c r="BP181" s="225"/>
      <c r="BQ181" s="225"/>
      <c r="BR181" s="225"/>
      <c r="BS181" s="225"/>
      <c r="BT181" s="225"/>
      <c r="BU181" s="97"/>
      <c r="BV181" s="97"/>
      <c r="BW181" s="97"/>
      <c r="BX181" s="97"/>
      <c r="BY181" s="97"/>
      <c r="BZ181" s="97"/>
      <c r="CA181" s="97"/>
      <c r="CB181" s="97"/>
      <c r="CC181" s="97"/>
      <c r="CD181" s="97"/>
      <c r="CE181" s="225"/>
      <c r="CF181" s="225"/>
      <c r="CG181" s="225"/>
      <c r="CH181" s="225"/>
      <c r="CI181" s="225"/>
      <c r="CJ181" s="225"/>
      <c r="CK181" s="225"/>
      <c r="CL181" s="225"/>
      <c r="CM181" s="225"/>
      <c r="CN181" s="225"/>
      <c r="CO181" s="225"/>
      <c r="DE181" s="225"/>
    </row>
    <row r="182" spans="1:130" ht="21" customHeight="1" thickBot="1" x14ac:dyDescent="0.45">
      <c r="B182" s="307">
        <v>16</v>
      </c>
      <c r="C182" s="308"/>
      <c r="D182" s="27">
        <v>0</v>
      </c>
      <c r="E182" s="309" t="s">
        <v>130</v>
      </c>
      <c r="F182" s="288">
        <f t="shared" si="90"/>
        <v>0.3</v>
      </c>
      <c r="G182" s="288">
        <f t="shared" si="105"/>
        <v>0.3</v>
      </c>
      <c r="H182" s="572">
        <v>279.06049999999999</v>
      </c>
      <c r="I182" s="573">
        <v>79.962900599999998</v>
      </c>
      <c r="J182" s="537">
        <f t="shared" si="91"/>
        <v>79.962900599999998</v>
      </c>
      <c r="K182" s="537">
        <f t="shared" si="92"/>
        <v>39.981450299999999</v>
      </c>
      <c r="L182" s="537">
        <f t="shared" si="80"/>
        <v>0.64253956655634092</v>
      </c>
      <c r="M182" s="537">
        <f t="shared" si="81"/>
        <v>179.30741271299578</v>
      </c>
      <c r="N182" s="537">
        <f t="shared" si="82"/>
        <v>358.61482542599157</v>
      </c>
      <c r="O182" s="537">
        <f>+C167+D168+D169+D170+D171+D172+D173+D174+D175+D176+D177+D178+D179+D180+D181+(D182/2)</f>
        <v>0</v>
      </c>
      <c r="P182" s="537">
        <f t="shared" si="83"/>
        <v>0</v>
      </c>
      <c r="Q182" s="537">
        <f t="shared" si="84"/>
        <v>0</v>
      </c>
      <c r="R182" s="537">
        <f t="shared" si="93"/>
        <v>213.83080000000001</v>
      </c>
      <c r="S182" s="537">
        <f t="shared" si="106"/>
        <v>213.83080000000001</v>
      </c>
      <c r="T182" s="539">
        <f t="shared" si="85"/>
        <v>213.83080000000001</v>
      </c>
      <c r="U182" s="458"/>
      <c r="V182" s="499">
        <f t="shared" si="86"/>
        <v>0</v>
      </c>
      <c r="W182" s="499"/>
      <c r="X182" s="499"/>
      <c r="Y182" s="499"/>
      <c r="Z182" s="499"/>
      <c r="AA182" s="499"/>
      <c r="AB182" s="540" t="str">
        <f t="shared" si="94"/>
        <v>use the locking pin</v>
      </c>
      <c r="AC182" s="580"/>
      <c r="AD182" s="580"/>
      <c r="AE182" s="580"/>
      <c r="AF182" s="499">
        <f>SUM(V182:V186)/($B$164-B181)</f>
        <v>0</v>
      </c>
      <c r="AG182" s="499"/>
      <c r="AH182" s="512">
        <f>SUM(D168:D182)+$C$167</f>
        <v>0</v>
      </c>
      <c r="AI182" s="582"/>
      <c r="AJ182" s="317">
        <f t="shared" si="95"/>
        <v>66.255548399999995</v>
      </c>
      <c r="AK182" s="503">
        <f t="shared" si="87"/>
        <v>0.91535047595051022</v>
      </c>
      <c r="AL182" s="319">
        <f t="shared" si="96"/>
        <v>278.56028065668761</v>
      </c>
      <c r="AM182" s="317">
        <f t="shared" si="97"/>
        <v>50.018549700000001</v>
      </c>
      <c r="AN182" s="504">
        <f t="shared" si="98"/>
        <v>0.76625250760411079</v>
      </c>
      <c r="AO182" s="321">
        <f t="shared" si="99"/>
        <v>213.83080789825695</v>
      </c>
      <c r="AP182" s="585"/>
      <c r="AQ182" s="321">
        <f t="shared" si="107"/>
        <v>-567</v>
      </c>
      <c r="AR182" s="505"/>
      <c r="AS182" s="506">
        <f t="shared" si="100"/>
        <v>492.39108855494453</v>
      </c>
      <c r="AT182" s="507">
        <f t="shared" si="109"/>
        <v>-213.83080789825695</v>
      </c>
      <c r="AU182" s="508"/>
      <c r="AV182" s="507">
        <f t="shared" si="108"/>
        <v>213.83080789825695</v>
      </c>
      <c r="AW182" s="509">
        <f t="shared" si="101"/>
        <v>-320.76876044989064</v>
      </c>
      <c r="AX182" s="509">
        <f t="shared" si="102"/>
        <v>-246.23123955010945</v>
      </c>
      <c r="AY182" s="510">
        <f t="shared" si="88"/>
        <v>-36.163122567579677</v>
      </c>
      <c r="AZ182" s="510">
        <f t="shared" si="89"/>
        <v>-40.612231081121386</v>
      </c>
      <c r="BA182" s="513">
        <f t="shared" si="103"/>
        <v>36.163122567579677</v>
      </c>
      <c r="BB182" s="513">
        <f t="shared" si="103"/>
        <v>40.612231081121386</v>
      </c>
      <c r="BC182" s="40">
        <f t="shared" si="104"/>
        <v>0.3</v>
      </c>
      <c r="BE182" s="339">
        <v>37</v>
      </c>
      <c r="BF182" s="340">
        <f t="shared" si="74"/>
        <v>1075</v>
      </c>
      <c r="BG182" s="45">
        <f t="shared" si="75"/>
        <v>1075</v>
      </c>
      <c r="BH182" s="332">
        <f t="shared" si="76"/>
        <v>811.38405120614516</v>
      </c>
      <c r="BI182" s="333">
        <f t="shared" si="77"/>
        <v>811.38405120614516</v>
      </c>
      <c r="BJ182" s="333">
        <f t="shared" si="78"/>
        <v>5.6159487938548978</v>
      </c>
      <c r="BK182" s="333" t="b">
        <f t="shared" si="79"/>
        <v>0</v>
      </c>
      <c r="BL182" s="341">
        <v>37</v>
      </c>
      <c r="BP182" s="225"/>
      <c r="BQ182" s="225"/>
      <c r="BR182" s="225"/>
      <c r="BS182" s="225"/>
      <c r="BT182" s="225"/>
      <c r="BU182" s="97"/>
      <c r="BV182" s="97"/>
      <c r="BW182" s="97"/>
      <c r="BX182" s="97"/>
      <c r="BY182" s="97"/>
      <c r="BZ182" s="97"/>
      <c r="CA182" s="97"/>
      <c r="CB182" s="97"/>
      <c r="CC182" s="97"/>
      <c r="CD182" s="97"/>
      <c r="CE182" s="225"/>
      <c r="CF182" s="225"/>
      <c r="CG182" s="225"/>
      <c r="CH182" s="225"/>
      <c r="CI182" s="225"/>
      <c r="CJ182" s="225"/>
      <c r="CK182" s="225"/>
      <c r="CL182" s="225"/>
      <c r="CM182" s="225"/>
      <c r="CN182" s="225"/>
      <c r="CO182" s="225"/>
      <c r="DE182" s="225"/>
    </row>
    <row r="183" spans="1:130" ht="21" customHeight="1" thickBot="1" x14ac:dyDescent="0.3">
      <c r="B183" s="307">
        <v>17</v>
      </c>
      <c r="C183" s="308"/>
      <c r="D183" s="27">
        <v>0</v>
      </c>
      <c r="E183" s="309" t="s">
        <v>130</v>
      </c>
      <c r="F183" s="288">
        <f t="shared" si="90"/>
        <v>0.3</v>
      </c>
      <c r="G183" s="288">
        <f t="shared" si="105"/>
        <v>0.3</v>
      </c>
      <c r="H183" s="572">
        <v>279.06049999999999</v>
      </c>
      <c r="I183" s="573">
        <v>79.962900599999998</v>
      </c>
      <c r="J183" s="537">
        <f t="shared" si="91"/>
        <v>79.962900599999998</v>
      </c>
      <c r="K183" s="537">
        <f t="shared" si="92"/>
        <v>39.981450299999999</v>
      </c>
      <c r="L183" s="537">
        <f t="shared" si="80"/>
        <v>0.64253956655634092</v>
      </c>
      <c r="M183" s="537">
        <f t="shared" si="81"/>
        <v>179.30741271299578</v>
      </c>
      <c r="N183" s="537">
        <f t="shared" si="82"/>
        <v>358.61482542599157</v>
      </c>
      <c r="O183" s="537">
        <f>+C167+D168+D169+D170+D171+D172+D173+D174+D175+D176+D177+D178+D179+D180+D181+D182+(D183/2)</f>
        <v>0</v>
      </c>
      <c r="P183" s="537">
        <f t="shared" si="83"/>
        <v>0</v>
      </c>
      <c r="Q183" s="537">
        <f t="shared" si="84"/>
        <v>0</v>
      </c>
      <c r="R183" s="537">
        <f t="shared" si="93"/>
        <v>213.83080000000001</v>
      </c>
      <c r="S183" s="537">
        <f t="shared" si="106"/>
        <v>213.83080000000001</v>
      </c>
      <c r="T183" s="539">
        <f t="shared" si="85"/>
        <v>213.83080000000001</v>
      </c>
      <c r="U183" s="458"/>
      <c r="V183" s="499">
        <f t="shared" si="86"/>
        <v>0</v>
      </c>
      <c r="W183" s="499"/>
      <c r="X183" s="499"/>
      <c r="Y183" s="499"/>
      <c r="Z183" s="499"/>
      <c r="AA183" s="499"/>
      <c r="AB183" s="540" t="str">
        <f t="shared" si="94"/>
        <v>use the locking pin</v>
      </c>
      <c r="AC183" s="580"/>
      <c r="AD183" s="580"/>
      <c r="AE183" s="580"/>
      <c r="AF183" s="499">
        <f>SUM(V183:V186)/($B$164-B182)</f>
        <v>0</v>
      </c>
      <c r="AG183" s="499"/>
      <c r="AH183" s="512">
        <f>SUM(D168:D183)+$C$167</f>
        <v>0</v>
      </c>
      <c r="AI183" s="582"/>
      <c r="AJ183" s="317">
        <f t="shared" si="95"/>
        <v>66.255548399999995</v>
      </c>
      <c r="AK183" s="503">
        <f t="shared" si="87"/>
        <v>0.91535047595051022</v>
      </c>
      <c r="AL183" s="319">
        <f t="shared" si="96"/>
        <v>278.56028065668761</v>
      </c>
      <c r="AM183" s="317">
        <f t="shared" si="97"/>
        <v>50.018549700000001</v>
      </c>
      <c r="AN183" s="504">
        <f t="shared" si="98"/>
        <v>0.76625250760411079</v>
      </c>
      <c r="AO183" s="321">
        <f t="shared" si="99"/>
        <v>213.83080789825695</v>
      </c>
      <c r="AP183" s="585"/>
      <c r="AQ183" s="321">
        <f t="shared" si="107"/>
        <v>-607.5</v>
      </c>
      <c r="AR183" s="505"/>
      <c r="AS183" s="506">
        <f t="shared" si="100"/>
        <v>492.39108855494453</v>
      </c>
      <c r="AT183" s="507">
        <f t="shared" si="109"/>
        <v>-213.83080789825695</v>
      </c>
      <c r="AU183" s="508"/>
      <c r="AV183" s="507">
        <f t="shared" si="108"/>
        <v>213.83080789825695</v>
      </c>
      <c r="AW183" s="509">
        <f t="shared" si="101"/>
        <v>-343.68081476773995</v>
      </c>
      <c r="AX183" s="509">
        <f t="shared" si="102"/>
        <v>-263.81918523226011</v>
      </c>
      <c r="AY183" s="510">
        <f t="shared" si="88"/>
        <v>-33.752247729741036</v>
      </c>
      <c r="AZ183" s="510">
        <f t="shared" si="89"/>
        <v>-37.904749009046625</v>
      </c>
      <c r="BA183" s="513">
        <f t="shared" si="103"/>
        <v>33.752247729741036</v>
      </c>
      <c r="BB183" s="513">
        <f t="shared" si="103"/>
        <v>37.904749009046625</v>
      </c>
      <c r="BC183" s="40">
        <f t="shared" si="104"/>
        <v>0.3</v>
      </c>
      <c r="BD183" s="150"/>
      <c r="BP183" s="226"/>
      <c r="BQ183" s="225"/>
      <c r="BR183" s="226"/>
      <c r="BS183" s="225"/>
      <c r="BT183" s="226"/>
      <c r="BU183" s="97"/>
      <c r="BV183" s="97"/>
      <c r="BW183" s="97"/>
      <c r="BX183" s="97"/>
      <c r="BY183" s="97"/>
      <c r="BZ183" s="97"/>
      <c r="CA183" s="97"/>
      <c r="CB183" s="97"/>
      <c r="CC183" s="97"/>
      <c r="CD183" s="97"/>
      <c r="CE183" s="225"/>
      <c r="CF183" s="225"/>
      <c r="CG183" s="225"/>
      <c r="CH183" s="225"/>
      <c r="CI183" s="225"/>
      <c r="CJ183" s="225"/>
      <c r="CK183" s="225"/>
      <c r="CL183" s="225"/>
      <c r="CM183" s="225"/>
      <c r="CN183" s="225"/>
      <c r="CO183" s="225"/>
      <c r="DE183" s="225"/>
      <c r="DF183" s="226"/>
      <c r="DG183" s="226"/>
      <c r="DH183" s="226"/>
      <c r="DI183" s="226"/>
      <c r="DJ183" s="226"/>
      <c r="DK183" s="226"/>
      <c r="DL183" s="227"/>
      <c r="DM183" s="227"/>
      <c r="DN183" s="227"/>
      <c r="DO183" s="227"/>
      <c r="DP183" s="227"/>
      <c r="DQ183" s="227"/>
      <c r="DR183" s="227"/>
      <c r="DS183" s="227"/>
      <c r="DT183" s="227"/>
      <c r="DU183" s="227"/>
      <c r="DV183" s="227"/>
      <c r="DW183" s="227"/>
      <c r="DX183" s="227"/>
      <c r="DY183" s="227"/>
      <c r="DZ183" s="225"/>
    </row>
    <row r="184" spans="1:130" ht="21" customHeight="1" thickBot="1" x14ac:dyDescent="0.3">
      <c r="B184" s="307">
        <v>18</v>
      </c>
      <c r="C184" s="308"/>
      <c r="D184" s="27">
        <v>0</v>
      </c>
      <c r="E184" s="309" t="s">
        <v>130</v>
      </c>
      <c r="F184" s="288">
        <f t="shared" si="90"/>
        <v>0.3</v>
      </c>
      <c r="G184" s="288">
        <f t="shared" si="105"/>
        <v>0.3</v>
      </c>
      <c r="H184" s="572">
        <v>279.06049999999999</v>
      </c>
      <c r="I184" s="573">
        <v>79.962900599999998</v>
      </c>
      <c r="J184" s="537">
        <f t="shared" si="91"/>
        <v>79.962900599999998</v>
      </c>
      <c r="K184" s="537">
        <f t="shared" si="92"/>
        <v>39.981450299999999</v>
      </c>
      <c r="L184" s="537">
        <f t="shared" si="80"/>
        <v>0.64253956655634092</v>
      </c>
      <c r="M184" s="537">
        <f t="shared" si="81"/>
        <v>179.30741271299578</v>
      </c>
      <c r="N184" s="537">
        <f t="shared" si="82"/>
        <v>358.61482542599157</v>
      </c>
      <c r="O184" s="537">
        <f>+C167+D168+D169+D170+D171+D172+D173+D174+D175+D176+D177+D178+D179+D180+D181+D182+D183+(D184/2)</f>
        <v>0</v>
      </c>
      <c r="P184" s="537">
        <f t="shared" si="83"/>
        <v>0</v>
      </c>
      <c r="Q184" s="537">
        <f t="shared" si="84"/>
        <v>0</v>
      </c>
      <c r="R184" s="537">
        <f t="shared" si="93"/>
        <v>213.83080000000001</v>
      </c>
      <c r="S184" s="537">
        <f t="shared" si="106"/>
        <v>213.83080000000001</v>
      </c>
      <c r="T184" s="539">
        <f t="shared" si="85"/>
        <v>213.83080000000001</v>
      </c>
      <c r="U184" s="458"/>
      <c r="V184" s="499">
        <f t="shared" si="86"/>
        <v>0</v>
      </c>
      <c r="W184" s="499"/>
      <c r="X184" s="499"/>
      <c r="Y184" s="499"/>
      <c r="Z184" s="499"/>
      <c r="AA184" s="499"/>
      <c r="AB184" s="540" t="str">
        <f t="shared" si="94"/>
        <v>use the locking pin</v>
      </c>
      <c r="AC184" s="580"/>
      <c r="AD184" s="580"/>
      <c r="AE184" s="580"/>
      <c r="AF184" s="499">
        <f>SUM(V184:V186)/($B$164-B183)</f>
        <v>0</v>
      </c>
      <c r="AG184" s="499"/>
      <c r="AH184" s="512">
        <f>SUM(D168:D184)+$C$167</f>
        <v>0</v>
      </c>
      <c r="AI184" s="582"/>
      <c r="AJ184" s="317">
        <f t="shared" si="95"/>
        <v>66.255548399999995</v>
      </c>
      <c r="AK184" s="503">
        <f t="shared" si="87"/>
        <v>0.91535047595051022</v>
      </c>
      <c r="AL184" s="319">
        <f t="shared" si="96"/>
        <v>278.56028065668761</v>
      </c>
      <c r="AM184" s="317">
        <f t="shared" si="97"/>
        <v>50.018549700000001</v>
      </c>
      <c r="AN184" s="504">
        <f t="shared" si="98"/>
        <v>0.76625250760411079</v>
      </c>
      <c r="AO184" s="321">
        <f t="shared" si="99"/>
        <v>213.83080789825695</v>
      </c>
      <c r="AP184" s="585"/>
      <c r="AQ184" s="321">
        <f t="shared" si="107"/>
        <v>-648</v>
      </c>
      <c r="AR184" s="505"/>
      <c r="AS184" s="506">
        <f t="shared" si="100"/>
        <v>492.39108855494453</v>
      </c>
      <c r="AT184" s="507">
        <f t="shared" si="109"/>
        <v>-213.83080789825695</v>
      </c>
      <c r="AU184" s="508"/>
      <c r="AV184" s="507">
        <f t="shared" si="108"/>
        <v>213.83080789825695</v>
      </c>
      <c r="AW184" s="509">
        <f t="shared" si="101"/>
        <v>-366.59286908558926</v>
      </c>
      <c r="AX184" s="509">
        <f t="shared" si="102"/>
        <v>-281.4071309144108</v>
      </c>
      <c r="AY184" s="510">
        <f t="shared" si="88"/>
        <v>-31.642732246632221</v>
      </c>
      <c r="AZ184" s="510">
        <f t="shared" si="89"/>
        <v>-35.535702195981209</v>
      </c>
      <c r="BA184" s="513">
        <f t="shared" si="103"/>
        <v>31.642732246632221</v>
      </c>
      <c r="BB184" s="513">
        <f t="shared" si="103"/>
        <v>35.535702195981209</v>
      </c>
      <c r="BC184" s="40">
        <f t="shared" si="104"/>
        <v>0.3</v>
      </c>
      <c r="BD184" s="590"/>
      <c r="BP184" s="226"/>
      <c r="BQ184" s="225"/>
      <c r="BR184" s="225"/>
      <c r="BS184" s="225"/>
      <c r="BT184" s="226"/>
      <c r="BU184" s="97"/>
      <c r="BV184" s="97"/>
      <c r="BW184" s="97"/>
      <c r="BX184" s="97"/>
      <c r="BY184" s="97"/>
      <c r="BZ184" s="97"/>
      <c r="CA184" s="97"/>
      <c r="CB184" s="97"/>
      <c r="CC184" s="97"/>
      <c r="CD184" s="97"/>
      <c r="CE184" s="225"/>
      <c r="CF184" s="225"/>
      <c r="CG184" s="225"/>
      <c r="CH184" s="225"/>
      <c r="CI184" s="225"/>
      <c r="CJ184" s="225"/>
      <c r="CK184" s="225"/>
      <c r="CL184" s="225"/>
      <c r="CM184" s="225"/>
      <c r="CN184" s="225"/>
      <c r="CO184" s="225"/>
      <c r="DE184" s="225"/>
      <c r="DF184" s="226"/>
      <c r="DG184" s="226"/>
      <c r="DH184" s="226"/>
      <c r="DI184" s="226"/>
      <c r="DJ184" s="226"/>
      <c r="DK184" s="226"/>
      <c r="DL184" s="227"/>
      <c r="DM184" s="227"/>
      <c r="DN184" s="227"/>
      <c r="DO184" s="227"/>
      <c r="DP184" s="227"/>
      <c r="DQ184" s="227"/>
      <c r="DR184" s="227"/>
      <c r="DS184" s="227"/>
      <c r="DT184" s="227"/>
      <c r="DU184" s="227"/>
      <c r="DV184" s="227"/>
      <c r="DW184" s="227"/>
      <c r="DX184" s="227"/>
      <c r="DY184" s="227"/>
      <c r="DZ184" s="225"/>
    </row>
    <row r="185" spans="1:130" ht="21" customHeight="1" thickBot="1" x14ac:dyDescent="0.3">
      <c r="B185" s="307">
        <v>19</v>
      </c>
      <c r="C185" s="591"/>
      <c r="D185" s="31">
        <v>0</v>
      </c>
      <c r="E185" s="309" t="s">
        <v>130</v>
      </c>
      <c r="F185" s="592">
        <f t="shared" si="90"/>
        <v>0.3</v>
      </c>
      <c r="G185" s="592">
        <f t="shared" si="105"/>
        <v>0.3</v>
      </c>
      <c r="H185" s="572">
        <v>279.06049999999999</v>
      </c>
      <c r="I185" s="573">
        <v>79.962900599999998</v>
      </c>
      <c r="J185" s="593">
        <f t="shared" si="91"/>
        <v>79.962900599999998</v>
      </c>
      <c r="K185" s="593">
        <f t="shared" si="92"/>
        <v>39.981450299999999</v>
      </c>
      <c r="L185" s="593">
        <f t="shared" si="80"/>
        <v>0.64253956655634092</v>
      </c>
      <c r="M185" s="593">
        <f t="shared" si="81"/>
        <v>179.30741271299578</v>
      </c>
      <c r="N185" s="593">
        <f t="shared" si="82"/>
        <v>358.61482542599157</v>
      </c>
      <c r="O185" s="593">
        <f>+C167+D168+D169+D170+D171+D172+D173+D174+D175+D176+D177+D178+D179+D180+D181+D182+D183+D184+(D185/2)</f>
        <v>0</v>
      </c>
      <c r="P185" s="593">
        <f t="shared" si="83"/>
        <v>0</v>
      </c>
      <c r="Q185" s="593">
        <f t="shared" si="84"/>
        <v>0</v>
      </c>
      <c r="R185" s="593">
        <f t="shared" si="93"/>
        <v>213.83080000000001</v>
      </c>
      <c r="S185" s="593">
        <f t="shared" si="106"/>
        <v>213.83080000000001</v>
      </c>
      <c r="T185" s="594">
        <f t="shared" si="85"/>
        <v>213.83080000000001</v>
      </c>
      <c r="U185" s="595"/>
      <c r="V185" s="596">
        <f t="shared" si="86"/>
        <v>0</v>
      </c>
      <c r="W185" s="596"/>
      <c r="X185" s="596"/>
      <c r="Y185" s="596"/>
      <c r="Z185" s="596"/>
      <c r="AA185" s="596"/>
      <c r="AB185" s="597" t="str">
        <f t="shared" si="94"/>
        <v>use the locking pin</v>
      </c>
      <c r="AC185" s="598"/>
      <c r="AD185" s="598"/>
      <c r="AE185" s="598"/>
      <c r="AF185" s="596">
        <f>SUM(V185:V186)/($B$164-B184)</f>
        <v>0</v>
      </c>
      <c r="AG185" s="596"/>
      <c r="AH185" s="599">
        <f>SUM(D167:D185)+$C$167</f>
        <v>0</v>
      </c>
      <c r="AI185" s="600"/>
      <c r="AJ185" s="317">
        <f t="shared" si="95"/>
        <v>66.255548399999995</v>
      </c>
      <c r="AK185" s="601">
        <f t="shared" si="87"/>
        <v>0.91535047595051022</v>
      </c>
      <c r="AL185" s="319">
        <f t="shared" si="96"/>
        <v>278.56028065668761</v>
      </c>
      <c r="AM185" s="317">
        <f t="shared" si="97"/>
        <v>50.018549700000001</v>
      </c>
      <c r="AN185" s="602">
        <f t="shared" si="98"/>
        <v>0.76625250760411079</v>
      </c>
      <c r="AO185" s="321">
        <f t="shared" si="99"/>
        <v>213.83080789825695</v>
      </c>
      <c r="AP185" s="603"/>
      <c r="AQ185" s="321">
        <f t="shared" si="107"/>
        <v>-688.5</v>
      </c>
      <c r="AR185" s="604"/>
      <c r="AS185" s="605">
        <f t="shared" si="100"/>
        <v>492.39108855494453</v>
      </c>
      <c r="AT185" s="596">
        <f t="shared" si="109"/>
        <v>-213.83080789825695</v>
      </c>
      <c r="AU185" s="606"/>
      <c r="AV185" s="596">
        <f t="shared" si="108"/>
        <v>213.83080789825695</v>
      </c>
      <c r="AW185" s="607">
        <f t="shared" si="101"/>
        <v>-389.50492340343862</v>
      </c>
      <c r="AX185" s="607">
        <f t="shared" si="102"/>
        <v>-298.99507659656149</v>
      </c>
      <c r="AY185" s="608">
        <f t="shared" si="88"/>
        <v>-29.781395055653853</v>
      </c>
      <c r="AZ185" s="608">
        <f t="shared" si="89"/>
        <v>-33.445366772688196</v>
      </c>
      <c r="BA185" s="609">
        <f t="shared" si="103"/>
        <v>29.781395055653853</v>
      </c>
      <c r="BB185" s="609">
        <f t="shared" si="103"/>
        <v>33.445366772688196</v>
      </c>
      <c r="BC185" s="40">
        <f t="shared" si="104"/>
        <v>0.3</v>
      </c>
      <c r="BD185" s="160"/>
      <c r="BP185" s="226"/>
      <c r="BQ185" s="342"/>
      <c r="BR185" s="342"/>
      <c r="BS185" s="342"/>
      <c r="BT185" s="342"/>
      <c r="BU185" s="342"/>
      <c r="BV185" s="342"/>
      <c r="BW185" s="342"/>
      <c r="BX185" s="342"/>
      <c r="BY185" s="342"/>
      <c r="BZ185" s="342"/>
      <c r="CA185" s="342"/>
      <c r="CB185" s="342"/>
      <c r="CC185" s="342"/>
      <c r="CD185" s="342"/>
      <c r="CE185" s="342"/>
      <c r="CF185" s="342"/>
      <c r="CG185" s="342"/>
      <c r="CH185" s="342"/>
      <c r="CI185" s="342"/>
      <c r="CJ185" s="342"/>
      <c r="CK185" s="342"/>
      <c r="CL185" s="342"/>
      <c r="CM185" s="342"/>
      <c r="CN185" s="342"/>
      <c r="CO185" s="225"/>
      <c r="DE185" s="225"/>
      <c r="DF185" s="226"/>
      <c r="DG185" s="226"/>
      <c r="DH185" s="226"/>
      <c r="DI185" s="226"/>
      <c r="DJ185" s="226"/>
      <c r="DK185" s="226"/>
      <c r="DL185" s="227"/>
      <c r="DM185" s="227"/>
      <c r="DN185" s="227"/>
      <c r="DO185" s="227"/>
      <c r="DP185" s="227"/>
      <c r="DQ185" s="227"/>
      <c r="DR185" s="227"/>
      <c r="DS185" s="227"/>
      <c r="DT185" s="227"/>
      <c r="DU185" s="227"/>
      <c r="DV185" s="227"/>
      <c r="DW185" s="227"/>
      <c r="DX185" s="227"/>
      <c r="DY185" s="227"/>
      <c r="DZ185" s="225"/>
    </row>
    <row r="186" spans="1:130" ht="21" customHeight="1" thickBot="1" x14ac:dyDescent="0.3">
      <c r="B186" s="307">
        <v>20</v>
      </c>
      <c r="C186" s="308"/>
      <c r="D186" s="27">
        <v>0</v>
      </c>
      <c r="E186" s="309" t="s">
        <v>130</v>
      </c>
      <c r="F186" s="288">
        <f t="shared" si="90"/>
        <v>0.3</v>
      </c>
      <c r="G186" s="288">
        <f t="shared" si="105"/>
        <v>0.3</v>
      </c>
      <c r="H186" s="572">
        <v>279.06049999999999</v>
      </c>
      <c r="I186" s="573">
        <v>79.962900599999998</v>
      </c>
      <c r="J186" s="537">
        <f t="shared" si="91"/>
        <v>79.962900599999998</v>
      </c>
      <c r="K186" s="537">
        <f t="shared" si="92"/>
        <v>39.981450299999999</v>
      </c>
      <c r="L186" s="537">
        <f t="shared" si="80"/>
        <v>0.64253956655634092</v>
      </c>
      <c r="M186" s="537">
        <f t="shared" si="81"/>
        <v>179.30741271299578</v>
      </c>
      <c r="N186" s="537">
        <f t="shared" si="82"/>
        <v>358.61482542599157</v>
      </c>
      <c r="O186" s="537">
        <f>+C167+D168+D169+D170+D171+D172+D173+D174+D175+D176+D177+D178+D179+D180+D181+D182+D183+D184+D185+(D186/2)</f>
        <v>0</v>
      </c>
      <c r="P186" s="537">
        <f t="shared" si="83"/>
        <v>0</v>
      </c>
      <c r="Q186" s="537">
        <f t="shared" si="84"/>
        <v>0</v>
      </c>
      <c r="R186" s="537">
        <f t="shared" si="93"/>
        <v>213.83080000000001</v>
      </c>
      <c r="S186" s="537">
        <f t="shared" si="106"/>
        <v>213.83080000000001</v>
      </c>
      <c r="T186" s="539">
        <f t="shared" si="85"/>
        <v>213.83080000000001</v>
      </c>
      <c r="U186" s="458"/>
      <c r="V186" s="499">
        <f t="shared" si="86"/>
        <v>0</v>
      </c>
      <c r="W186" s="499"/>
      <c r="X186" s="499"/>
      <c r="Y186" s="499"/>
      <c r="Z186" s="499"/>
      <c r="AA186" s="499"/>
      <c r="AB186" s="540" t="str">
        <f t="shared" si="94"/>
        <v>use the locking pin</v>
      </c>
      <c r="AC186" s="580"/>
      <c r="AD186" s="580"/>
      <c r="AE186" s="580"/>
      <c r="AF186" s="499">
        <f>SUM(V186:V186)/($B$164-B185)</f>
        <v>0</v>
      </c>
      <c r="AG186" s="499"/>
      <c r="AH186" s="512">
        <f>SUM(D168:D186)+$C$167</f>
        <v>0</v>
      </c>
      <c r="AI186" s="582"/>
      <c r="AJ186" s="317">
        <f t="shared" si="95"/>
        <v>66.255548399999995</v>
      </c>
      <c r="AK186" s="503">
        <f t="shared" si="87"/>
        <v>0.91535047595051022</v>
      </c>
      <c r="AL186" s="319">
        <f t="shared" si="96"/>
        <v>278.56028065668761</v>
      </c>
      <c r="AM186" s="317">
        <f t="shared" si="97"/>
        <v>50.018549700000001</v>
      </c>
      <c r="AN186" s="504">
        <f t="shared" si="98"/>
        <v>0.76625250760411079</v>
      </c>
      <c r="AO186" s="321">
        <f t="shared" si="99"/>
        <v>213.83080789825695</v>
      </c>
      <c r="AP186" s="585"/>
      <c r="AQ186" s="321">
        <f t="shared" si="107"/>
        <v>-729</v>
      </c>
      <c r="AR186" s="505"/>
      <c r="AS186" s="506">
        <f t="shared" si="100"/>
        <v>492.39108855494453</v>
      </c>
      <c r="AT186" s="507">
        <f t="shared" si="109"/>
        <v>-213.83080789825695</v>
      </c>
      <c r="AU186" s="508"/>
      <c r="AV186" s="507">
        <f t="shared" si="108"/>
        <v>213.83080789825695</v>
      </c>
      <c r="AW186" s="509">
        <f t="shared" si="101"/>
        <v>-412.41697772128794</v>
      </c>
      <c r="AX186" s="509">
        <f t="shared" si="102"/>
        <v>-316.58302227871212</v>
      </c>
      <c r="AY186" s="510">
        <f t="shared" si="88"/>
        <v>-28.126873108117529</v>
      </c>
      <c r="AZ186" s="510">
        <f t="shared" si="89"/>
        <v>-31.587290840872189</v>
      </c>
      <c r="BA186" s="513">
        <f t="shared" si="103"/>
        <v>28.126873108117529</v>
      </c>
      <c r="BB186" s="513">
        <f t="shared" si="103"/>
        <v>31.587290840872189</v>
      </c>
      <c r="BC186" s="40">
        <f t="shared" si="104"/>
        <v>0.3</v>
      </c>
      <c r="BD186" s="160"/>
      <c r="BP186" s="226"/>
      <c r="BQ186" s="225"/>
      <c r="BR186" s="225"/>
      <c r="BS186" s="225"/>
      <c r="BT186" s="225"/>
      <c r="BU186" s="225"/>
      <c r="BV186" s="225"/>
      <c r="BW186" s="225"/>
      <c r="BX186" s="225"/>
      <c r="BY186" s="225"/>
      <c r="BZ186" s="225"/>
      <c r="CA186" s="225"/>
      <c r="CB186" s="225"/>
      <c r="CC186" s="225"/>
      <c r="CD186" s="225"/>
      <c r="CE186" s="225"/>
      <c r="CF186" s="225"/>
      <c r="CG186" s="225"/>
      <c r="CH186" s="225"/>
      <c r="CI186" s="225"/>
      <c r="CJ186" s="225"/>
      <c r="CK186" s="225"/>
      <c r="CL186" s="225"/>
      <c r="CM186" s="225"/>
      <c r="CN186" s="225"/>
      <c r="CO186" s="225"/>
      <c r="DE186" s="225"/>
      <c r="DF186" s="226"/>
      <c r="DG186" s="226"/>
      <c r="DH186" s="226"/>
      <c r="DI186" s="226"/>
      <c r="DJ186" s="226"/>
      <c r="DK186" s="226"/>
      <c r="DL186" s="227"/>
      <c r="DM186" s="227"/>
      <c r="DN186" s="227"/>
      <c r="DO186" s="227"/>
      <c r="DP186" s="227"/>
      <c r="DQ186" s="227"/>
      <c r="DR186" s="227"/>
      <c r="DS186" s="227"/>
      <c r="DT186" s="227"/>
      <c r="DU186" s="227"/>
      <c r="DV186" s="227"/>
      <c r="DW186" s="227"/>
      <c r="DX186" s="227"/>
      <c r="DY186" s="227"/>
      <c r="DZ186" s="225"/>
    </row>
    <row r="187" spans="1:130" x14ac:dyDescent="0.25">
      <c r="BD187" s="629"/>
      <c r="BP187" s="225"/>
      <c r="BQ187" s="345"/>
      <c r="BR187" s="345"/>
      <c r="BS187" s="345"/>
      <c r="BT187" s="345"/>
      <c r="BU187" s="345"/>
      <c r="BV187" s="345"/>
      <c r="BW187" s="225"/>
      <c r="BX187" s="225"/>
      <c r="BY187" s="225"/>
      <c r="BZ187" s="225"/>
      <c r="CA187" s="345"/>
      <c r="CB187" s="345"/>
      <c r="CC187" s="345"/>
      <c r="CD187" s="345"/>
      <c r="CE187" s="225"/>
      <c r="CF187" s="225"/>
      <c r="CG187" s="225"/>
      <c r="CH187" s="225"/>
      <c r="CI187" s="345"/>
      <c r="CJ187" s="345"/>
      <c r="CK187" s="345"/>
      <c r="CL187" s="345"/>
      <c r="CM187" s="345"/>
      <c r="CN187" s="345"/>
      <c r="CO187" s="225"/>
      <c r="DE187" s="226"/>
      <c r="DF187" s="51"/>
    </row>
    <row r="188" spans="1:130" x14ac:dyDescent="0.25">
      <c r="BD188" s="629"/>
      <c r="BP188" s="225"/>
      <c r="BQ188" s="225"/>
      <c r="BR188" s="225"/>
      <c r="BS188" s="225"/>
      <c r="BT188" s="225"/>
      <c r="BU188" s="225"/>
      <c r="BV188" s="225"/>
      <c r="BW188" s="225"/>
      <c r="BX188" s="225"/>
      <c r="BY188" s="225"/>
      <c r="BZ188" s="225"/>
      <c r="CA188" s="225"/>
      <c r="CB188" s="225"/>
      <c r="CC188" s="225"/>
      <c r="CD188" s="225"/>
      <c r="CE188" s="225"/>
      <c r="CF188" s="225"/>
      <c r="CG188" s="225"/>
      <c r="CH188" s="225"/>
      <c r="CI188" s="225"/>
      <c r="CJ188" s="225"/>
      <c r="CK188" s="225"/>
      <c r="CL188" s="225"/>
      <c r="CM188" s="225"/>
      <c r="CN188" s="225"/>
      <c r="CO188" s="225"/>
      <c r="DE188" s="226"/>
      <c r="DF188" s="51"/>
    </row>
    <row r="189" spans="1:130" x14ac:dyDescent="0.25">
      <c r="BD189" s="629"/>
      <c r="BP189" s="225"/>
      <c r="BQ189" s="225"/>
      <c r="BR189" s="225"/>
      <c r="BS189" s="225"/>
      <c r="BT189" s="225"/>
      <c r="BU189" s="225"/>
      <c r="BV189" s="225"/>
      <c r="BW189" s="225"/>
      <c r="BX189" s="225"/>
      <c r="BY189" s="225"/>
      <c r="BZ189" s="225"/>
      <c r="CA189" s="225"/>
      <c r="CB189" s="225"/>
      <c r="CC189" s="225"/>
      <c r="CD189" s="225"/>
      <c r="CE189" s="225"/>
      <c r="CF189" s="225"/>
      <c r="CG189" s="225"/>
      <c r="CH189" s="225"/>
      <c r="CI189" s="225"/>
      <c r="CJ189" s="225"/>
      <c r="CK189" s="225"/>
      <c r="CL189" s="225"/>
      <c r="CM189" s="225"/>
      <c r="CN189" s="225"/>
      <c r="CO189" s="225"/>
      <c r="DE189" s="226"/>
      <c r="DF189" s="51"/>
    </row>
    <row r="190" spans="1:130" x14ac:dyDescent="0.25">
      <c r="BD190" s="629"/>
      <c r="DE190" s="343"/>
      <c r="DF190" s="51"/>
    </row>
    <row r="191" spans="1:130" x14ac:dyDescent="0.25">
      <c r="BD191" s="629"/>
      <c r="DE191" s="226"/>
      <c r="DF191" s="51"/>
    </row>
    <row r="192" spans="1:130" x14ac:dyDescent="0.25">
      <c r="BD192" s="629"/>
      <c r="DE192" s="225"/>
      <c r="DF192" s="51"/>
    </row>
    <row r="193" spans="56:110" x14ac:dyDescent="0.25">
      <c r="BD193" s="629"/>
      <c r="DE193" s="225"/>
      <c r="DF193" s="51"/>
    </row>
    <row r="194" spans="56:110" x14ac:dyDescent="0.25">
      <c r="BD194" s="629"/>
      <c r="DE194" s="225"/>
    </row>
    <row r="195" spans="56:110" x14ac:dyDescent="0.25">
      <c r="BD195" s="629"/>
      <c r="DE195" s="225"/>
    </row>
    <row r="196" spans="56:110" x14ac:dyDescent="0.25">
      <c r="DE196" s="225"/>
    </row>
    <row r="229" spans="110:135" x14ac:dyDescent="0.25">
      <c r="DF229" s="336"/>
      <c r="DG229" s="336"/>
      <c r="DH229" s="336"/>
      <c r="DI229" s="336"/>
      <c r="DJ229" s="336"/>
      <c r="DK229" s="336"/>
      <c r="DL229" s="1092"/>
      <c r="DM229" s="1092"/>
      <c r="DN229" s="1092"/>
      <c r="DO229" s="226"/>
      <c r="DP229" s="225"/>
      <c r="DQ229" s="225"/>
      <c r="DR229" s="225"/>
      <c r="DS229" s="225"/>
      <c r="DT229" s="225"/>
      <c r="DU229" s="225"/>
      <c r="DV229" s="225"/>
      <c r="DW229" s="225"/>
      <c r="DX229" s="225"/>
      <c r="DY229" s="225"/>
      <c r="DZ229" s="225"/>
      <c r="EA229" s="225"/>
      <c r="EB229" s="225"/>
      <c r="EC229" s="225"/>
      <c r="ED229" s="225"/>
      <c r="EE229" s="225"/>
    </row>
    <row r="230" spans="110:135" x14ac:dyDescent="0.25">
      <c r="DF230" s="225"/>
      <c r="DG230" s="225"/>
      <c r="DH230" s="225"/>
      <c r="DI230" s="225"/>
      <c r="DJ230" s="225"/>
      <c r="DK230" s="225"/>
      <c r="DL230" s="337"/>
      <c r="DM230" s="225"/>
      <c r="DN230" s="225"/>
      <c r="DO230" s="225"/>
      <c r="DP230" s="225"/>
      <c r="DQ230" s="225"/>
      <c r="DR230" s="225"/>
      <c r="DS230" s="225"/>
      <c r="DT230" s="225"/>
      <c r="DU230" s="225"/>
      <c r="DV230" s="225"/>
      <c r="DW230" s="225"/>
      <c r="DX230" s="225"/>
      <c r="DY230" s="337"/>
      <c r="DZ230" s="225"/>
      <c r="EA230" s="225"/>
      <c r="EB230" s="225"/>
      <c r="EC230" s="225"/>
      <c r="ED230" s="225"/>
      <c r="EE230" s="225"/>
    </row>
    <row r="231" spans="110:135" x14ac:dyDescent="0.25">
      <c r="DF231" s="338"/>
      <c r="DG231" s="338"/>
      <c r="DH231" s="338"/>
      <c r="DI231" s="338"/>
      <c r="DJ231" s="338"/>
      <c r="DK231" s="338"/>
      <c r="DL231" s="1093"/>
      <c r="DM231" s="1093"/>
      <c r="DN231" s="225"/>
      <c r="DO231" s="225"/>
      <c r="DP231" s="225"/>
      <c r="DQ231" s="225"/>
      <c r="DR231" s="225"/>
      <c r="DS231" s="225"/>
      <c r="DT231" s="225"/>
      <c r="DU231" s="225"/>
      <c r="DV231" s="225"/>
      <c r="DW231" s="225"/>
      <c r="DX231" s="1087"/>
      <c r="DY231" s="1087"/>
      <c r="DZ231" s="225"/>
      <c r="EA231" s="225"/>
      <c r="EB231" s="225"/>
      <c r="EC231" s="225"/>
      <c r="ED231" s="225"/>
      <c r="EE231" s="225"/>
    </row>
    <row r="232" spans="110:135" x14ac:dyDescent="0.25">
      <c r="DF232" s="225"/>
      <c r="DG232" s="225"/>
      <c r="DH232" s="225"/>
      <c r="DI232" s="225"/>
      <c r="DJ232" s="225"/>
      <c r="DK232" s="225"/>
      <c r="DL232" s="225"/>
      <c r="DM232" s="225"/>
      <c r="DN232" s="225"/>
      <c r="DO232" s="225"/>
      <c r="DP232" s="225"/>
      <c r="DQ232" s="225"/>
      <c r="DR232" s="225"/>
      <c r="DS232" s="225"/>
      <c r="DT232" s="225"/>
      <c r="DU232" s="225"/>
      <c r="DV232" s="225"/>
      <c r="DW232" s="225"/>
      <c r="DX232" s="225"/>
      <c r="DY232" s="225"/>
      <c r="DZ232" s="225"/>
      <c r="EA232" s="225"/>
      <c r="EB232" s="225"/>
      <c r="EC232" s="225"/>
      <c r="ED232" s="225"/>
      <c r="EE232" s="225"/>
    </row>
    <row r="233" spans="110:135" x14ac:dyDescent="0.25">
      <c r="DF233" s="225"/>
      <c r="DG233" s="225"/>
      <c r="DH233" s="225"/>
      <c r="DI233" s="225"/>
      <c r="DJ233" s="225"/>
      <c r="DK233" s="225"/>
      <c r="DL233" s="225"/>
      <c r="DM233" s="225"/>
      <c r="DN233" s="225"/>
      <c r="DO233" s="225"/>
      <c r="DP233" s="225"/>
      <c r="DQ233" s="225"/>
      <c r="DR233" s="225"/>
      <c r="DS233" s="225"/>
      <c r="DT233" s="225"/>
      <c r="DU233" s="225"/>
      <c r="DV233" s="225"/>
      <c r="DW233" s="225"/>
      <c r="DX233" s="225"/>
      <c r="DY233" s="225"/>
      <c r="DZ233" s="225"/>
      <c r="EA233" s="225"/>
      <c r="EB233" s="225"/>
      <c r="EC233" s="225"/>
      <c r="ED233" s="225"/>
      <c r="EE233" s="225"/>
    </row>
    <row r="234" spans="110:135" x14ac:dyDescent="0.25">
      <c r="DF234" s="225"/>
      <c r="DG234" s="225"/>
      <c r="DH234" s="225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</row>
    <row r="235" spans="110:135" x14ac:dyDescent="0.25">
      <c r="DF235" s="225"/>
      <c r="DG235" s="225"/>
      <c r="DH235" s="225"/>
      <c r="DI235" s="225"/>
      <c r="DJ235" s="225"/>
      <c r="DK235" s="225"/>
      <c r="DL235" s="225"/>
      <c r="DM235" s="225"/>
      <c r="DN235" s="225"/>
      <c r="DO235" s="225"/>
      <c r="DP235" s="225"/>
      <c r="DQ235" s="225"/>
      <c r="DR235" s="225"/>
      <c r="DS235" s="225"/>
      <c r="DT235" s="225"/>
      <c r="DU235" s="225"/>
      <c r="DV235" s="225"/>
      <c r="DW235" s="225"/>
      <c r="DX235" s="225"/>
      <c r="DY235" s="225"/>
      <c r="DZ235" s="225"/>
      <c r="EA235" s="225"/>
      <c r="EB235" s="225"/>
      <c r="EC235" s="225"/>
      <c r="ED235" s="225"/>
      <c r="EE235" s="225"/>
    </row>
    <row r="236" spans="110:135" x14ac:dyDescent="0.25">
      <c r="DF236" s="225"/>
      <c r="DG236" s="225"/>
      <c r="DH236" s="225"/>
      <c r="DI236" s="225"/>
      <c r="DJ236" s="225"/>
      <c r="DK236" s="225"/>
      <c r="DL236" s="225"/>
      <c r="DM236" s="225"/>
      <c r="DN236" s="225"/>
      <c r="DO236" s="225"/>
      <c r="DP236" s="225"/>
      <c r="DQ236" s="225"/>
      <c r="DR236" s="225"/>
      <c r="DS236" s="225"/>
      <c r="DT236" s="225"/>
      <c r="DU236" s="225"/>
      <c r="DV236" s="225"/>
      <c r="DW236" s="225"/>
      <c r="DX236" s="225"/>
      <c r="DY236" s="225"/>
      <c r="DZ236" s="225"/>
      <c r="EA236" s="225"/>
      <c r="EB236" s="225"/>
      <c r="EC236" s="225"/>
      <c r="ED236" s="225"/>
      <c r="EE236" s="225"/>
    </row>
    <row r="237" spans="110:135" x14ac:dyDescent="0.25">
      <c r="DF237" s="225"/>
      <c r="DG237" s="225"/>
      <c r="DH237" s="225"/>
      <c r="DI237" s="225"/>
      <c r="DJ237" s="225"/>
      <c r="DK237" s="225"/>
      <c r="DL237" s="225"/>
      <c r="DM237" s="225"/>
      <c r="DN237" s="225"/>
      <c r="DO237" s="225"/>
      <c r="DP237" s="225"/>
      <c r="DQ237" s="225"/>
      <c r="DR237" s="225"/>
      <c r="DS237" s="225"/>
      <c r="DT237" s="225"/>
      <c r="DU237" s="225"/>
      <c r="DV237" s="225"/>
      <c r="DW237" s="225"/>
      <c r="DX237" s="225"/>
      <c r="DY237" s="225"/>
      <c r="DZ237" s="225"/>
      <c r="EA237" s="225"/>
      <c r="EB237" s="225"/>
      <c r="EC237" s="225"/>
      <c r="ED237" s="225"/>
      <c r="EE237" s="225"/>
    </row>
    <row r="238" spans="110:135" x14ac:dyDescent="0.25">
      <c r="DF238" s="225"/>
      <c r="DG238" s="225"/>
      <c r="DH238" s="225"/>
      <c r="DI238" s="225"/>
      <c r="DJ238" s="225"/>
      <c r="DK238" s="225"/>
      <c r="DL238" s="225"/>
      <c r="DM238" s="225"/>
      <c r="DN238" s="225"/>
      <c r="DO238" s="225"/>
      <c r="DP238" s="225"/>
      <c r="DQ238" s="225"/>
      <c r="DR238" s="225"/>
      <c r="DS238" s="225"/>
      <c r="DT238" s="225"/>
      <c r="DU238" s="225"/>
      <c r="DV238" s="225"/>
      <c r="DW238" s="225"/>
      <c r="DX238" s="225"/>
      <c r="DY238" s="225"/>
      <c r="DZ238" s="225"/>
      <c r="EA238" s="225"/>
      <c r="EB238" s="225"/>
      <c r="EC238" s="225"/>
      <c r="ED238" s="225"/>
      <c r="EE238" s="225"/>
    </row>
    <row r="239" spans="110:135" x14ac:dyDescent="0.25">
      <c r="DF239" s="225"/>
      <c r="DG239" s="225"/>
      <c r="DH239" s="225"/>
      <c r="DI239" s="225"/>
      <c r="DJ239" s="225"/>
      <c r="DK239" s="225"/>
      <c r="DL239" s="225"/>
      <c r="DM239" s="225"/>
      <c r="DN239" s="225"/>
      <c r="DO239" s="225"/>
      <c r="DP239" s="225"/>
      <c r="DQ239" s="225"/>
      <c r="DR239" s="225"/>
      <c r="DS239" s="225"/>
      <c r="DT239" s="225"/>
      <c r="DU239" s="225"/>
      <c r="DV239" s="225"/>
      <c r="DW239" s="225"/>
      <c r="DX239" s="225"/>
      <c r="DY239" s="225"/>
      <c r="DZ239" s="225"/>
      <c r="EA239" s="225"/>
      <c r="EB239" s="225"/>
      <c r="EC239" s="225"/>
      <c r="ED239" s="225"/>
      <c r="EE239" s="225"/>
    </row>
    <row r="240" spans="110:135" x14ac:dyDescent="0.25">
      <c r="DF240" s="225"/>
      <c r="DG240" s="225"/>
      <c r="DH240" s="225"/>
      <c r="DI240" s="225"/>
      <c r="DJ240" s="225"/>
      <c r="DK240" s="225"/>
      <c r="DL240" s="225"/>
      <c r="DM240" s="225"/>
      <c r="DN240" s="225"/>
      <c r="DO240" s="225"/>
      <c r="DP240" s="225"/>
      <c r="DQ240" s="225"/>
      <c r="DR240" s="225"/>
      <c r="DS240" s="225"/>
      <c r="DT240" s="225"/>
      <c r="DU240" s="225"/>
      <c r="DV240" s="225"/>
      <c r="DW240" s="225"/>
      <c r="DX240" s="225"/>
      <c r="DY240" s="225"/>
      <c r="DZ240" s="225"/>
      <c r="EA240" s="225"/>
      <c r="EB240" s="225"/>
      <c r="EC240" s="225"/>
      <c r="ED240" s="225"/>
      <c r="EE240" s="225"/>
    </row>
    <row r="241" spans="110:135" x14ac:dyDescent="0.25">
      <c r="DF241" s="225"/>
      <c r="DG241" s="225"/>
      <c r="DH241" s="225"/>
      <c r="DI241" s="225"/>
      <c r="DJ241" s="225"/>
      <c r="DK241" s="225"/>
      <c r="DL241" s="225"/>
      <c r="DM241" s="225"/>
      <c r="DN241" s="225"/>
      <c r="DO241" s="225"/>
      <c r="DP241" s="225"/>
      <c r="DQ241" s="225"/>
      <c r="DR241" s="225"/>
      <c r="DS241" s="225"/>
      <c r="DT241" s="225"/>
      <c r="DU241" s="225"/>
      <c r="DV241" s="225"/>
      <c r="DW241" s="225"/>
      <c r="DX241" s="225"/>
      <c r="DY241" s="225"/>
      <c r="DZ241" s="225"/>
      <c r="EA241" s="225"/>
      <c r="EB241" s="225"/>
      <c r="EC241" s="225"/>
      <c r="ED241" s="225"/>
      <c r="EE241" s="225"/>
    </row>
    <row r="242" spans="110:135" x14ac:dyDescent="0.25">
      <c r="DF242" s="225"/>
      <c r="DG242" s="225"/>
      <c r="DH242" s="225"/>
      <c r="DI242" s="225"/>
      <c r="DJ242" s="225"/>
      <c r="DK242" s="225"/>
      <c r="DL242" s="225"/>
      <c r="DM242" s="225"/>
      <c r="DN242" s="225"/>
      <c r="DO242" s="225"/>
      <c r="DP242" s="225"/>
      <c r="DQ242" s="225"/>
      <c r="DR242" s="225"/>
      <c r="DS242" s="225"/>
      <c r="DT242" s="225"/>
      <c r="DU242" s="225"/>
      <c r="DV242" s="225"/>
      <c r="DW242" s="225"/>
      <c r="DX242" s="225"/>
      <c r="DY242" s="225"/>
      <c r="DZ242" s="225"/>
      <c r="EA242" s="225"/>
      <c r="EB242" s="225"/>
      <c r="EC242" s="225"/>
      <c r="ED242" s="225"/>
      <c r="EE242" s="225"/>
    </row>
    <row r="243" spans="110:135" x14ac:dyDescent="0.25">
      <c r="DF243" s="225"/>
      <c r="DG243" s="225"/>
      <c r="DH243" s="225"/>
      <c r="DI243" s="225"/>
      <c r="DJ243" s="225"/>
      <c r="DK243" s="225"/>
      <c r="DL243" s="225"/>
      <c r="DM243" s="225"/>
      <c r="DN243" s="225"/>
      <c r="DO243" s="225"/>
      <c r="DP243" s="225"/>
      <c r="DQ243" s="225"/>
      <c r="DR243" s="225"/>
      <c r="DS243" s="225"/>
      <c r="DT243" s="225"/>
      <c r="DU243" s="225"/>
      <c r="DV243" s="225"/>
      <c r="DW243" s="225"/>
      <c r="DX243" s="225"/>
      <c r="DY243" s="225"/>
      <c r="DZ243" s="225"/>
      <c r="EA243" s="225"/>
      <c r="EB243" s="225"/>
      <c r="EC243" s="225"/>
      <c r="ED243" s="225"/>
      <c r="EE243" s="225"/>
    </row>
    <row r="244" spans="110:135" x14ac:dyDescent="0.25">
      <c r="DF244" s="225"/>
      <c r="DG244" s="225"/>
      <c r="DH244" s="225"/>
      <c r="DI244" s="225"/>
      <c r="DJ244" s="225"/>
      <c r="DK244" s="97"/>
      <c r="DL244" s="97"/>
      <c r="DM244" s="97"/>
      <c r="DN244" s="97"/>
      <c r="DO244" s="97"/>
      <c r="DP244" s="97"/>
      <c r="DQ244" s="97"/>
      <c r="DR244" s="97"/>
      <c r="DS244" s="97"/>
      <c r="DT244" s="97"/>
      <c r="DU244" s="225"/>
      <c r="DV244" s="225"/>
      <c r="DW244" s="225"/>
      <c r="DX244" s="225"/>
      <c r="DY244" s="225"/>
      <c r="DZ244" s="225"/>
      <c r="EA244" s="225"/>
      <c r="EB244" s="225"/>
      <c r="EC244" s="225"/>
      <c r="ED244" s="225"/>
      <c r="EE244" s="225"/>
    </row>
    <row r="245" spans="110:135" x14ac:dyDescent="0.25">
      <c r="DF245" s="225"/>
      <c r="DG245" s="225"/>
      <c r="DH245" s="225"/>
      <c r="DI245" s="225"/>
      <c r="DJ245" s="225"/>
      <c r="DK245" s="97"/>
      <c r="DL245" s="97"/>
      <c r="DM245" s="97"/>
      <c r="DN245" s="97"/>
      <c r="DO245" s="97"/>
      <c r="DP245" s="97"/>
      <c r="DQ245" s="97"/>
      <c r="DR245" s="97"/>
      <c r="DS245" s="97"/>
      <c r="DT245" s="97"/>
      <c r="DU245" s="225"/>
      <c r="DV245" s="225"/>
      <c r="DW245" s="225"/>
      <c r="DX245" s="225"/>
      <c r="DY245" s="225"/>
      <c r="DZ245" s="225"/>
      <c r="EA245" s="225"/>
      <c r="EB245" s="225"/>
      <c r="EC245" s="225"/>
      <c r="ED245" s="225"/>
      <c r="EE245" s="225"/>
    </row>
    <row r="246" spans="110:135" x14ac:dyDescent="0.25">
      <c r="DF246" s="225"/>
      <c r="DG246" s="225"/>
      <c r="DH246" s="225"/>
      <c r="DI246" s="225"/>
      <c r="DJ246" s="225"/>
      <c r="DK246" s="97"/>
      <c r="DL246" s="97"/>
      <c r="DM246" s="97"/>
      <c r="DN246" s="97"/>
      <c r="DO246" s="97"/>
      <c r="DP246" s="97"/>
      <c r="DQ246" s="97"/>
      <c r="DR246" s="97"/>
      <c r="DS246" s="97"/>
      <c r="DT246" s="97"/>
      <c r="DU246" s="225"/>
      <c r="DV246" s="225"/>
      <c r="DW246" s="225"/>
      <c r="DX246" s="225"/>
      <c r="DY246" s="225"/>
      <c r="DZ246" s="225"/>
      <c r="EA246" s="225"/>
      <c r="EB246" s="225"/>
      <c r="EC246" s="225"/>
      <c r="ED246" s="225"/>
      <c r="EE246" s="225"/>
    </row>
    <row r="247" spans="110:135" x14ac:dyDescent="0.25">
      <c r="DF247" s="225"/>
      <c r="DG247" s="225"/>
      <c r="DH247" s="225"/>
      <c r="DI247" s="225"/>
      <c r="DJ247" s="225"/>
      <c r="DK247" s="97"/>
      <c r="DL247" s="97"/>
      <c r="DM247" s="97"/>
      <c r="DN247" s="97"/>
      <c r="DO247" s="97"/>
      <c r="DP247" s="97"/>
      <c r="DQ247" s="97"/>
      <c r="DR247" s="97"/>
      <c r="DS247" s="97"/>
      <c r="DT247" s="97"/>
      <c r="DU247" s="225"/>
      <c r="DV247" s="225"/>
      <c r="DW247" s="225"/>
      <c r="DX247" s="225"/>
      <c r="DY247" s="225"/>
      <c r="DZ247" s="225"/>
      <c r="EA247" s="225"/>
      <c r="EB247" s="225"/>
      <c r="EC247" s="225"/>
      <c r="ED247" s="225"/>
      <c r="EE247" s="225"/>
    </row>
    <row r="248" spans="110:135" x14ac:dyDescent="0.25">
      <c r="DF248" s="226"/>
      <c r="DG248" s="225"/>
      <c r="DH248" s="226"/>
      <c r="DI248" s="225"/>
      <c r="DJ248" s="226"/>
      <c r="DK248" s="97"/>
      <c r="DL248" s="97"/>
      <c r="DM248" s="97"/>
      <c r="DN248" s="97"/>
      <c r="DO248" s="97"/>
      <c r="DP248" s="97"/>
      <c r="DQ248" s="97"/>
      <c r="DR248" s="97"/>
      <c r="DS248" s="97"/>
      <c r="DT248" s="97"/>
      <c r="DU248" s="225"/>
      <c r="DV248" s="225"/>
      <c r="DW248" s="225"/>
      <c r="DX248" s="225"/>
      <c r="DY248" s="225"/>
      <c r="DZ248" s="225"/>
      <c r="EA248" s="225"/>
      <c r="EB248" s="225"/>
      <c r="EC248" s="225"/>
      <c r="ED248" s="225"/>
      <c r="EE248" s="225"/>
    </row>
    <row r="249" spans="110:135" x14ac:dyDescent="0.25">
      <c r="DF249" s="226"/>
      <c r="DG249" s="225"/>
      <c r="DH249" s="225"/>
      <c r="DI249" s="225"/>
      <c r="DJ249" s="226"/>
      <c r="DK249" s="97"/>
      <c r="DL249" s="97"/>
      <c r="DM249" s="97"/>
      <c r="DN249" s="97"/>
      <c r="DO249" s="97"/>
      <c r="DP249" s="97"/>
      <c r="DQ249" s="97"/>
      <c r="DR249" s="97"/>
      <c r="DS249" s="97"/>
      <c r="DT249" s="97"/>
      <c r="DU249" s="225"/>
      <c r="DV249" s="225"/>
      <c r="DW249" s="225"/>
      <c r="DX249" s="225"/>
      <c r="DY249" s="225"/>
      <c r="DZ249" s="225"/>
      <c r="EA249" s="225"/>
      <c r="EB249" s="225"/>
      <c r="EC249" s="225"/>
      <c r="ED249" s="225"/>
      <c r="EE249" s="225"/>
    </row>
    <row r="250" spans="110:135" x14ac:dyDescent="0.25">
      <c r="DF250" s="226"/>
      <c r="DG250" s="342"/>
      <c r="DH250" s="342"/>
      <c r="DI250" s="342"/>
      <c r="DJ250" s="342"/>
      <c r="DK250" s="342"/>
      <c r="DL250" s="342"/>
      <c r="DM250" s="342"/>
      <c r="DN250" s="342"/>
      <c r="DO250" s="342"/>
      <c r="DP250" s="342"/>
      <c r="DQ250" s="342"/>
      <c r="DR250" s="342"/>
      <c r="DS250" s="342"/>
      <c r="DT250" s="342"/>
      <c r="DU250" s="342"/>
      <c r="DV250" s="342"/>
      <c r="DW250" s="342"/>
      <c r="DX250" s="342"/>
      <c r="DY250" s="342"/>
      <c r="DZ250" s="342"/>
      <c r="EA250" s="342"/>
      <c r="EB250" s="342"/>
      <c r="EC250" s="342"/>
      <c r="ED250" s="342"/>
      <c r="EE250" s="225"/>
    </row>
    <row r="251" spans="110:135" x14ac:dyDescent="0.25">
      <c r="DF251" s="226"/>
      <c r="DG251" s="225"/>
      <c r="DH251" s="225"/>
      <c r="DI251" s="225"/>
      <c r="DJ251" s="225"/>
      <c r="DK251" s="225"/>
      <c r="DL251" s="225"/>
      <c r="DM251" s="225"/>
      <c r="DN251" s="225"/>
      <c r="DO251" s="225"/>
      <c r="DP251" s="225"/>
      <c r="DQ251" s="225"/>
      <c r="DR251" s="225"/>
      <c r="DS251" s="225"/>
      <c r="DT251" s="225"/>
      <c r="DU251" s="225"/>
      <c r="DV251" s="225"/>
      <c r="DW251" s="225"/>
      <c r="DX251" s="225"/>
      <c r="DY251" s="225"/>
      <c r="DZ251" s="225"/>
      <c r="EA251" s="225"/>
      <c r="EB251" s="225"/>
      <c r="EC251" s="225"/>
      <c r="ED251" s="225"/>
      <c r="EE251" s="225"/>
    </row>
    <row r="252" spans="110:135" x14ac:dyDescent="0.25">
      <c r="DF252" s="343"/>
      <c r="DG252" s="344"/>
      <c r="DH252" s="344"/>
      <c r="DI252" s="344"/>
      <c r="DJ252" s="344"/>
      <c r="DK252" s="344"/>
      <c r="DL252" s="344"/>
      <c r="DM252" s="344"/>
      <c r="DN252" s="344"/>
      <c r="DO252" s="344"/>
      <c r="DP252" s="344"/>
      <c r="DQ252" s="344"/>
      <c r="DR252" s="344"/>
      <c r="DS252" s="344"/>
      <c r="DT252" s="344"/>
      <c r="DU252" s="344"/>
      <c r="DV252" s="344"/>
      <c r="DW252" s="344"/>
      <c r="DX252" s="344"/>
      <c r="DY252" s="344"/>
      <c r="DZ252" s="344"/>
      <c r="EA252" s="344"/>
      <c r="EB252" s="344"/>
      <c r="EC252" s="344"/>
      <c r="ED252" s="344"/>
      <c r="EE252" s="225"/>
    </row>
    <row r="253" spans="110:135" x14ac:dyDescent="0.25">
      <c r="DF253" s="226"/>
      <c r="DG253" s="227"/>
      <c r="DH253" s="227"/>
      <c r="DI253" s="227"/>
      <c r="DJ253" s="227"/>
      <c r="DK253" s="227"/>
      <c r="DL253" s="227"/>
      <c r="DM253" s="227"/>
      <c r="DN253" s="227"/>
      <c r="DO253" s="227"/>
      <c r="DP253" s="227"/>
      <c r="DQ253" s="227"/>
      <c r="DR253" s="227"/>
      <c r="DS253" s="227"/>
      <c r="DT253" s="227"/>
      <c r="DU253" s="227"/>
      <c r="DV253" s="227"/>
      <c r="DW253" s="227"/>
      <c r="DX253" s="227"/>
      <c r="DY253" s="227"/>
      <c r="DZ253" s="227"/>
      <c r="EA253" s="227"/>
      <c r="EB253" s="227"/>
      <c r="EC253" s="227"/>
      <c r="ED253" s="227"/>
      <c r="EE253" s="225"/>
    </row>
    <row r="254" spans="110:135" x14ac:dyDescent="0.25">
      <c r="DF254" s="225"/>
      <c r="DG254" s="225"/>
      <c r="DH254" s="225"/>
      <c r="DI254" s="225"/>
      <c r="DJ254" s="225"/>
      <c r="DK254" s="225"/>
      <c r="DL254" s="225"/>
      <c r="DM254" s="225"/>
      <c r="DN254" s="225"/>
      <c r="DO254" s="225"/>
      <c r="DP254" s="225"/>
      <c r="DQ254" s="225"/>
      <c r="DR254" s="225"/>
      <c r="DS254" s="225"/>
      <c r="DT254" s="225"/>
      <c r="DU254" s="225"/>
      <c r="DV254" s="225"/>
      <c r="DW254" s="225"/>
      <c r="DX254" s="225"/>
      <c r="DY254" s="225"/>
      <c r="DZ254" s="225"/>
      <c r="EA254" s="225"/>
      <c r="EB254" s="225"/>
      <c r="EC254" s="225"/>
      <c r="ED254" s="225"/>
      <c r="EE254" s="225"/>
    </row>
    <row r="255" spans="110:135" x14ac:dyDescent="0.25">
      <c r="DF255" s="225"/>
      <c r="DG255" s="345"/>
      <c r="DH255" s="345"/>
      <c r="DI255" s="345"/>
      <c r="DJ255" s="345"/>
      <c r="DK255" s="345"/>
      <c r="DL255" s="345"/>
      <c r="DM255" s="226"/>
      <c r="DN255" s="226"/>
      <c r="DO255" s="226"/>
      <c r="DP255" s="226"/>
      <c r="DQ255" s="226"/>
      <c r="DR255" s="345"/>
      <c r="DS255" s="345"/>
      <c r="DT255" s="345"/>
      <c r="DU255" s="226"/>
      <c r="DV255" s="226"/>
      <c r="DW255" s="226"/>
      <c r="DX255" s="226"/>
      <c r="DY255" s="226"/>
      <c r="DZ255" s="226"/>
      <c r="EA255" s="226"/>
      <c r="EB255" s="226"/>
      <c r="EC255" s="226"/>
      <c r="ED255" s="226"/>
      <c r="EE255" s="225"/>
    </row>
    <row r="256" spans="110:135" x14ac:dyDescent="0.25">
      <c r="DF256" s="225"/>
      <c r="DG256" s="345"/>
      <c r="DH256" s="345"/>
      <c r="DI256" s="345"/>
      <c r="DJ256" s="345"/>
      <c r="DK256" s="345"/>
      <c r="DL256" s="345"/>
      <c r="DM256" s="225"/>
      <c r="DN256" s="225"/>
      <c r="DO256" s="225"/>
      <c r="DP256" s="225"/>
      <c r="DQ256" s="345"/>
      <c r="DR256" s="345"/>
      <c r="DS256" s="345"/>
      <c r="DT256" s="345"/>
      <c r="DU256" s="225"/>
      <c r="DV256" s="225"/>
      <c r="DW256" s="225"/>
      <c r="DX256" s="225"/>
      <c r="DY256" s="345"/>
      <c r="DZ256" s="345"/>
      <c r="EA256" s="345"/>
      <c r="EB256" s="345"/>
      <c r="EC256" s="345"/>
      <c r="ED256" s="345"/>
      <c r="EE256" s="225"/>
    </row>
    <row r="257" spans="110:135" x14ac:dyDescent="0.25">
      <c r="DF257" s="225"/>
      <c r="DG257" s="225"/>
      <c r="DH257" s="225"/>
      <c r="DI257" s="225"/>
      <c r="DJ257" s="225"/>
      <c r="DK257" s="225"/>
      <c r="DL257" s="225"/>
      <c r="DM257" s="225"/>
      <c r="DN257" s="225"/>
      <c r="DO257" s="225"/>
      <c r="DP257" s="225"/>
      <c r="DQ257" s="225"/>
      <c r="DR257" s="225"/>
      <c r="DS257" s="225"/>
      <c r="DT257" s="225"/>
      <c r="DU257" s="225"/>
      <c r="DV257" s="225"/>
      <c r="DW257" s="225"/>
      <c r="DX257" s="225"/>
      <c r="DY257" s="225"/>
      <c r="DZ257" s="225"/>
      <c r="EA257" s="225"/>
      <c r="EB257" s="225"/>
      <c r="EC257" s="225"/>
      <c r="ED257" s="225"/>
      <c r="EE257" s="225"/>
    </row>
    <row r="258" spans="110:135" x14ac:dyDescent="0.25">
      <c r="DF258" s="225"/>
      <c r="DG258" s="225"/>
      <c r="DH258" s="225"/>
      <c r="DI258" s="225"/>
      <c r="DJ258" s="225"/>
      <c r="DK258" s="225"/>
      <c r="DL258" s="225"/>
      <c r="DM258" s="225"/>
      <c r="DN258" s="225"/>
      <c r="DO258" s="225"/>
      <c r="DP258" s="225"/>
      <c r="DQ258" s="225"/>
      <c r="DR258" s="225"/>
      <c r="DS258" s="225"/>
      <c r="DT258" s="225"/>
      <c r="DU258" s="225"/>
      <c r="DV258" s="225"/>
      <c r="DW258" s="225"/>
      <c r="DX258" s="225"/>
      <c r="DY258" s="225"/>
      <c r="DZ258" s="225"/>
      <c r="EA258" s="225"/>
      <c r="EB258" s="225"/>
      <c r="EC258" s="225"/>
      <c r="ED258" s="225"/>
      <c r="EE258" s="225"/>
    </row>
  </sheetData>
  <sheetProtection password="CA11" sheet="1" objects="1" scenarios="1" selectLockedCells="1"/>
  <protectedRanges>
    <protectedRange sqref="B104:B105 B107 D110:D129 B137 B140 D143:D154 B164 D167:D186" name="Range1"/>
  </protectedRanges>
  <mergeCells count="25">
    <mergeCell ref="DL231:DM231"/>
    <mergeCell ref="DX231:DY231"/>
    <mergeCell ref="BA164:BB164"/>
    <mergeCell ref="DL229:DN229"/>
    <mergeCell ref="B131:B136"/>
    <mergeCell ref="BA140:BB140"/>
    <mergeCell ref="W140:AA140"/>
    <mergeCell ref="BV166:BW166"/>
    <mergeCell ref="CH166:CI166"/>
    <mergeCell ref="BV164:BX164"/>
    <mergeCell ref="DG39:DH39"/>
    <mergeCell ref="BA107:BB107"/>
    <mergeCell ref="B102:B103"/>
    <mergeCell ref="W107:AA107"/>
    <mergeCell ref="CQ33:CR33"/>
    <mergeCell ref="CB33:CC33"/>
    <mergeCell ref="BQ32:CA33"/>
    <mergeCell ref="CS32:DA33"/>
    <mergeCell ref="BQ25:BR25"/>
    <mergeCell ref="CQ26:DA27"/>
    <mergeCell ref="BQ29:CA30"/>
    <mergeCell ref="CZ30:DA30"/>
    <mergeCell ref="CB30:CC30"/>
    <mergeCell ref="CO27:CP27"/>
    <mergeCell ref="BQ27:BR27"/>
  </mergeCells>
  <conditionalFormatting sqref="E110">
    <cfRule type="expression" dxfId="736" priority="85" stopIfTrue="1">
      <formula>$B$114&lt;1</formula>
    </cfRule>
  </conditionalFormatting>
  <conditionalFormatting sqref="B111:BB111">
    <cfRule type="expression" dxfId="735" priority="64" stopIfTrue="1">
      <formula>$B$107&lt;2</formula>
    </cfRule>
  </conditionalFormatting>
  <conditionalFormatting sqref="B112:BB112">
    <cfRule type="expression" dxfId="734" priority="63" stopIfTrue="1">
      <formula>$B$107&lt;3</formula>
    </cfRule>
  </conditionalFormatting>
  <conditionalFormatting sqref="BV107:CI114 BQ57:DB59">
    <cfRule type="cellIs" dxfId="733" priority="78" stopIfTrue="1" operator="equal">
      <formula>FALSE</formula>
    </cfRule>
  </conditionalFormatting>
  <conditionalFormatting sqref="BK146">
    <cfRule type="cellIs" dxfId="732" priority="80" stopIfTrue="1" operator="equal">
      <formula>FALSE</formula>
    </cfRule>
  </conditionalFormatting>
  <conditionalFormatting sqref="BK147:BK182">
    <cfRule type="cellIs" dxfId="731" priority="75" stopIfTrue="1" operator="equal">
      <formula>FALSE</formula>
    </cfRule>
  </conditionalFormatting>
  <conditionalFormatting sqref="BN27">
    <cfRule type="cellIs" dxfId="730" priority="70" operator="equal">
      <formula>"""OK"""</formula>
    </cfRule>
    <cfRule type="cellIs" dxfId="729" priority="71" stopIfTrue="1" operator="equal">
      <formula>"overload"</formula>
    </cfRule>
  </conditionalFormatting>
  <conditionalFormatting sqref="BN61 BN56 BN102 BN33 BN30">
    <cfRule type="cellIs" dxfId="728" priority="68" operator="equal">
      <formula>"""OK"""</formula>
    </cfRule>
    <cfRule type="cellIs" dxfId="727" priority="69" stopIfTrue="1" operator="equal">
      <formula>"overload"</formula>
    </cfRule>
  </conditionalFormatting>
  <conditionalFormatting sqref="D101:D102">
    <cfRule type="cellIs" dxfId="726" priority="67" stopIfTrue="1" operator="equal">
      <formula>"change the angle of frame or of cabinets"</formula>
    </cfRule>
  </conditionalFormatting>
  <conditionalFormatting sqref="D104">
    <cfRule type="cellIs" dxfId="725" priority="65" stopIfTrue="1" operator="equal">
      <formula>"USE EXBAR AR AT THE BACK"</formula>
    </cfRule>
  </conditionalFormatting>
  <conditionalFormatting sqref="D103">
    <cfRule type="cellIs" dxfId="724" priority="66" stopIfTrue="1" operator="equal">
      <formula>"USE EXBAR AR AT THE FRONT"</formula>
    </cfRule>
  </conditionalFormatting>
  <conditionalFormatting sqref="D110:D129">
    <cfRule type="cellIs" dxfId="723" priority="86" operator="notEqual">
      <formula>0</formula>
    </cfRule>
  </conditionalFormatting>
  <conditionalFormatting sqref="B113:BB113">
    <cfRule type="expression" dxfId="722" priority="62">
      <formula>$B$107&lt;4</formula>
    </cfRule>
  </conditionalFormatting>
  <conditionalFormatting sqref="B114:BB114">
    <cfRule type="expression" dxfId="721" priority="61">
      <formula>$B$107&lt;5</formula>
    </cfRule>
  </conditionalFormatting>
  <conditionalFormatting sqref="B115:BB115">
    <cfRule type="expression" dxfId="720" priority="60">
      <formula>$B$107&lt;6</formula>
    </cfRule>
  </conditionalFormatting>
  <conditionalFormatting sqref="B116:BB116">
    <cfRule type="expression" dxfId="719" priority="59">
      <formula>$B$107&lt;7</formula>
    </cfRule>
  </conditionalFormatting>
  <conditionalFormatting sqref="B117:BB117">
    <cfRule type="expression" dxfId="718" priority="58">
      <formula>$B$107&lt;8</formula>
    </cfRule>
  </conditionalFormatting>
  <conditionalFormatting sqref="B118:BB118">
    <cfRule type="expression" dxfId="717" priority="57">
      <formula>$B$107&lt;9</formula>
    </cfRule>
  </conditionalFormatting>
  <conditionalFormatting sqref="B119:BB119">
    <cfRule type="expression" dxfId="716" priority="56">
      <formula>$B$107&lt;10</formula>
    </cfRule>
  </conditionalFormatting>
  <conditionalFormatting sqref="B120:BB120">
    <cfRule type="expression" dxfId="715" priority="55">
      <formula>$B$107&lt;11</formula>
    </cfRule>
  </conditionalFormatting>
  <conditionalFormatting sqref="B121:BB121">
    <cfRule type="expression" dxfId="714" priority="54">
      <formula>$B$107&lt;12</formula>
    </cfRule>
  </conditionalFormatting>
  <conditionalFormatting sqref="B122:BB122">
    <cfRule type="expression" dxfId="713" priority="53">
      <formula>$B$107&lt;13</formula>
    </cfRule>
  </conditionalFormatting>
  <conditionalFormatting sqref="B123:BB123">
    <cfRule type="expression" dxfId="712" priority="52">
      <formula>$B$107&lt;14</formula>
    </cfRule>
  </conditionalFormatting>
  <conditionalFormatting sqref="B124:BB124">
    <cfRule type="expression" dxfId="711" priority="51">
      <formula>$B$107&lt;15</formula>
    </cfRule>
  </conditionalFormatting>
  <conditionalFormatting sqref="B125:BB125">
    <cfRule type="expression" dxfId="710" priority="50">
      <formula>$B$107&lt;16</formula>
    </cfRule>
  </conditionalFormatting>
  <conditionalFormatting sqref="B126:BB126">
    <cfRule type="expression" dxfId="709" priority="49">
      <formula>$B$107&lt;17</formula>
    </cfRule>
  </conditionalFormatting>
  <conditionalFormatting sqref="B127:BB127">
    <cfRule type="expression" dxfId="708" priority="48">
      <formula>$B$107&lt;18</formula>
    </cfRule>
  </conditionalFormatting>
  <conditionalFormatting sqref="B128:BB128">
    <cfRule type="expression" dxfId="707" priority="47">
      <formula>$B$107&lt;19</formula>
    </cfRule>
  </conditionalFormatting>
  <conditionalFormatting sqref="B129:BB129">
    <cfRule type="expression" dxfId="706" priority="44">
      <formula>$B$107&lt;20</formula>
    </cfRule>
  </conditionalFormatting>
  <conditionalFormatting sqref="E143">
    <cfRule type="expression" dxfId="705" priority="45" stopIfTrue="1">
      <formula>$B$140&lt;1</formula>
    </cfRule>
  </conditionalFormatting>
  <conditionalFormatting sqref="B144:BB144">
    <cfRule type="expression" dxfId="704" priority="43" stopIfTrue="1">
      <formula>$B$140&lt;2</formula>
    </cfRule>
  </conditionalFormatting>
  <conditionalFormatting sqref="B145:BB145">
    <cfRule type="expression" dxfId="703" priority="42" stopIfTrue="1">
      <formula>$B$140&lt;3</formula>
    </cfRule>
  </conditionalFormatting>
  <conditionalFormatting sqref="D143:D154">
    <cfRule type="cellIs" dxfId="702" priority="46" operator="notEqual">
      <formula>0</formula>
    </cfRule>
  </conditionalFormatting>
  <conditionalFormatting sqref="B146:BB146">
    <cfRule type="expression" dxfId="701" priority="41">
      <formula>$B$140&lt;4</formula>
    </cfRule>
  </conditionalFormatting>
  <conditionalFormatting sqref="B147:BB147">
    <cfRule type="expression" dxfId="700" priority="40">
      <formula>$B$140&lt;5</formula>
    </cfRule>
  </conditionalFormatting>
  <conditionalFormatting sqref="B148:BB148">
    <cfRule type="expression" dxfId="699" priority="39">
      <formula>$B$140&lt;6</formula>
    </cfRule>
  </conditionalFormatting>
  <conditionalFormatting sqref="B149:BB149">
    <cfRule type="expression" dxfId="698" priority="38">
      <formula>$B$140&lt;7</formula>
    </cfRule>
  </conditionalFormatting>
  <conditionalFormatting sqref="B150:BB150">
    <cfRule type="expression" dxfId="697" priority="37">
      <formula>$B$140&lt;8</formula>
    </cfRule>
  </conditionalFormatting>
  <conditionalFormatting sqref="B151:BB151">
    <cfRule type="expression" dxfId="696" priority="36">
      <formula>$B$140&lt;9</formula>
    </cfRule>
  </conditionalFormatting>
  <conditionalFormatting sqref="B152:BB152">
    <cfRule type="expression" dxfId="695" priority="35">
      <formula>$B$140&lt;10</formula>
    </cfRule>
  </conditionalFormatting>
  <conditionalFormatting sqref="B153:BB153">
    <cfRule type="expression" dxfId="694" priority="34">
      <formula>$B$140&lt;11</formula>
    </cfRule>
  </conditionalFormatting>
  <conditionalFormatting sqref="B154:BB154">
    <cfRule type="expression" dxfId="693" priority="31">
      <formula>$B$140&lt;12</formula>
    </cfRule>
  </conditionalFormatting>
  <conditionalFormatting sqref="B168:BB168">
    <cfRule type="expression" dxfId="692" priority="30" stopIfTrue="1">
      <formula>$B$164&lt;2</formula>
    </cfRule>
  </conditionalFormatting>
  <conditionalFormatting sqref="B169:BB169">
    <cfRule type="expression" dxfId="691" priority="29" stopIfTrue="1">
      <formula>$B$164&lt;3</formula>
    </cfRule>
  </conditionalFormatting>
  <conditionalFormatting sqref="D167:D186">
    <cfRule type="cellIs" dxfId="690" priority="33" operator="notEqual">
      <formula>0</formula>
    </cfRule>
  </conditionalFormatting>
  <conditionalFormatting sqref="B170:BB170">
    <cfRule type="expression" dxfId="689" priority="28">
      <formula>$B$164&lt;4</formula>
    </cfRule>
  </conditionalFormatting>
  <conditionalFormatting sqref="B171:BB171">
    <cfRule type="expression" dxfId="688" priority="27">
      <formula>$B$164&lt;5</formula>
    </cfRule>
  </conditionalFormatting>
  <conditionalFormatting sqref="B172:BB172">
    <cfRule type="expression" dxfId="687" priority="26">
      <formula>$B$164&lt;6</formula>
    </cfRule>
  </conditionalFormatting>
  <conditionalFormatting sqref="B173:BB173">
    <cfRule type="expression" dxfId="686" priority="25">
      <formula>$B$164&lt;7</formula>
    </cfRule>
  </conditionalFormatting>
  <conditionalFormatting sqref="B174:BB174">
    <cfRule type="expression" dxfId="685" priority="24">
      <formula>$B$164&lt;8</formula>
    </cfRule>
  </conditionalFormatting>
  <conditionalFormatting sqref="B175:BB175">
    <cfRule type="expression" dxfId="684" priority="23">
      <formula>$B$164&lt;9</formula>
    </cfRule>
  </conditionalFormatting>
  <conditionalFormatting sqref="B176:BB176">
    <cfRule type="expression" dxfId="683" priority="22">
      <formula>$B$164&lt;10</formula>
    </cfRule>
  </conditionalFormatting>
  <conditionalFormatting sqref="B177:BB177">
    <cfRule type="expression" dxfId="682" priority="21">
      <formula>$B$164&lt;11</formula>
    </cfRule>
  </conditionalFormatting>
  <conditionalFormatting sqref="B178:BB178">
    <cfRule type="expression" dxfId="681" priority="20">
      <formula>$B$164&lt;12</formula>
    </cfRule>
  </conditionalFormatting>
  <conditionalFormatting sqref="B179:BB179">
    <cfRule type="expression" dxfId="680" priority="19">
      <formula>$B$164&lt;13</formula>
    </cfRule>
  </conditionalFormatting>
  <conditionalFormatting sqref="B180:BB180">
    <cfRule type="expression" dxfId="679" priority="18">
      <formula>$B$164&lt;14</formula>
    </cfRule>
  </conditionalFormatting>
  <conditionalFormatting sqref="B181:BB181">
    <cfRule type="expression" dxfId="678" priority="17">
      <formula>$B$164&lt;15</formula>
    </cfRule>
  </conditionalFormatting>
  <conditionalFormatting sqref="B182:BB182">
    <cfRule type="expression" dxfId="677" priority="16">
      <formula>$B$164&lt;16</formula>
    </cfRule>
  </conditionalFormatting>
  <conditionalFormatting sqref="B183:BB183">
    <cfRule type="expression" dxfId="676" priority="15">
      <formula>$B$164&lt;17</formula>
    </cfRule>
  </conditionalFormatting>
  <conditionalFormatting sqref="B184:BB184">
    <cfRule type="expression" dxfId="675" priority="14">
      <formula>$B$164&lt;18</formula>
    </cfRule>
  </conditionalFormatting>
  <conditionalFormatting sqref="B185:BB185">
    <cfRule type="expression" dxfId="674" priority="13">
      <formula>$B$164&lt;19</formula>
    </cfRule>
  </conditionalFormatting>
  <conditionalFormatting sqref="B186:BB186">
    <cfRule type="expression" dxfId="673" priority="12">
      <formula>$B$164&lt;20</formula>
    </cfRule>
  </conditionalFormatting>
  <conditionalFormatting sqref="BA110:BB129 BA143:BB154 BA167:BB186">
    <cfRule type="cellIs" dxfId="672" priority="84" operator="lessThan">
      <formula>10</formula>
    </cfRule>
  </conditionalFormatting>
  <conditionalFormatting sqref="BN26">
    <cfRule type="cellIs" dxfId="671" priority="10" operator="equal">
      <formula>"""OK"""</formula>
    </cfRule>
    <cfRule type="cellIs" dxfId="670" priority="11" stopIfTrue="1" operator="equal">
      <formula>"negative force at the motor"</formula>
    </cfRule>
  </conditionalFormatting>
  <conditionalFormatting sqref="BN29">
    <cfRule type="cellIs" dxfId="669" priority="8" operator="equal">
      <formula>"""OK"""</formula>
    </cfRule>
    <cfRule type="cellIs" dxfId="668" priority="9" stopIfTrue="1" operator="equal">
      <formula>"negative force at the motor"</formula>
    </cfRule>
  </conditionalFormatting>
  <conditionalFormatting sqref="BN32">
    <cfRule type="cellIs" dxfId="667" priority="6" operator="equal">
      <formula>"""OK"""</formula>
    </cfRule>
    <cfRule type="cellIs" dxfId="666" priority="7" stopIfTrue="1" operator="equal">
      <formula>"negative force at the motor"</formula>
    </cfRule>
  </conditionalFormatting>
  <conditionalFormatting sqref="CB55:CR55">
    <cfRule type="cellIs" dxfId="665" priority="374" operator="equal">
      <formula>0</formula>
    </cfRule>
    <cfRule type="expression" dxfId="664" priority="375">
      <formula>$B$104=0</formula>
    </cfRule>
  </conditionalFormatting>
  <conditionalFormatting sqref="BN102 BO101:BO102 BN56 BO55:BO56">
    <cfRule type="expression" dxfId="663" priority="376">
      <formula>$B$104&lt;&gt;0</formula>
    </cfRule>
  </conditionalFormatting>
  <conditionalFormatting sqref="BQ101:CG101">
    <cfRule type="expression" dxfId="662" priority="380">
      <formula>$B$104=0</formula>
    </cfRule>
  </conditionalFormatting>
  <conditionalFormatting sqref="CK101:DA101">
    <cfRule type="expression" dxfId="661" priority="381">
      <formula>$B$104=0</formula>
    </cfRule>
  </conditionalFormatting>
  <dataValidations count="9">
    <dataValidation type="whole" allowBlank="1" showInputMessage="1" showErrorMessage="1" errorTitle="Coda Audio" error="YOU HAVE ENTERED A WRONG NUMBER OF CABINETS" promptTitle="Coda Audio" prompt="ENTER THE NUMBER OF CABINETS FROM 1 UP TO 20" sqref="B164 B107">
      <formula1>1</formula1>
      <formula2>20</formula2>
    </dataValidation>
    <dataValidation type="whole" allowBlank="1" showInputMessage="1" showErrorMessage="1" errorTitle="Coda Audio" error="YOU HAVE ENTERED A WRONG NUMBER OF CABINETS" promptTitle="Coda Audio" prompt="ENTER THE NUMBER OF CABINETS FROM 1 UP TO 12" sqref="B140">
      <formula1>1</formula1>
      <formula2>12</formula2>
    </dataValidation>
    <dataValidation type="decimal" allowBlank="1" showInputMessage="1" showErrorMessage="1" sqref="G144:G154 F112:F138 D130:D135 G168:G186 F169:F186 F145:F154 G111:G138 D138">
      <formula1>0</formula1>
      <formula2>8</formula2>
    </dataValidation>
    <dataValidation type="decimal" allowBlank="1" showInputMessage="1" showErrorMessage="1" sqref="F143:G143 F110:G110 F167:G167">
      <formula1>0</formula1>
      <formula2>4</formula2>
    </dataValidation>
    <dataValidation type="whole" allowBlank="1" showInputMessage="1" showErrorMessage="1" sqref="D167 D110">
      <formula1>-2</formula1>
      <formula2>4</formula2>
    </dataValidation>
    <dataValidation type="custom" allowBlank="1" showInputMessage="1" showErrorMessage="1" sqref="D143:D154">
      <formula1>OR(D143=0,D143=2.5,D143=5)</formula1>
    </dataValidation>
    <dataValidation type="decimal" allowBlank="1" showInputMessage="1" showErrorMessage="1" sqref="B104:B105">
      <formula1>-89.9</formula1>
      <formula2>89.9</formula2>
    </dataValidation>
    <dataValidation type="custom" allowBlank="1" showInputMessage="1" showErrorMessage="1" sqref="D111:D129 D168:D186">
      <formula1>OR(D111=0,D111=0.5,D111=1,D111=2,D111=2.5,D111=3,D111=4,D111=5,D111=6,D111=7,D111=8)</formula1>
    </dataValidation>
    <dataValidation type="custom" allowBlank="1" showInputMessage="1" showErrorMessage="1" sqref="B137">
      <formula1>OR(B137=0,B137=0.5,B137=1,B137=2,B137=2.5,B137=3,B137=4)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ignoredErrors>
    <ignoredError sqref="BN27:BO28 BN26 BN30:BO31 BN29 BN33:BO34 BN32 BN35:BO54 BN56:BO59 BN55 BN61:BO61 BN60" unlockedFormula="1"/>
  </ignoredError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B1:EM201"/>
  <sheetViews>
    <sheetView topLeftCell="A111" zoomScale="55" zoomScaleNormal="55" workbookViewId="0">
      <selection activeCell="D112" sqref="D112"/>
    </sheetView>
  </sheetViews>
  <sheetFormatPr baseColWidth="10" defaultColWidth="9.140625" defaultRowHeight="18" x14ac:dyDescent="0.25"/>
  <cols>
    <col min="1" max="1" width="1.5703125" style="40" customWidth="1"/>
    <col min="2" max="2" width="27.5703125" style="37" customWidth="1"/>
    <col min="3" max="3" width="19.5703125" style="37" hidden="1" customWidth="1"/>
    <col min="4" max="4" width="32.85546875" style="51" bestFit="1" customWidth="1"/>
    <col min="5" max="5" width="39.42578125" style="51" customWidth="1"/>
    <col min="6" max="6" width="17.140625" style="51" hidden="1" customWidth="1"/>
    <col min="7" max="7" width="2.5703125" style="51" hidden="1" customWidth="1"/>
    <col min="8" max="25" width="8.28515625" style="230" hidden="1" customWidth="1"/>
    <col min="26" max="26" width="15.5703125" style="230" hidden="1" customWidth="1"/>
    <col min="27" max="27" width="7.28515625" style="230" hidden="1" customWidth="1"/>
    <col min="28" max="28" width="29.5703125" style="230" customWidth="1"/>
    <col min="29" max="29" width="26.28515625" style="230" hidden="1" customWidth="1"/>
    <col min="30" max="31" width="2.5703125" style="230" hidden="1" customWidth="1"/>
    <col min="32" max="45" width="18.85546875" style="230" hidden="1" customWidth="1"/>
    <col min="46" max="46" width="34.85546875" style="230" hidden="1" customWidth="1"/>
    <col min="47" max="47" width="18.85546875" style="230" hidden="1" customWidth="1"/>
    <col min="48" max="48" width="19.85546875" style="230" hidden="1" customWidth="1"/>
    <col min="49" max="49" width="19.7109375" style="230" hidden="1" customWidth="1"/>
    <col min="50" max="50" width="10.7109375" style="230" hidden="1" customWidth="1"/>
    <col min="51" max="51" width="14.42578125" style="230" hidden="1" customWidth="1"/>
    <col min="52" max="53" width="14.42578125" style="230" customWidth="1"/>
    <col min="54" max="54" width="17" style="40" hidden="1" customWidth="1"/>
    <col min="55" max="55" width="14.42578125" style="40" hidden="1" customWidth="1"/>
    <col min="56" max="56" width="9.28515625" style="40" hidden="1" customWidth="1"/>
    <col min="57" max="57" width="4.85546875" style="40" hidden="1" customWidth="1"/>
    <col min="58" max="58" width="6.85546875" style="40" hidden="1" customWidth="1"/>
    <col min="59" max="59" width="136" style="40" hidden="1" customWidth="1"/>
    <col min="60" max="60" width="17" style="40" hidden="1" customWidth="1"/>
    <col min="61" max="62" width="16.28515625" style="40" hidden="1" customWidth="1"/>
    <col min="63" max="64" width="9.28515625" style="40" hidden="1" customWidth="1"/>
    <col min="65" max="65" width="9.28515625" style="88" hidden="1" customWidth="1"/>
    <col min="66" max="66" width="24.85546875" style="40" bestFit="1" customWidth="1"/>
    <col min="67" max="67" width="32.7109375" style="40" customWidth="1"/>
    <col min="68" max="68" width="43" style="40" customWidth="1"/>
    <col min="69" max="105" width="7.140625" style="40" customWidth="1"/>
    <col min="106" max="106" width="7.7109375" style="40" hidden="1" customWidth="1"/>
    <col min="107" max="107" width="16" style="40" hidden="1" customWidth="1"/>
    <col min="108" max="108" width="41" style="40" hidden="1" customWidth="1"/>
    <col min="109" max="109" width="41.42578125" style="40" customWidth="1"/>
    <col min="110" max="139" width="6.5703125" style="40" customWidth="1"/>
    <col min="140" max="142" width="9.140625" style="40"/>
    <col min="143" max="143" width="11.42578125" style="40" customWidth="1"/>
    <col min="144" max="144" width="9.28515625" style="40" customWidth="1"/>
    <col min="145" max="16384" width="9.140625" style="40"/>
  </cols>
  <sheetData>
    <row r="1" spans="2:108" hidden="1" x14ac:dyDescent="0.25">
      <c r="D1" s="38" t="s">
        <v>104</v>
      </c>
      <c r="E1" s="38" t="s">
        <v>105</v>
      </c>
      <c r="F1" s="38" t="s">
        <v>106</v>
      </c>
    </row>
    <row r="2" spans="2:108" ht="20.25" hidden="1" x14ac:dyDescent="0.3">
      <c r="B2" s="447" t="s">
        <v>26</v>
      </c>
      <c r="C2" s="42">
        <v>688</v>
      </c>
      <c r="D2" s="43">
        <f>+COS(($B$106*-1)*3.14159265358979/180)*C2</f>
        <v>687.89521426759723</v>
      </c>
      <c r="E2" s="44">
        <f>+COS(($B$106*-1)*3.14159265358979/180)*43</f>
        <v>42.993450891724827</v>
      </c>
      <c r="F2" s="45">
        <f>+COS((($B$106*-1)+72.969997)*3.14159265358979/180)*162.1867</f>
        <v>50.199212202667262</v>
      </c>
    </row>
    <row r="3" spans="2:108" ht="20.25" hidden="1" x14ac:dyDescent="0.3">
      <c r="B3" s="41" t="s">
        <v>113</v>
      </c>
      <c r="C3" s="46">
        <f>+C9-47.5</f>
        <v>252.17310269541446</v>
      </c>
      <c r="D3" s="43">
        <f>+C9-F2</f>
        <v>249.47389049274719</v>
      </c>
    </row>
    <row r="4" spans="2:108" ht="72.75" hidden="1" x14ac:dyDescent="0.3">
      <c r="B4" s="47" t="s">
        <v>114</v>
      </c>
      <c r="C4" s="48">
        <v>1075</v>
      </c>
      <c r="D4" s="43">
        <f>+COS(($B$106*-1)*3.14159265358979/180)*C4</f>
        <v>1074.8362722931206</v>
      </c>
    </row>
    <row r="5" spans="2:108" ht="54.75" hidden="1" x14ac:dyDescent="0.3">
      <c r="B5" s="47" t="s">
        <v>115</v>
      </c>
      <c r="C5" s="48">
        <f>+C9+425.5</f>
        <v>725.1731026954144</v>
      </c>
      <c r="D5" s="43">
        <f>+(COS(($B$106*-1)*3.14159265358979/180)*473)+$D$3</f>
        <v>722.40185030172029</v>
      </c>
    </row>
    <row r="6" spans="2:108" hidden="1" x14ac:dyDescent="0.25">
      <c r="B6" s="205"/>
      <c r="C6" s="205"/>
      <c r="BE6" s="51"/>
      <c r="BF6" s="51"/>
      <c r="BG6" s="51"/>
      <c r="BH6" s="51"/>
      <c r="BI6" s="51"/>
      <c r="BJ6" s="51"/>
      <c r="BK6" s="51"/>
      <c r="BL6" s="51"/>
      <c r="BM6" s="448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</row>
    <row r="7" spans="2:108" hidden="1" x14ac:dyDescent="0.25">
      <c r="B7" s="449" t="s">
        <v>18</v>
      </c>
      <c r="C7" s="450">
        <f>+C11+C14+4.5+0.5+30</f>
        <v>165.8</v>
      </c>
    </row>
    <row r="8" spans="2:108" hidden="1" x14ac:dyDescent="0.25">
      <c r="B8" s="449" t="s">
        <v>19</v>
      </c>
      <c r="C8" s="449">
        <f>+AR112</f>
        <v>746.8885814214957</v>
      </c>
    </row>
    <row r="9" spans="2:108" hidden="1" x14ac:dyDescent="0.25">
      <c r="B9" s="449" t="s">
        <v>14</v>
      </c>
      <c r="C9" s="449">
        <f>+AO108</f>
        <v>299.67310269541446</v>
      </c>
    </row>
    <row r="10" spans="2:108" hidden="1" x14ac:dyDescent="0.25"/>
    <row r="11" spans="2:108" hidden="1" x14ac:dyDescent="0.25">
      <c r="B11" s="451" t="s">
        <v>62</v>
      </c>
      <c r="C11" s="452">
        <f>+B109*57+31</f>
        <v>88</v>
      </c>
      <c r="BE11" s="51"/>
      <c r="BF11" s="51"/>
      <c r="BG11" s="51"/>
      <c r="BH11" s="51"/>
      <c r="BI11" s="51"/>
      <c r="BJ11" s="51"/>
      <c r="BK11" s="51"/>
      <c r="BL11" s="51"/>
      <c r="BM11" s="448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</row>
    <row r="12" spans="2:108" hidden="1" x14ac:dyDescent="0.25">
      <c r="B12" s="451" t="s">
        <v>63</v>
      </c>
      <c r="C12" s="452">
        <v>747</v>
      </c>
      <c r="D12" s="453"/>
    </row>
    <row r="13" spans="2:108" hidden="1" x14ac:dyDescent="0.25">
      <c r="D13" s="453"/>
    </row>
    <row r="14" spans="2:108" hidden="1" x14ac:dyDescent="0.25">
      <c r="B14" s="454" t="s">
        <v>132</v>
      </c>
      <c r="C14" s="452">
        <f>(+B130*40.5)+2.3</f>
        <v>42.8</v>
      </c>
      <c r="D14" s="453"/>
    </row>
    <row r="15" spans="2:108" hidden="1" x14ac:dyDescent="0.25">
      <c r="B15" s="454" t="s">
        <v>133</v>
      </c>
      <c r="C15" s="452">
        <v>492.4</v>
      </c>
      <c r="D15" s="453"/>
    </row>
    <row r="16" spans="2:108" hidden="1" x14ac:dyDescent="0.25">
      <c r="B16" s="455"/>
      <c r="C16" s="455"/>
      <c r="D16" s="453"/>
    </row>
    <row r="17" spans="2:108" hidden="1" x14ac:dyDescent="0.25">
      <c r="B17" s="455"/>
      <c r="C17" s="455"/>
      <c r="D17" s="453"/>
    </row>
    <row r="18" spans="2:108" ht="36" hidden="1" x14ac:dyDescent="0.25">
      <c r="B18" s="52" t="s">
        <v>74</v>
      </c>
      <c r="C18" s="228">
        <v>5800</v>
      </c>
      <c r="D18" s="228">
        <v>10000</v>
      </c>
    </row>
    <row r="19" spans="2:108" ht="36" hidden="1" x14ac:dyDescent="0.25">
      <c r="B19" s="52" t="s">
        <v>75</v>
      </c>
      <c r="C19" s="228">
        <v>5800</v>
      </c>
      <c r="D19" s="228">
        <v>5800</v>
      </c>
    </row>
    <row r="20" spans="2:108" ht="36" hidden="1" x14ac:dyDescent="0.25">
      <c r="B20" s="52" t="s">
        <v>86</v>
      </c>
      <c r="C20" s="228">
        <v>8000</v>
      </c>
      <c r="D20" s="228">
        <v>8000</v>
      </c>
      <c r="E20" s="53">
        <v>8000</v>
      </c>
    </row>
    <row r="21" spans="2:108" hidden="1" x14ac:dyDescent="0.25">
      <c r="B21" s="228"/>
      <c r="C21" s="228" t="s">
        <v>20</v>
      </c>
      <c r="D21" s="228" t="s">
        <v>21</v>
      </c>
    </row>
    <row r="22" spans="2:108" hidden="1" x14ac:dyDescent="0.25">
      <c r="B22" s="456" t="s">
        <v>64</v>
      </c>
      <c r="C22" s="228">
        <f>+((C8-C9)/C8)*C7</f>
        <v>99.276288615449786</v>
      </c>
      <c r="D22" s="228">
        <f>+(C9/C8)*C7</f>
        <v>66.523711384550225</v>
      </c>
    </row>
    <row r="23" spans="2:108" hidden="1" x14ac:dyDescent="0.25"/>
    <row r="24" spans="2:108" ht="26.25" hidden="1" customHeight="1" x14ac:dyDescent="0.25">
      <c r="E24" s="453"/>
      <c r="F24" s="453"/>
      <c r="G24" s="453"/>
      <c r="H24" s="457"/>
      <c r="I24" s="457"/>
      <c r="J24" s="457"/>
      <c r="K24" s="457"/>
      <c r="L24" s="457"/>
      <c r="M24" s="457"/>
      <c r="N24" s="457"/>
      <c r="O24" s="457"/>
      <c r="P24" s="457"/>
      <c r="Q24" s="457"/>
      <c r="R24" s="457"/>
      <c r="S24" s="457"/>
      <c r="AF24" s="457"/>
      <c r="AG24" s="457"/>
      <c r="AH24" s="457"/>
      <c r="AI24" s="457"/>
      <c r="AJ24" s="457"/>
      <c r="AK24" s="457"/>
      <c r="AL24" s="457"/>
      <c r="AM24" s="457"/>
      <c r="AN24" s="457"/>
      <c r="AO24" s="457"/>
      <c r="AP24" s="457"/>
      <c r="AQ24" s="457"/>
      <c r="AR24" s="457"/>
      <c r="AS24" s="457"/>
      <c r="AT24" s="457"/>
      <c r="AU24" s="457"/>
      <c r="AV24" s="457"/>
      <c r="AW24" s="457"/>
      <c r="AX24" s="457"/>
      <c r="AY24" s="457"/>
      <c r="AZ24" s="457"/>
      <c r="BA24" s="457"/>
      <c r="BB24" s="51"/>
      <c r="BC24" s="51"/>
      <c r="BD24" s="51"/>
      <c r="BE24" s="51"/>
      <c r="BF24" s="51"/>
      <c r="BG24" s="51"/>
      <c r="BH24" s="51"/>
      <c r="BI24" s="51"/>
    </row>
    <row r="25" spans="2:108" ht="26.25" customHeight="1" thickBot="1" x14ac:dyDescent="0.35">
      <c r="E25" s="453"/>
      <c r="F25" s="453"/>
      <c r="G25" s="453"/>
      <c r="H25" s="457"/>
      <c r="I25" s="457"/>
      <c r="J25" s="457"/>
      <c r="K25" s="457"/>
      <c r="L25" s="457"/>
      <c r="M25" s="457"/>
      <c r="N25" s="457"/>
      <c r="O25" s="457"/>
      <c r="P25" s="457"/>
      <c r="Q25" s="457"/>
      <c r="R25" s="457"/>
      <c r="S25" s="457"/>
      <c r="AF25" s="457"/>
      <c r="AG25" s="457"/>
      <c r="AH25" s="457"/>
      <c r="AI25" s="457"/>
      <c r="AJ25" s="457"/>
      <c r="AK25" s="457"/>
      <c r="AL25" s="457"/>
      <c r="AM25" s="457"/>
      <c r="AN25" s="457"/>
      <c r="AO25" s="457"/>
      <c r="AP25" s="457"/>
      <c r="AQ25" s="457"/>
      <c r="AR25" s="457"/>
      <c r="AS25" s="457"/>
      <c r="AT25" s="457"/>
      <c r="AU25" s="457"/>
      <c r="AV25" s="457"/>
      <c r="AW25" s="457"/>
      <c r="AX25" s="457"/>
      <c r="AY25" s="457"/>
      <c r="AZ25" s="457"/>
      <c r="BA25" s="457"/>
      <c r="BB25" s="51"/>
      <c r="BC25" s="51"/>
      <c r="BD25" s="51"/>
      <c r="BE25" s="80"/>
      <c r="BF25" s="80"/>
      <c r="BG25" s="80"/>
      <c r="BH25" s="80"/>
      <c r="BI25" s="51"/>
      <c r="BO25" s="79"/>
      <c r="BP25" s="81" t="s">
        <v>25</v>
      </c>
      <c r="BQ25" s="1088">
        <f>+C7</f>
        <v>165.8</v>
      </c>
      <c r="BR25" s="1088"/>
      <c r="BS25" s="82" t="s">
        <v>17</v>
      </c>
      <c r="BT25" s="82"/>
      <c r="BU25" s="83" t="s">
        <v>165</v>
      </c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</row>
    <row r="26" spans="2:108" ht="44.25" customHeight="1" thickBot="1" x14ac:dyDescent="0.4">
      <c r="E26" s="453"/>
      <c r="F26" s="453"/>
      <c r="G26" s="453"/>
      <c r="H26" s="457"/>
      <c r="I26" s="457"/>
      <c r="J26" s="457"/>
      <c r="K26" s="457"/>
      <c r="L26" s="457"/>
      <c r="M26" s="457"/>
      <c r="N26" s="457"/>
      <c r="O26" s="457"/>
      <c r="P26" s="457"/>
      <c r="Q26" s="457"/>
      <c r="R26" s="457"/>
      <c r="S26" s="457"/>
      <c r="T26" s="457"/>
      <c r="U26" s="126"/>
      <c r="V26" s="457"/>
      <c r="W26" s="457"/>
      <c r="X26" s="457"/>
      <c r="Y26" s="457"/>
      <c r="Z26" s="457"/>
      <c r="AA26" s="457"/>
      <c r="AB26" s="126"/>
      <c r="AC26" s="126"/>
      <c r="AD26" s="126"/>
      <c r="AE26" s="126"/>
      <c r="AF26" s="457"/>
      <c r="AG26" s="457"/>
      <c r="AH26" s="457"/>
      <c r="AI26" s="457"/>
      <c r="AJ26" s="457"/>
      <c r="AK26" s="457"/>
      <c r="AL26" s="457"/>
      <c r="AM26" s="457"/>
      <c r="AN26" s="457"/>
      <c r="AO26" s="457"/>
      <c r="AP26" s="457"/>
      <c r="AQ26" s="457"/>
      <c r="AR26" s="457"/>
      <c r="AS26" s="457"/>
      <c r="AT26" s="457"/>
      <c r="AU26" s="457"/>
      <c r="AV26" s="457"/>
      <c r="AW26" s="457"/>
      <c r="AX26" s="457"/>
      <c r="AY26" s="457"/>
      <c r="AZ26" s="457"/>
      <c r="BA26" s="457"/>
      <c r="BB26" s="51"/>
      <c r="BC26" s="51"/>
      <c r="BD26" s="51"/>
      <c r="BE26" s="93"/>
      <c r="BF26" s="93"/>
      <c r="BG26" s="93"/>
      <c r="BH26" s="93"/>
      <c r="BI26" s="51"/>
      <c r="BM26" s="88" t="b">
        <f>AND(BQ27&gt;0,CO27&gt;0)</f>
        <v>1</v>
      </c>
      <c r="BN26" s="89" t="str">
        <f>IF(BM26=TRUE,"","negative force at the motor")</f>
        <v/>
      </c>
      <c r="BO26" s="90" t="s">
        <v>128</v>
      </c>
      <c r="BP26" s="841" t="s">
        <v>27</v>
      </c>
      <c r="BQ26" s="877" t="s">
        <v>28</v>
      </c>
      <c r="BR26" s="878"/>
      <c r="BS26" s="878"/>
      <c r="BT26" s="878"/>
      <c r="BU26" s="878"/>
      <c r="BV26" s="878"/>
      <c r="BW26" s="878"/>
      <c r="BX26" s="878"/>
      <c r="BY26" s="878"/>
      <c r="BZ26" s="878"/>
      <c r="CA26" s="878"/>
      <c r="CB26" s="878"/>
      <c r="CC26" s="878"/>
      <c r="CD26" s="878"/>
      <c r="CE26" s="878"/>
      <c r="CF26" s="878"/>
      <c r="CG26" s="878"/>
      <c r="CH26" s="878"/>
      <c r="CI26" s="992"/>
      <c r="CJ26" s="878"/>
      <c r="CK26" s="993"/>
      <c r="CL26" s="993"/>
      <c r="CM26" s="993"/>
      <c r="CN26" s="993"/>
      <c r="CO26" s="878"/>
      <c r="CP26" s="883" t="s">
        <v>29</v>
      </c>
      <c r="CQ26" s="1075"/>
      <c r="CR26" s="1075"/>
      <c r="CS26" s="1075"/>
      <c r="CT26" s="1075"/>
      <c r="CU26" s="1075"/>
      <c r="CV26" s="1075"/>
      <c r="CW26" s="1075"/>
      <c r="CX26" s="1075"/>
      <c r="CY26" s="1075"/>
      <c r="CZ26" s="1075"/>
      <c r="DA26" s="1076"/>
      <c r="DB26" s="85"/>
      <c r="DC26" s="85"/>
      <c r="DD26" s="85"/>
    </row>
    <row r="27" spans="2:108" ht="45" customHeight="1" thickBot="1" x14ac:dyDescent="0.4">
      <c r="E27" s="453"/>
      <c r="F27" s="453"/>
      <c r="G27" s="453"/>
      <c r="H27" s="457"/>
      <c r="I27" s="457"/>
      <c r="J27" s="457"/>
      <c r="K27" s="457"/>
      <c r="L27" s="457"/>
      <c r="M27" s="457"/>
      <c r="N27" s="457"/>
      <c r="O27" s="457"/>
      <c r="P27" s="457"/>
      <c r="Q27" s="457"/>
      <c r="R27" s="457"/>
      <c r="S27" s="69"/>
      <c r="T27" s="458"/>
      <c r="U27" s="458"/>
      <c r="AF27" s="457"/>
      <c r="AG27" s="457"/>
      <c r="AH27" s="457"/>
      <c r="AI27" s="457"/>
      <c r="AJ27" s="457"/>
      <c r="AK27" s="457"/>
      <c r="AL27" s="457"/>
      <c r="AM27" s="457"/>
      <c r="AN27" s="457"/>
      <c r="AO27" s="457"/>
      <c r="AP27" s="457"/>
      <c r="AQ27" s="457"/>
      <c r="AR27" s="457"/>
      <c r="AS27" s="457"/>
      <c r="AT27" s="457"/>
      <c r="AU27" s="457"/>
      <c r="AV27" s="457"/>
      <c r="AW27" s="457"/>
      <c r="AX27" s="457"/>
      <c r="AY27" s="457"/>
      <c r="AZ27" s="457"/>
      <c r="BA27" s="457"/>
      <c r="BB27" s="51"/>
      <c r="BC27" s="51"/>
      <c r="BD27" s="51"/>
      <c r="BE27" s="93"/>
      <c r="BF27" s="93"/>
      <c r="BG27" s="93"/>
      <c r="BH27" s="93"/>
      <c r="BI27" s="51"/>
      <c r="BM27" s="88" t="b">
        <f>AND(BO27&gt;=10,$AZ$112&gt;=10,$BA$112&gt;=10)</f>
        <v>1</v>
      </c>
      <c r="BN27" s="92" t="str">
        <f>IF(BM27=TRUE,"O K","OVERLOAD")</f>
        <v>O K</v>
      </c>
      <c r="BO27" s="20">
        <f>+E20/(MAX(BQ27,CO27))</f>
        <v>71.790821861343616</v>
      </c>
      <c r="BP27" s="842" t="s">
        <v>181</v>
      </c>
      <c r="BQ27" s="1083">
        <f>+((D4-D5)/D4)*C7</f>
        <v>54.365142554696583</v>
      </c>
      <c r="BR27" s="1084"/>
      <c r="BS27" s="884"/>
      <c r="BT27" s="884"/>
      <c r="BU27" s="884"/>
      <c r="BV27" s="885"/>
      <c r="BW27" s="885"/>
      <c r="BX27" s="885"/>
      <c r="BY27" s="994"/>
      <c r="BZ27" s="994"/>
      <c r="CA27" s="994"/>
      <c r="CB27" s="994"/>
      <c r="CC27" s="994"/>
      <c r="CD27" s="994"/>
      <c r="CE27" s="994"/>
      <c r="CF27" s="994"/>
      <c r="CG27" s="994"/>
      <c r="CH27" s="994"/>
      <c r="CI27" s="995"/>
      <c r="CJ27" s="884"/>
      <c r="CK27" s="884"/>
      <c r="CL27" s="884"/>
      <c r="CM27" s="885"/>
      <c r="CN27" s="885"/>
      <c r="CO27" s="1073">
        <f>+(D5/D4)*C7</f>
        <v>111.43485744530344</v>
      </c>
      <c r="CP27" s="1074"/>
      <c r="CQ27" s="1077"/>
      <c r="CR27" s="1077"/>
      <c r="CS27" s="1077"/>
      <c r="CT27" s="1077"/>
      <c r="CU27" s="1077"/>
      <c r="CV27" s="1077"/>
      <c r="CW27" s="1077"/>
      <c r="CX27" s="1077"/>
      <c r="CY27" s="1077"/>
      <c r="CZ27" s="1077"/>
      <c r="DA27" s="1078"/>
      <c r="DB27" s="85"/>
      <c r="DC27" s="85"/>
      <c r="DD27" s="85"/>
    </row>
    <row r="28" spans="2:108" ht="15.95" customHeight="1" thickBot="1" x14ac:dyDescent="0.4">
      <c r="E28" s="453"/>
      <c r="F28" s="453"/>
      <c r="G28" s="453"/>
      <c r="H28" s="457"/>
      <c r="I28" s="457"/>
      <c r="J28" s="457"/>
      <c r="K28" s="457"/>
      <c r="L28" s="457"/>
      <c r="M28" s="457"/>
      <c r="N28" s="457"/>
      <c r="O28" s="457"/>
      <c r="P28" s="457"/>
      <c r="Q28" s="457"/>
      <c r="R28" s="457"/>
      <c r="S28" s="69"/>
      <c r="T28" s="459"/>
      <c r="U28" s="458"/>
      <c r="AF28" s="457"/>
      <c r="AG28" s="457"/>
      <c r="AH28" s="457"/>
      <c r="AI28" s="457"/>
      <c r="AJ28" s="457"/>
      <c r="AK28" s="457"/>
      <c r="AL28" s="457"/>
      <c r="AM28" s="457"/>
      <c r="AN28" s="457"/>
      <c r="AO28" s="457"/>
      <c r="AP28" s="457"/>
      <c r="AQ28" s="457"/>
      <c r="AR28" s="457"/>
      <c r="AS28" s="457"/>
      <c r="AT28" s="457"/>
      <c r="AU28" s="457"/>
      <c r="AV28" s="457"/>
      <c r="AW28" s="457"/>
      <c r="AX28" s="457"/>
      <c r="AY28" s="457"/>
      <c r="AZ28" s="457"/>
      <c r="BA28" s="457"/>
      <c r="BB28" s="51"/>
      <c r="BC28" s="51"/>
      <c r="BD28" s="51"/>
      <c r="BE28" s="93"/>
      <c r="BF28" s="93"/>
      <c r="BG28" s="93"/>
      <c r="BH28" s="93"/>
      <c r="BI28" s="51"/>
      <c r="BN28" s="94"/>
      <c r="BO28" s="93"/>
      <c r="BP28" s="95"/>
      <c r="BQ28" s="96"/>
      <c r="BR28" s="96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7"/>
      <c r="CJ28" s="98"/>
      <c r="CK28" s="98"/>
      <c r="CL28" s="96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85"/>
      <c r="DD28" s="85"/>
    </row>
    <row r="29" spans="2:108" ht="44.25" customHeight="1" thickBot="1" x14ac:dyDescent="0.4">
      <c r="E29" s="453"/>
      <c r="F29" s="453"/>
      <c r="G29" s="453"/>
      <c r="H29" s="457"/>
      <c r="I29" s="457"/>
      <c r="J29" s="457"/>
      <c r="K29" s="457"/>
      <c r="L29" s="457"/>
      <c r="M29" s="457"/>
      <c r="N29" s="457"/>
      <c r="O29" s="457"/>
      <c r="P29" s="457"/>
      <c r="Q29" s="457"/>
      <c r="R29" s="457"/>
      <c r="S29" s="69"/>
      <c r="T29" s="69"/>
      <c r="U29" s="126"/>
      <c r="V29" s="457"/>
      <c r="W29" s="457"/>
      <c r="X29" s="457"/>
      <c r="Y29" s="457"/>
      <c r="Z29" s="457"/>
      <c r="AA29" s="457"/>
      <c r="AB29" s="126"/>
      <c r="AC29" s="126"/>
      <c r="AD29" s="126"/>
      <c r="AE29" s="126"/>
      <c r="AF29" s="457"/>
      <c r="AG29" s="457"/>
      <c r="AH29" s="457"/>
      <c r="AI29" s="457"/>
      <c r="AJ29" s="457"/>
      <c r="AK29" s="457"/>
      <c r="AL29" s="457"/>
      <c r="AM29" s="457"/>
      <c r="AN29" s="457"/>
      <c r="AO29" s="457"/>
      <c r="AP29" s="457"/>
      <c r="AQ29" s="457"/>
      <c r="AR29" s="457"/>
      <c r="AS29" s="457"/>
      <c r="AT29" s="457"/>
      <c r="AU29" s="457"/>
      <c r="AV29" s="457"/>
      <c r="AW29" s="457"/>
      <c r="AX29" s="457"/>
      <c r="AY29" s="457"/>
      <c r="AZ29" s="457"/>
      <c r="BA29" s="457"/>
      <c r="BB29" s="51"/>
      <c r="BC29" s="51"/>
      <c r="BD29" s="51"/>
      <c r="BE29" s="93"/>
      <c r="BF29" s="93"/>
      <c r="BG29" s="93"/>
      <c r="BH29" s="93"/>
      <c r="BI29" s="51"/>
      <c r="BM29" s="88" t="b">
        <f>AND(CB30&gt;0,CZ30&gt;0)</f>
        <v>1</v>
      </c>
      <c r="BN29" s="89" t="str">
        <f>IF(BM29=TRUE,"","negative force at the motor")</f>
        <v/>
      </c>
      <c r="BO29" s="90" t="s">
        <v>128</v>
      </c>
      <c r="BP29" s="843" t="s">
        <v>27</v>
      </c>
      <c r="BQ29" s="1102"/>
      <c r="BR29" s="1103"/>
      <c r="BS29" s="1103"/>
      <c r="BT29" s="1103"/>
      <c r="BU29" s="1103"/>
      <c r="BV29" s="1103"/>
      <c r="BW29" s="1103"/>
      <c r="BX29" s="1103"/>
      <c r="BY29" s="1103"/>
      <c r="BZ29" s="1103"/>
      <c r="CA29" s="1103"/>
      <c r="CB29" s="873" t="s">
        <v>28</v>
      </c>
      <c r="CC29" s="875"/>
      <c r="CD29" s="875"/>
      <c r="CE29" s="875"/>
      <c r="CF29" s="875"/>
      <c r="CG29" s="875"/>
      <c r="CH29" s="875"/>
      <c r="CI29" s="875"/>
      <c r="CJ29" s="875"/>
      <c r="CK29" s="875"/>
      <c r="CL29" s="875"/>
      <c r="CM29" s="875"/>
      <c r="CN29" s="996"/>
      <c r="CO29" s="866"/>
      <c r="CP29" s="866"/>
      <c r="CQ29" s="866"/>
      <c r="CR29" s="866"/>
      <c r="CS29" s="997"/>
      <c r="CT29" s="997"/>
      <c r="CU29" s="996"/>
      <c r="CV29" s="996"/>
      <c r="CW29" s="996"/>
      <c r="CX29" s="996"/>
      <c r="CY29" s="996"/>
      <c r="CZ29" s="866"/>
      <c r="DA29" s="867" t="s">
        <v>29</v>
      </c>
      <c r="DB29" s="100"/>
      <c r="DC29" s="85"/>
      <c r="DD29" s="85"/>
    </row>
    <row r="30" spans="2:108" ht="45" customHeight="1" thickBot="1" x14ac:dyDescent="0.4">
      <c r="E30" s="453"/>
      <c r="F30" s="453"/>
      <c r="G30" s="453"/>
      <c r="H30" s="457"/>
      <c r="I30" s="457"/>
      <c r="J30" s="457"/>
      <c r="K30" s="457"/>
      <c r="L30" s="457"/>
      <c r="M30" s="457"/>
      <c r="N30" s="457"/>
      <c r="O30" s="457"/>
      <c r="P30" s="457"/>
      <c r="Q30" s="457"/>
      <c r="R30" s="457"/>
      <c r="U30" s="126"/>
      <c r="V30" s="457"/>
      <c r="W30" s="457"/>
      <c r="X30" s="457"/>
      <c r="Y30" s="457"/>
      <c r="Z30" s="457"/>
      <c r="AA30" s="457"/>
      <c r="AB30" s="126"/>
      <c r="AC30" s="126"/>
      <c r="AD30" s="126"/>
      <c r="AE30" s="126"/>
      <c r="AF30" s="457"/>
      <c r="AG30" s="457"/>
      <c r="AH30" s="457"/>
      <c r="AI30" s="457"/>
      <c r="AJ30" s="457"/>
      <c r="AK30" s="457"/>
      <c r="AL30" s="457"/>
      <c r="AM30" s="457"/>
      <c r="AN30" s="457"/>
      <c r="AO30" s="457"/>
      <c r="AP30" s="457"/>
      <c r="AQ30" s="457"/>
      <c r="AR30" s="457"/>
      <c r="AS30" s="457"/>
      <c r="AT30" s="457"/>
      <c r="AU30" s="457"/>
      <c r="AV30" s="457"/>
      <c r="AW30" s="457"/>
      <c r="AX30" s="457"/>
      <c r="AY30" s="457"/>
      <c r="AZ30" s="457"/>
      <c r="BA30" s="457"/>
      <c r="BB30" s="51"/>
      <c r="BC30" s="51"/>
      <c r="BD30" s="51"/>
      <c r="BE30" s="51"/>
      <c r="BF30" s="51"/>
      <c r="BG30" s="51"/>
      <c r="BH30" s="51"/>
      <c r="BI30" s="51"/>
      <c r="BM30" s="88" t="b">
        <f>AND(BO30&gt;=10,$AZ$112&gt;=10,$BA$112&gt;=10)</f>
        <v>1</v>
      </c>
      <c r="BN30" s="92" t="str">
        <f>IF(BM30=TRUE,"O K","OVERLOAD")</f>
        <v>O K</v>
      </c>
      <c r="BO30" s="20">
        <f>+$E$20/(MAX(CB30,CZ30))</f>
        <v>62.835214798848696</v>
      </c>
      <c r="BP30" s="844" t="s">
        <v>126</v>
      </c>
      <c r="BQ30" s="1104"/>
      <c r="BR30" s="1105"/>
      <c r="BS30" s="1105"/>
      <c r="BT30" s="1105"/>
      <c r="BU30" s="1105"/>
      <c r="BV30" s="1105"/>
      <c r="BW30" s="1105"/>
      <c r="BX30" s="1105"/>
      <c r="BY30" s="1105"/>
      <c r="BZ30" s="1105"/>
      <c r="CA30" s="1105"/>
      <c r="CB30" s="1113">
        <f>+((D4-D3)/D4)*C7</f>
        <v>127.31714255469659</v>
      </c>
      <c r="CC30" s="1114"/>
      <c r="CD30" s="998"/>
      <c r="CE30" s="998"/>
      <c r="CF30" s="998"/>
      <c r="CG30" s="998"/>
      <c r="CH30" s="998"/>
      <c r="CI30" s="998"/>
      <c r="CJ30" s="998"/>
      <c r="CK30" s="998"/>
      <c r="CL30" s="998"/>
      <c r="CM30" s="998"/>
      <c r="CN30" s="999"/>
      <c r="CO30" s="1000"/>
      <c r="CP30" s="1000"/>
      <c r="CQ30" s="1000"/>
      <c r="CR30" s="1000"/>
      <c r="CS30" s="1001"/>
      <c r="CT30" s="1001"/>
      <c r="CU30" s="990"/>
      <c r="CV30" s="990"/>
      <c r="CW30" s="990"/>
      <c r="CX30" s="990"/>
      <c r="CY30" s="990"/>
      <c r="CZ30" s="1071">
        <f>+(D3/D4)*C7</f>
        <v>38.482857445303416</v>
      </c>
      <c r="DA30" s="1072"/>
      <c r="DB30" s="102"/>
      <c r="DC30" s="85"/>
      <c r="DD30" s="85"/>
    </row>
    <row r="31" spans="2:108" ht="15.95" customHeight="1" thickBot="1" x14ac:dyDescent="0.4">
      <c r="E31" s="453"/>
      <c r="F31" s="453"/>
      <c r="G31" s="453"/>
      <c r="H31" s="457"/>
      <c r="I31" s="457"/>
      <c r="J31" s="457"/>
      <c r="K31" s="457"/>
      <c r="L31" s="457"/>
      <c r="M31" s="457"/>
      <c r="N31" s="457"/>
      <c r="O31" s="457"/>
      <c r="P31" s="457"/>
      <c r="Q31" s="457"/>
      <c r="R31" s="457"/>
      <c r="U31" s="126"/>
      <c r="V31" s="457"/>
      <c r="W31" s="457"/>
      <c r="X31" s="457"/>
      <c r="Y31" s="457"/>
      <c r="Z31" s="457"/>
      <c r="AA31" s="457"/>
      <c r="AB31" s="126"/>
      <c r="AC31" s="126"/>
      <c r="AD31" s="126"/>
      <c r="AE31" s="126"/>
      <c r="AF31" s="457"/>
      <c r="AG31" s="457"/>
      <c r="AH31" s="457"/>
      <c r="AI31" s="457"/>
      <c r="AJ31" s="457"/>
      <c r="AK31" s="457"/>
      <c r="AL31" s="457"/>
      <c r="AM31" s="457"/>
      <c r="AN31" s="457"/>
      <c r="AO31" s="457"/>
      <c r="AP31" s="457"/>
      <c r="AQ31" s="457"/>
      <c r="AR31" s="457"/>
      <c r="AS31" s="457"/>
      <c r="AT31" s="457"/>
      <c r="AU31" s="457"/>
      <c r="AV31" s="457"/>
      <c r="AW31" s="457"/>
      <c r="AX31" s="457"/>
      <c r="AY31" s="457"/>
      <c r="AZ31" s="457"/>
      <c r="BA31" s="457"/>
      <c r="BB31" s="51"/>
      <c r="BC31" s="51"/>
      <c r="BD31" s="51"/>
      <c r="BE31" s="51"/>
      <c r="BF31" s="51"/>
      <c r="BG31" s="51"/>
      <c r="BH31" s="51"/>
      <c r="BI31" s="51"/>
      <c r="BN31" s="94"/>
      <c r="BO31" s="18"/>
      <c r="BP31" s="103"/>
      <c r="BQ31" s="103"/>
      <c r="BR31" s="103"/>
      <c r="BS31" s="103"/>
      <c r="BT31" s="103"/>
      <c r="BU31" s="103"/>
      <c r="BV31" s="103"/>
      <c r="BW31" s="103"/>
      <c r="BX31" s="103"/>
      <c r="BY31" s="104"/>
      <c r="BZ31" s="104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6"/>
      <c r="CO31" s="107"/>
      <c r="CP31" s="107"/>
      <c r="CQ31" s="107"/>
      <c r="CR31" s="107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85"/>
      <c r="DD31" s="85"/>
    </row>
    <row r="32" spans="2:108" ht="44.25" customHeight="1" thickBot="1" x14ac:dyDescent="0.35">
      <c r="E32" s="453"/>
      <c r="F32" s="453"/>
      <c r="G32" s="453"/>
      <c r="H32" s="457"/>
      <c r="I32" s="457"/>
      <c r="J32" s="457"/>
      <c r="K32" s="457"/>
      <c r="L32" s="457"/>
      <c r="M32" s="457"/>
      <c r="N32" s="457"/>
      <c r="O32" s="457"/>
      <c r="P32" s="457"/>
      <c r="Q32" s="457"/>
      <c r="R32" s="457"/>
      <c r="U32" s="126"/>
      <c r="V32" s="457"/>
      <c r="W32" s="457"/>
      <c r="X32" s="457"/>
      <c r="Y32" s="457"/>
      <c r="Z32" s="457"/>
      <c r="AA32" s="457"/>
      <c r="AB32" s="126"/>
      <c r="AC32" s="126"/>
      <c r="AD32" s="126"/>
      <c r="AE32" s="126"/>
      <c r="AF32" s="457"/>
      <c r="AG32" s="457"/>
      <c r="AH32" s="457"/>
      <c r="AI32" s="457"/>
      <c r="AJ32" s="457"/>
      <c r="AK32" s="457"/>
      <c r="AL32" s="457"/>
      <c r="AM32" s="457"/>
      <c r="AN32" s="457"/>
      <c r="AO32" s="457"/>
      <c r="AP32" s="457"/>
      <c r="AQ32" s="457"/>
      <c r="AR32" s="457"/>
      <c r="AS32" s="457"/>
      <c r="AT32" s="457"/>
      <c r="AU32" s="457"/>
      <c r="AV32" s="457"/>
      <c r="AW32" s="457"/>
      <c r="AX32" s="457"/>
      <c r="AY32" s="457"/>
      <c r="AZ32" s="457"/>
      <c r="BA32" s="457"/>
      <c r="BB32" s="51"/>
      <c r="BC32" s="51"/>
      <c r="BD32" s="51"/>
      <c r="BE32" s="51"/>
      <c r="BF32" s="51"/>
      <c r="BG32" s="51"/>
      <c r="BH32" s="51"/>
      <c r="BI32" s="51"/>
      <c r="BM32" s="88" t="b">
        <f>AND(CB33&gt;0,CQ33&gt;0)</f>
        <v>1</v>
      </c>
      <c r="BN32" s="89" t="str">
        <f>IF(BM32=TRUE,"","negative force at the motor")</f>
        <v/>
      </c>
      <c r="BO32" s="90" t="s">
        <v>128</v>
      </c>
      <c r="BP32" s="845" t="s">
        <v>27</v>
      </c>
      <c r="BQ32" s="1096"/>
      <c r="BR32" s="1097"/>
      <c r="BS32" s="1097"/>
      <c r="BT32" s="1097"/>
      <c r="BU32" s="1097"/>
      <c r="BV32" s="1097"/>
      <c r="BW32" s="1097"/>
      <c r="BX32" s="1097"/>
      <c r="BY32" s="1097"/>
      <c r="BZ32" s="1097"/>
      <c r="CA32" s="1097"/>
      <c r="CB32" s="1002" t="s">
        <v>28</v>
      </c>
      <c r="CC32" s="1003"/>
      <c r="CD32" s="1003"/>
      <c r="CE32" s="1003"/>
      <c r="CF32" s="1003"/>
      <c r="CG32" s="1003"/>
      <c r="CH32" s="1003"/>
      <c r="CI32" s="1004"/>
      <c r="CJ32" s="1003"/>
      <c r="CK32" s="1005"/>
      <c r="CL32" s="1005"/>
      <c r="CM32" s="1006"/>
      <c r="CN32" s="1006"/>
      <c r="CO32" s="1006"/>
      <c r="CP32" s="1006"/>
      <c r="CQ32" s="1003"/>
      <c r="CR32" s="1007" t="s">
        <v>29</v>
      </c>
      <c r="CS32" s="1075"/>
      <c r="CT32" s="1075"/>
      <c r="CU32" s="1075"/>
      <c r="CV32" s="1075"/>
      <c r="CW32" s="1075"/>
      <c r="CX32" s="1075"/>
      <c r="CY32" s="1075"/>
      <c r="CZ32" s="1075"/>
      <c r="DA32" s="1076"/>
      <c r="DB32" s="99"/>
      <c r="DC32" s="85"/>
      <c r="DD32" s="85"/>
    </row>
    <row r="33" spans="5:141" ht="45" customHeight="1" thickBot="1" x14ac:dyDescent="0.4">
      <c r="E33" s="453"/>
      <c r="F33" s="453"/>
      <c r="G33" s="453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126"/>
      <c r="V33" s="457"/>
      <c r="W33" s="457"/>
      <c r="X33" s="457"/>
      <c r="Y33" s="457"/>
      <c r="Z33" s="457"/>
      <c r="AA33" s="457"/>
      <c r="AB33" s="126"/>
      <c r="AC33" s="126"/>
      <c r="AD33" s="126"/>
      <c r="AE33" s="126"/>
      <c r="AF33" s="457"/>
      <c r="AG33" s="457"/>
      <c r="AH33" s="457"/>
      <c r="AI33" s="457"/>
      <c r="AJ33" s="457"/>
      <c r="AK33" s="457"/>
      <c r="AL33" s="457"/>
      <c r="AM33" s="457"/>
      <c r="AN33" s="457"/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51"/>
      <c r="BC33" s="51"/>
      <c r="BD33" s="51"/>
      <c r="BE33" s="51"/>
      <c r="BF33" s="51"/>
      <c r="BG33" s="51"/>
      <c r="BH33" s="51"/>
      <c r="BI33" s="51"/>
      <c r="BM33" s="88" t="b">
        <f>AND(BO33&gt;=10,$AZ$112&gt;=10,$BA$112&gt;=10)</f>
        <v>1</v>
      </c>
      <c r="BN33" s="92" t="str">
        <f>IF(BM33=TRUE,"O K","OVERLOAD")</f>
        <v>O K</v>
      </c>
      <c r="BO33" s="19">
        <f>+$E$20/(MAX(CB33,CQ33))</f>
        <v>75.707007461451767</v>
      </c>
      <c r="BP33" s="846" t="s">
        <v>123</v>
      </c>
      <c r="BQ33" s="1098"/>
      <c r="BR33" s="1099"/>
      <c r="BS33" s="1099"/>
      <c r="BT33" s="1099"/>
      <c r="BU33" s="1099"/>
      <c r="BV33" s="1099"/>
      <c r="BW33" s="1099"/>
      <c r="BX33" s="1099"/>
      <c r="BY33" s="1099"/>
      <c r="BZ33" s="1099"/>
      <c r="CA33" s="1099"/>
      <c r="CB33" s="1111">
        <f>+((D2-D3)/D2)*C7</f>
        <v>105.67053524171342</v>
      </c>
      <c r="CC33" s="1112"/>
      <c r="CD33" s="1008"/>
      <c r="CE33" s="1008"/>
      <c r="CF33" s="1008"/>
      <c r="CG33" s="1008"/>
      <c r="CH33" s="1008"/>
      <c r="CI33" s="1009"/>
      <c r="CJ33" s="1008"/>
      <c r="CK33" s="1010"/>
      <c r="CL33" s="1010"/>
      <c r="CM33" s="1011"/>
      <c r="CN33" s="1011"/>
      <c r="CO33" s="1011"/>
      <c r="CP33" s="1011"/>
      <c r="CQ33" s="1109">
        <f>+(D3/D2)*C7</f>
        <v>60.129464758286588</v>
      </c>
      <c r="CR33" s="1110"/>
      <c r="CS33" s="1077"/>
      <c r="CT33" s="1077"/>
      <c r="CU33" s="1077"/>
      <c r="CV33" s="1077"/>
      <c r="CW33" s="1077"/>
      <c r="CX33" s="1077"/>
      <c r="CY33" s="1077"/>
      <c r="CZ33" s="1077"/>
      <c r="DA33" s="1078"/>
      <c r="DB33" s="99"/>
      <c r="DC33" s="85"/>
      <c r="DD33" s="85"/>
    </row>
    <row r="34" spans="5:141" ht="15.95" hidden="1" customHeight="1" x14ac:dyDescent="0.35">
      <c r="E34" s="453"/>
      <c r="F34" s="453"/>
      <c r="G34" s="453"/>
      <c r="H34" s="457"/>
      <c r="I34" s="457"/>
      <c r="J34" s="457"/>
      <c r="K34" s="457"/>
      <c r="L34" s="457"/>
      <c r="M34" s="457"/>
      <c r="N34" s="457"/>
      <c r="O34" s="457"/>
      <c r="P34" s="457"/>
      <c r="Q34" s="457"/>
      <c r="R34" s="457"/>
      <c r="S34" s="457"/>
      <c r="T34" s="457"/>
      <c r="U34" s="126"/>
      <c r="V34" s="457"/>
      <c r="W34" s="457"/>
      <c r="X34" s="457"/>
      <c r="Y34" s="457"/>
      <c r="Z34" s="457"/>
      <c r="AA34" s="457"/>
      <c r="AB34" s="126"/>
      <c r="AC34" s="126"/>
      <c r="AD34" s="126"/>
      <c r="AE34" s="126"/>
      <c r="AF34" s="457"/>
      <c r="AG34" s="457"/>
      <c r="AH34" s="457"/>
      <c r="AI34" s="457"/>
      <c r="AJ34" s="457"/>
      <c r="AK34" s="457"/>
      <c r="AL34" s="457"/>
      <c r="AM34" s="457"/>
      <c r="AN34" s="457"/>
      <c r="AO34" s="457"/>
      <c r="AP34" s="457"/>
      <c r="AQ34" s="457"/>
      <c r="AR34" s="457"/>
      <c r="AS34" s="457"/>
      <c r="AT34" s="457"/>
      <c r="AU34" s="457"/>
      <c r="AV34" s="457"/>
      <c r="AW34" s="457"/>
      <c r="AX34" s="457"/>
      <c r="AY34" s="457"/>
      <c r="AZ34" s="457"/>
      <c r="BA34" s="457"/>
      <c r="BB34" s="51"/>
      <c r="BC34" s="51"/>
      <c r="BD34" s="51"/>
      <c r="BE34" s="51"/>
      <c r="BF34" s="51"/>
      <c r="BG34" s="51"/>
      <c r="BH34" s="51"/>
      <c r="BI34" s="51"/>
      <c r="BN34" s="94"/>
      <c r="BO34" s="18"/>
      <c r="BP34" s="103"/>
      <c r="BQ34" s="103"/>
      <c r="BR34" s="103"/>
      <c r="BS34" s="103"/>
      <c r="BT34" s="103"/>
      <c r="BU34" s="103"/>
      <c r="BV34" s="103"/>
      <c r="BW34" s="103"/>
      <c r="BX34" s="103"/>
      <c r="BY34" s="104"/>
      <c r="BZ34" s="104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3"/>
      <c r="CL34" s="105"/>
      <c r="CM34" s="105"/>
      <c r="CN34" s="106"/>
      <c r="CO34" s="107"/>
      <c r="CP34" s="107"/>
      <c r="CQ34" s="107"/>
      <c r="CR34" s="107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85"/>
      <c r="DD34" s="85"/>
    </row>
    <row r="35" spans="5:141" ht="47.25" hidden="1" customHeight="1" x14ac:dyDescent="0.3">
      <c r="BN35" s="94"/>
      <c r="EJ35" s="85"/>
      <c r="EK35" s="85"/>
    </row>
    <row r="36" spans="5:141" ht="47.25" hidden="1" customHeight="1" x14ac:dyDescent="0.3">
      <c r="BN36" s="94"/>
      <c r="EJ36" s="85"/>
      <c r="EK36" s="85"/>
    </row>
    <row r="37" spans="5:141" ht="23.25" hidden="1" x14ac:dyDescent="0.35">
      <c r="BN37" s="94"/>
      <c r="BO37" s="17"/>
      <c r="BP37" s="193"/>
      <c r="BQ37" s="194"/>
      <c r="BR37" s="194"/>
      <c r="BS37" s="194"/>
      <c r="BT37" s="194"/>
      <c r="BU37" s="194"/>
      <c r="BV37" s="194"/>
      <c r="BW37" s="194"/>
      <c r="BX37" s="194"/>
      <c r="BY37" s="195"/>
      <c r="BZ37" s="195"/>
      <c r="CA37" s="196"/>
      <c r="CB37" s="196"/>
      <c r="CC37" s="196"/>
      <c r="CD37" s="196"/>
      <c r="CE37" s="196"/>
      <c r="CF37" s="196"/>
      <c r="CG37" s="196"/>
      <c r="CH37" s="196"/>
      <c r="CI37" s="106"/>
      <c r="CJ37" s="105"/>
      <c r="CK37" s="197"/>
      <c r="CL37" s="197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194"/>
      <c r="CX37" s="194"/>
      <c r="CY37" s="194"/>
      <c r="CZ37" s="194"/>
      <c r="DA37" s="194"/>
      <c r="DB37" s="198"/>
      <c r="DC37" s="194"/>
      <c r="DD37" s="194"/>
      <c r="EJ37" s="85"/>
      <c r="EK37" s="85"/>
    </row>
    <row r="38" spans="5:141" ht="48" hidden="1" customHeight="1" thickBot="1" x14ac:dyDescent="0.4">
      <c r="BN38" s="94"/>
      <c r="BO38" s="17"/>
      <c r="BP38" s="193"/>
      <c r="BQ38" s="194"/>
      <c r="BR38" s="194"/>
      <c r="BS38" s="194"/>
      <c r="BT38" s="194"/>
      <c r="BU38" s="194"/>
      <c r="BV38" s="194"/>
      <c r="BW38" s="194"/>
      <c r="BX38" s="194"/>
      <c r="BY38" s="195"/>
      <c r="BZ38" s="195"/>
      <c r="CA38" s="196"/>
      <c r="CB38" s="196"/>
      <c r="CC38" s="196"/>
      <c r="CD38" s="196"/>
      <c r="CE38" s="196"/>
      <c r="CF38" s="196"/>
      <c r="CG38" s="196"/>
      <c r="CH38" s="196"/>
      <c r="CI38" s="106"/>
      <c r="CJ38" s="105"/>
      <c r="CK38" s="197"/>
      <c r="CL38" s="197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194"/>
      <c r="CX38" s="194"/>
      <c r="CY38" s="194"/>
      <c r="CZ38" s="194"/>
      <c r="DA38" s="194"/>
      <c r="DB38" s="194"/>
      <c r="DC38" s="194"/>
      <c r="DD38" s="194"/>
      <c r="EJ38" s="85"/>
      <c r="EK38" s="85"/>
    </row>
    <row r="39" spans="5:141" ht="36" hidden="1" customHeight="1" thickBot="1" x14ac:dyDescent="0.4">
      <c r="BN39" s="94"/>
      <c r="BO39" s="17"/>
      <c r="BP39" s="193"/>
      <c r="BQ39" s="194"/>
      <c r="BR39" s="194"/>
      <c r="BS39" s="194"/>
      <c r="BT39" s="194"/>
      <c r="BU39" s="194"/>
      <c r="BV39" s="194"/>
      <c r="BW39" s="194"/>
      <c r="BX39" s="194"/>
      <c r="BY39" s="195"/>
      <c r="BZ39" s="195"/>
      <c r="CA39" s="199">
        <v>16</v>
      </c>
      <c r="CB39" s="196"/>
      <c r="CC39" s="196"/>
      <c r="CD39" s="196"/>
      <c r="CE39" s="196"/>
      <c r="CF39" s="196"/>
      <c r="CG39" s="196"/>
      <c r="CH39" s="196"/>
      <c r="CI39" s="106"/>
      <c r="CJ39" s="105"/>
      <c r="CK39" s="197"/>
      <c r="CL39" s="197"/>
      <c r="CM39" s="99"/>
      <c r="CN39" s="99"/>
      <c r="CO39" s="99"/>
      <c r="CP39" s="129" t="b">
        <f>IF(CQ57=27,15)</f>
        <v>0</v>
      </c>
      <c r="CQ39" s="200"/>
      <c r="CR39" s="115" t="b">
        <f>IF(CQ57=27,17)</f>
        <v>0</v>
      </c>
      <c r="CS39" s="99"/>
      <c r="CT39" s="99"/>
      <c r="CU39" s="99"/>
      <c r="CV39" s="99"/>
      <c r="CW39" s="194"/>
      <c r="CX39" s="194"/>
      <c r="CY39" s="194"/>
      <c r="CZ39" s="194"/>
      <c r="DA39" s="194"/>
      <c r="DB39" s="194"/>
      <c r="DC39" s="194"/>
      <c r="DD39" s="194"/>
      <c r="EJ39" s="85"/>
      <c r="EK39" s="85"/>
    </row>
    <row r="40" spans="5:141" ht="24" hidden="1" thickBot="1" x14ac:dyDescent="0.4">
      <c r="BN40" s="94"/>
      <c r="BO40" s="17"/>
      <c r="BP40" s="193"/>
      <c r="BQ40" s="194"/>
      <c r="BR40" s="194"/>
      <c r="BS40" s="194"/>
      <c r="BT40" s="194"/>
      <c r="BU40" s="194"/>
      <c r="BV40" s="194"/>
      <c r="BW40" s="194"/>
      <c r="BX40" s="194"/>
      <c r="BY40" s="195"/>
      <c r="BZ40" s="195"/>
      <c r="CA40" s="199">
        <v>15</v>
      </c>
      <c r="CB40" s="196"/>
      <c r="CC40" s="196"/>
      <c r="CD40" s="196"/>
      <c r="CE40" s="196"/>
      <c r="CF40" s="196"/>
      <c r="CG40" s="196"/>
      <c r="CH40" s="196"/>
      <c r="CI40" s="106"/>
      <c r="CJ40" s="105"/>
      <c r="CK40" s="197"/>
      <c r="CL40" s="197"/>
      <c r="CM40" s="99"/>
      <c r="CN40" s="129" t="b">
        <f>IF(CP57=26,13)</f>
        <v>0</v>
      </c>
      <c r="CO40" s="200"/>
      <c r="CP40" s="200"/>
      <c r="CQ40" s="200"/>
      <c r="CR40" s="115" t="b">
        <f>IF(CP57=26,17)</f>
        <v>0</v>
      </c>
      <c r="CS40" s="99"/>
      <c r="CT40" s="99"/>
      <c r="CU40" s="99"/>
      <c r="CV40" s="99"/>
      <c r="CW40" s="194"/>
      <c r="CX40" s="194"/>
      <c r="CY40" s="194"/>
      <c r="CZ40" s="194"/>
      <c r="DA40" s="194"/>
      <c r="DB40" s="194"/>
      <c r="DC40" s="194"/>
      <c r="DD40" s="194"/>
      <c r="EJ40" s="85"/>
      <c r="EK40" s="85"/>
    </row>
    <row r="41" spans="5:141" ht="24" hidden="1" thickBot="1" x14ac:dyDescent="0.4">
      <c r="BN41" s="94"/>
      <c r="BO41" s="17"/>
      <c r="BP41" s="193"/>
      <c r="BQ41" s="194"/>
      <c r="BR41" s="194"/>
      <c r="BS41" s="194"/>
      <c r="BT41" s="194"/>
      <c r="BU41" s="194"/>
      <c r="BV41" s="194"/>
      <c r="BW41" s="194"/>
      <c r="BX41" s="194"/>
      <c r="BY41" s="195"/>
      <c r="BZ41" s="195"/>
      <c r="CA41" s="199">
        <v>14</v>
      </c>
      <c r="CB41" s="196"/>
      <c r="CC41" s="196"/>
      <c r="CD41" s="196"/>
      <c r="CE41" s="196"/>
      <c r="CF41" s="196"/>
      <c r="CG41" s="196"/>
      <c r="CH41" s="196"/>
      <c r="CI41" s="106"/>
      <c r="CJ41" s="105"/>
      <c r="CK41" s="197"/>
      <c r="CL41" s="129" t="b">
        <f>IF(CO57=25,11)</f>
        <v>0</v>
      </c>
      <c r="CM41" s="200"/>
      <c r="CN41" s="201"/>
      <c r="CO41" s="201"/>
      <c r="CP41" s="201"/>
      <c r="CQ41" s="201"/>
      <c r="CR41" s="136" t="b">
        <f>IF(CO57=25,17)</f>
        <v>0</v>
      </c>
      <c r="CS41" s="99"/>
      <c r="CT41" s="99"/>
      <c r="CU41" s="99"/>
      <c r="CV41" s="99"/>
      <c r="CW41" s="194"/>
      <c r="CX41" s="194"/>
      <c r="CY41" s="194"/>
      <c r="CZ41" s="194"/>
      <c r="DA41" s="194"/>
      <c r="DB41" s="194"/>
      <c r="DC41" s="194"/>
      <c r="DD41" s="194"/>
      <c r="EJ41" s="85"/>
      <c r="EK41" s="85"/>
    </row>
    <row r="42" spans="5:141" ht="21" hidden="1" thickBot="1" x14ac:dyDescent="0.35">
      <c r="BN42" s="94"/>
      <c r="BO42" s="150"/>
      <c r="BP42" s="193"/>
      <c r="BQ42" s="194"/>
      <c r="BR42" s="194"/>
      <c r="BS42" s="194"/>
      <c r="BT42" s="194"/>
      <c r="BU42" s="194"/>
      <c r="BV42" s="194"/>
      <c r="BW42" s="194"/>
      <c r="BX42" s="194"/>
      <c r="CA42" s="199">
        <v>13</v>
      </c>
      <c r="CB42" s="194"/>
      <c r="CC42" s="193"/>
      <c r="CD42" s="193"/>
      <c r="CE42" s="193"/>
      <c r="CF42" s="193"/>
      <c r="CG42" s="193"/>
      <c r="CH42" s="193"/>
      <c r="CI42" s="193"/>
      <c r="CJ42" s="129" t="b">
        <f>IF(CN57=24,9)</f>
        <v>0</v>
      </c>
      <c r="CK42" s="203"/>
      <c r="CL42" s="204"/>
      <c r="CM42" s="134"/>
      <c r="CN42" s="204"/>
      <c r="CO42" s="134"/>
      <c r="CP42" s="134"/>
      <c r="CQ42" s="133"/>
      <c r="CR42" s="136" t="b">
        <f>IF(CN57=24,17)</f>
        <v>0</v>
      </c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EJ42" s="85"/>
      <c r="EK42" s="85"/>
    </row>
    <row r="43" spans="5:141" ht="21" hidden="1" customHeight="1" thickBot="1" x14ac:dyDescent="0.35">
      <c r="BN43" s="94"/>
      <c r="BO43" s="150"/>
      <c r="BP43" s="193"/>
      <c r="BQ43" s="193"/>
      <c r="BR43" s="194"/>
      <c r="BS43" s="193"/>
      <c r="BT43" s="193"/>
      <c r="BU43" s="193"/>
      <c r="CA43" s="199">
        <v>12</v>
      </c>
      <c r="CB43" s="194"/>
      <c r="CC43" s="193"/>
      <c r="CD43" s="193"/>
      <c r="CE43" s="193"/>
      <c r="CF43" s="193"/>
      <c r="CG43" s="193"/>
      <c r="CH43" s="129" t="b">
        <f>IF(CM57=23,7)</f>
        <v>0</v>
      </c>
      <c r="CI43" s="203"/>
      <c r="CJ43" s="203"/>
      <c r="CK43" s="130"/>
      <c r="CL43" s="203"/>
      <c r="CM43" s="203"/>
      <c r="CN43" s="203"/>
      <c r="CO43" s="130"/>
      <c r="CP43" s="130"/>
      <c r="CQ43" s="123"/>
      <c r="CR43" s="115" t="b">
        <f>IF(CM57=23,17)</f>
        <v>0</v>
      </c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EJ43" s="85"/>
      <c r="EK43" s="85"/>
    </row>
    <row r="44" spans="5:141" ht="21" hidden="1" customHeight="1" thickBot="1" x14ac:dyDescent="0.35">
      <c r="BN44" s="94"/>
      <c r="BO44" s="150"/>
      <c r="BP44" s="193"/>
      <c r="BQ44" s="193"/>
      <c r="BR44" s="194"/>
      <c r="BS44" s="193"/>
      <c r="BT44" s="193"/>
      <c r="BU44" s="193"/>
      <c r="CA44" s="199">
        <v>11</v>
      </c>
      <c r="CB44" s="194"/>
      <c r="CC44" s="193"/>
      <c r="CD44" s="193"/>
      <c r="CE44" s="193"/>
      <c r="CF44" s="129" t="b">
        <f>IF(CL57=22,5)</f>
        <v>0</v>
      </c>
      <c r="CG44" s="203"/>
      <c r="CH44" s="203"/>
      <c r="CI44" s="130"/>
      <c r="CJ44" s="203"/>
      <c r="CK44" s="130"/>
      <c r="CL44" s="203"/>
      <c r="CM44" s="130"/>
      <c r="CN44" s="203"/>
      <c r="CO44" s="130"/>
      <c r="CP44" s="130"/>
      <c r="CQ44" s="123"/>
      <c r="CR44" s="115" t="b">
        <f>IF(CL57=22,17)</f>
        <v>0</v>
      </c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EJ44" s="85"/>
      <c r="EK44" s="85"/>
    </row>
    <row r="45" spans="5:141" ht="21" hidden="1" customHeight="1" thickBot="1" x14ac:dyDescent="0.35">
      <c r="BN45" s="94"/>
      <c r="BO45" s="150"/>
      <c r="BP45" s="193"/>
      <c r="BQ45" s="193"/>
      <c r="BR45" s="194"/>
      <c r="BS45" s="193"/>
      <c r="BT45" s="193"/>
      <c r="BU45" s="193"/>
      <c r="CA45" s="199">
        <v>10</v>
      </c>
      <c r="CB45" s="194"/>
      <c r="CC45" s="193"/>
      <c r="CD45" s="129" t="b">
        <f>IF(CK57=21,3)</f>
        <v>0</v>
      </c>
      <c r="CE45" s="203"/>
      <c r="CF45" s="203"/>
      <c r="CG45" s="130"/>
      <c r="CH45" s="130"/>
      <c r="CI45" s="130"/>
      <c r="CJ45" s="203"/>
      <c r="CK45" s="203"/>
      <c r="CL45" s="203"/>
      <c r="CM45" s="130"/>
      <c r="CN45" s="203"/>
      <c r="CO45" s="130"/>
      <c r="CP45" s="130"/>
      <c r="CQ45" s="123"/>
      <c r="CR45" s="115" t="b">
        <f>IF(CK57=21,17)</f>
        <v>0</v>
      </c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EJ45" s="85"/>
      <c r="EK45" s="85"/>
    </row>
    <row r="46" spans="5:141" ht="21" hidden="1" customHeight="1" thickBot="1" x14ac:dyDescent="0.35">
      <c r="BN46" s="94"/>
      <c r="BO46" s="150"/>
      <c r="BP46" s="193"/>
      <c r="BQ46" s="193"/>
      <c r="BR46" s="194"/>
      <c r="BS46" s="193"/>
      <c r="BT46" s="193"/>
      <c r="BU46" s="193"/>
      <c r="CA46" s="199">
        <v>9</v>
      </c>
      <c r="CB46" s="129" t="b">
        <f>IF(CJ57=20,1)</f>
        <v>0</v>
      </c>
      <c r="CC46" s="203"/>
      <c r="CD46" s="203"/>
      <c r="CE46" s="130"/>
      <c r="CF46" s="203"/>
      <c r="CG46" s="203"/>
      <c r="CH46" s="203"/>
      <c r="CI46" s="203"/>
      <c r="CJ46" s="203"/>
      <c r="CK46" s="203"/>
      <c r="CL46" s="203"/>
      <c r="CM46" s="203"/>
      <c r="CN46" s="203"/>
      <c r="CO46" s="130"/>
      <c r="CP46" s="130"/>
      <c r="CQ46" s="123"/>
      <c r="CR46" s="115" t="b">
        <f>IF(CJ57=20,17)</f>
        <v>0</v>
      </c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EJ46" s="85"/>
      <c r="EK46" s="85"/>
    </row>
    <row r="47" spans="5:141" ht="21" hidden="1" customHeight="1" thickBot="1" x14ac:dyDescent="0.35">
      <c r="BN47" s="94"/>
      <c r="BO47" s="150"/>
      <c r="BP47" s="193"/>
      <c r="BQ47" s="193"/>
      <c r="BR47" s="194"/>
      <c r="BS47" s="193"/>
      <c r="BT47" s="193"/>
      <c r="BU47" s="193"/>
      <c r="CA47" s="199">
        <v>8</v>
      </c>
      <c r="CB47" s="132" t="b">
        <f>IF(CI57=19,1)</f>
        <v>0</v>
      </c>
      <c r="CC47" s="13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134"/>
      <c r="CP47" s="136" t="b">
        <f>IF(CI57=19,15)</f>
        <v>0</v>
      </c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EJ47" s="85"/>
      <c r="EK47" s="85"/>
    </row>
    <row r="48" spans="5:141" ht="21" hidden="1" customHeight="1" thickBot="1" x14ac:dyDescent="0.35">
      <c r="BN48" s="94"/>
      <c r="BO48" s="150"/>
      <c r="BP48" s="193"/>
      <c r="BQ48" s="193"/>
      <c r="BR48" s="194"/>
      <c r="BS48" s="193"/>
      <c r="BT48" s="193"/>
      <c r="BU48" s="193"/>
      <c r="CA48" s="199">
        <v>7</v>
      </c>
      <c r="CB48" s="132">
        <f>IF(CH57=18,1)</f>
        <v>1</v>
      </c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136">
        <f>IF(CH57=18,13)</f>
        <v>13</v>
      </c>
      <c r="CO48" s="194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EJ48" s="85"/>
      <c r="EK48" s="85"/>
    </row>
    <row r="49" spans="2:141" ht="21" hidden="1" customHeight="1" thickBot="1" x14ac:dyDescent="0.35">
      <c r="BN49" s="94"/>
      <c r="BO49" s="150"/>
      <c r="BP49" s="193"/>
      <c r="BQ49" s="193"/>
      <c r="BR49" s="194"/>
      <c r="BS49" s="193"/>
      <c r="BT49" s="193"/>
      <c r="BU49" s="193"/>
      <c r="CA49" s="199">
        <v>6</v>
      </c>
      <c r="CB49" s="132" t="b">
        <f>IF(CG57=17,1)</f>
        <v>0</v>
      </c>
      <c r="CC49" s="204"/>
      <c r="CD49" s="204"/>
      <c r="CE49" s="204"/>
      <c r="CF49" s="204"/>
      <c r="CG49" s="204"/>
      <c r="CH49" s="204"/>
      <c r="CI49" s="204"/>
      <c r="CJ49" s="204"/>
      <c r="CK49" s="204"/>
      <c r="CL49" s="136" t="b">
        <f>IF(CG57=17,11)</f>
        <v>0</v>
      </c>
      <c r="CM49" s="193"/>
      <c r="CN49" s="193"/>
      <c r="CO49" s="194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EJ49" s="85"/>
      <c r="EK49" s="85"/>
    </row>
    <row r="50" spans="2:141" ht="21" hidden="1" customHeight="1" thickBot="1" x14ac:dyDescent="0.35">
      <c r="BN50" s="94"/>
      <c r="BO50" s="150"/>
      <c r="BP50" s="193"/>
      <c r="BQ50" s="193"/>
      <c r="BR50" s="194"/>
      <c r="BS50" s="193"/>
      <c r="BT50" s="193"/>
      <c r="BU50" s="193"/>
      <c r="CA50" s="199">
        <v>5</v>
      </c>
      <c r="CB50" s="129" t="b">
        <f>IF(CF57=16,1)</f>
        <v>0</v>
      </c>
      <c r="CC50" s="203"/>
      <c r="CD50" s="203"/>
      <c r="CE50" s="130"/>
      <c r="CF50" s="203"/>
      <c r="CG50" s="130"/>
      <c r="CH50" s="203"/>
      <c r="CI50" s="203"/>
      <c r="CJ50" s="115" t="b">
        <f>IF(CF57=16,9)</f>
        <v>0</v>
      </c>
      <c r="CK50" s="193"/>
      <c r="CL50" s="193"/>
      <c r="CM50" s="193"/>
      <c r="CN50" s="193"/>
      <c r="CO50" s="194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EJ50" s="85"/>
      <c r="EK50" s="85"/>
    </row>
    <row r="51" spans="2:141" ht="21" hidden="1" customHeight="1" thickBot="1" x14ac:dyDescent="0.35">
      <c r="BN51" s="94"/>
      <c r="BO51" s="150"/>
      <c r="BP51" s="193"/>
      <c r="BQ51" s="193"/>
      <c r="BR51" s="194"/>
      <c r="BS51" s="193"/>
      <c r="BT51" s="193"/>
      <c r="BU51" s="193"/>
      <c r="CA51" s="199">
        <v>4</v>
      </c>
      <c r="CB51" s="129" t="b">
        <f>IF(CE57=15,1)</f>
        <v>0</v>
      </c>
      <c r="CC51" s="130"/>
      <c r="CD51" s="130"/>
      <c r="CE51" s="203"/>
      <c r="CF51" s="130"/>
      <c r="CG51" s="130"/>
      <c r="CH51" s="115" t="b">
        <f>IF(CE57=15,7)</f>
        <v>0</v>
      </c>
      <c r="CI51" s="193"/>
      <c r="CJ51" s="193"/>
      <c r="CK51" s="193"/>
      <c r="CL51" s="193"/>
      <c r="CM51" s="193"/>
      <c r="CN51" s="193"/>
      <c r="CO51" s="194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EJ51" s="85"/>
      <c r="EK51" s="85"/>
    </row>
    <row r="52" spans="2:141" ht="21" hidden="1" customHeight="1" thickBot="1" x14ac:dyDescent="0.35">
      <c r="BN52" s="94"/>
      <c r="BO52" s="150"/>
      <c r="BP52" s="193"/>
      <c r="BQ52" s="193"/>
      <c r="BR52" s="194"/>
      <c r="BS52" s="193"/>
      <c r="BT52" s="193"/>
      <c r="BU52" s="193"/>
      <c r="CA52" s="199">
        <v>3</v>
      </c>
      <c r="CB52" s="132" t="b">
        <f>IF(CD57=14,1)</f>
        <v>0</v>
      </c>
      <c r="CC52" s="204"/>
      <c r="CD52" s="204"/>
      <c r="CE52" s="204"/>
      <c r="CF52" s="136" t="b">
        <f>IF(CD57=14,5)</f>
        <v>0</v>
      </c>
      <c r="CG52" s="193"/>
      <c r="CH52" s="193"/>
      <c r="CI52" s="193"/>
      <c r="CJ52" s="193"/>
      <c r="CK52" s="193"/>
      <c r="CL52" s="193"/>
      <c r="CM52" s="193"/>
      <c r="CN52" s="193"/>
      <c r="CO52" s="194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EJ52" s="85"/>
      <c r="EK52" s="85"/>
    </row>
    <row r="53" spans="2:141" ht="21" hidden="1" customHeight="1" thickBot="1" x14ac:dyDescent="0.35">
      <c r="BN53" s="94"/>
      <c r="BO53" s="150"/>
      <c r="BP53" s="193"/>
      <c r="BQ53" s="193"/>
      <c r="BR53" s="194"/>
      <c r="BS53" s="193"/>
      <c r="BT53" s="193"/>
      <c r="BU53" s="193"/>
      <c r="CA53" s="199">
        <v>2</v>
      </c>
      <c r="CB53" s="132" t="b">
        <f>IF(CC57=13,1)</f>
        <v>0</v>
      </c>
      <c r="CC53" s="204"/>
      <c r="CD53" s="136" t="b">
        <f>IF(CC57=13,3)</f>
        <v>0</v>
      </c>
      <c r="CE53" s="193"/>
      <c r="CF53" s="193"/>
      <c r="CG53" s="193"/>
      <c r="CH53" s="193"/>
      <c r="CI53" s="193"/>
      <c r="CJ53" s="193"/>
      <c r="CK53" s="193"/>
      <c r="CL53" s="193"/>
      <c r="CM53" s="193"/>
      <c r="CN53" s="193"/>
      <c r="CO53" s="194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EJ53" s="85"/>
      <c r="EK53" s="85"/>
    </row>
    <row r="54" spans="2:141" ht="15.95" customHeight="1" thickBot="1" x14ac:dyDescent="0.35">
      <c r="BN54" s="94"/>
      <c r="BO54" s="150"/>
      <c r="BP54" s="193"/>
      <c r="BQ54" s="193"/>
      <c r="BR54" s="194"/>
      <c r="BS54" s="193"/>
      <c r="BT54" s="193"/>
      <c r="BU54" s="193"/>
      <c r="BV54" s="82"/>
      <c r="BW54" s="193"/>
      <c r="CA54" s="193"/>
      <c r="CB54" s="193"/>
      <c r="CC54" s="193"/>
      <c r="CD54" s="193"/>
      <c r="CE54" s="193"/>
      <c r="CF54" s="193"/>
      <c r="CG54" s="193"/>
      <c r="CH54" s="193"/>
      <c r="CI54" s="193"/>
      <c r="CJ54" s="193"/>
      <c r="CK54" s="193"/>
      <c r="CL54" s="194"/>
      <c r="CM54" s="119"/>
      <c r="CN54" s="119"/>
      <c r="CO54" s="119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EJ54" s="85"/>
      <c r="EK54" s="85"/>
    </row>
    <row r="55" spans="2:141" ht="50.25" customHeight="1" thickBot="1" x14ac:dyDescent="0.4">
      <c r="BM55" s="460"/>
      <c r="BN55" s="206"/>
      <c r="BO55" s="90" t="s">
        <v>128</v>
      </c>
      <c r="BP55" s="847" t="s">
        <v>125</v>
      </c>
      <c r="BQ55" s="208"/>
      <c r="BR55" s="209"/>
      <c r="BS55" s="209"/>
      <c r="BT55" s="209"/>
      <c r="BU55" s="209"/>
      <c r="BV55" s="209"/>
      <c r="BW55" s="209"/>
      <c r="BX55" s="209"/>
      <c r="BY55" s="209"/>
      <c r="BZ55" s="209"/>
      <c r="CA55" s="209"/>
      <c r="CB55" s="859">
        <f>SUM(CB39:CB54)</f>
        <v>1</v>
      </c>
      <c r="CC55" s="860">
        <f t="shared" ref="CC55:CR55" si="0">SUM(CC39:CC54)</f>
        <v>0</v>
      </c>
      <c r="CD55" s="860">
        <f t="shared" si="0"/>
        <v>0</v>
      </c>
      <c r="CE55" s="860">
        <f t="shared" si="0"/>
        <v>0</v>
      </c>
      <c r="CF55" s="860">
        <f t="shared" si="0"/>
        <v>0</v>
      </c>
      <c r="CG55" s="860">
        <f t="shared" si="0"/>
        <v>0</v>
      </c>
      <c r="CH55" s="860">
        <f t="shared" si="0"/>
        <v>0</v>
      </c>
      <c r="CI55" s="860">
        <f t="shared" si="0"/>
        <v>0</v>
      </c>
      <c r="CJ55" s="860">
        <f t="shared" si="0"/>
        <v>0</v>
      </c>
      <c r="CK55" s="860">
        <f t="shared" si="0"/>
        <v>0</v>
      </c>
      <c r="CL55" s="860">
        <f t="shared" si="0"/>
        <v>0</v>
      </c>
      <c r="CM55" s="860">
        <f t="shared" si="0"/>
        <v>0</v>
      </c>
      <c r="CN55" s="860">
        <f t="shared" si="0"/>
        <v>13</v>
      </c>
      <c r="CO55" s="860">
        <f t="shared" si="0"/>
        <v>0</v>
      </c>
      <c r="CP55" s="860">
        <f t="shared" si="0"/>
        <v>0</v>
      </c>
      <c r="CQ55" s="860">
        <f t="shared" si="0"/>
        <v>0</v>
      </c>
      <c r="CR55" s="861">
        <f t="shared" si="0"/>
        <v>0</v>
      </c>
      <c r="CS55" s="209"/>
      <c r="CT55" s="209"/>
      <c r="CU55" s="210"/>
      <c r="CV55" s="210"/>
      <c r="CW55" s="210"/>
      <c r="CX55" s="210"/>
      <c r="CY55" s="210"/>
      <c r="CZ55" s="210"/>
      <c r="DA55" s="211"/>
      <c r="DB55" s="99"/>
      <c r="DC55" s="85"/>
      <c r="DD55" s="85"/>
    </row>
    <row r="56" spans="2:141" ht="45" customHeight="1" thickBot="1" x14ac:dyDescent="0.4">
      <c r="BM56" s="88" t="b">
        <f>AND(BO56&gt;=10,$AZ$112&gt;=10,$BA$112&gt;=10)</f>
        <v>1</v>
      </c>
      <c r="BN56" s="92" t="str">
        <f>IF(BM56=TRUE,"O K","OVERLOAD")</f>
        <v>O K</v>
      </c>
      <c r="BO56" s="20">
        <f>+$E$20/(BQ25/2)</f>
        <v>96.501809408926405</v>
      </c>
      <c r="BP56" s="213"/>
      <c r="BQ56" s="119"/>
      <c r="BR56" s="120"/>
      <c r="BS56" s="119"/>
      <c r="BT56" s="119"/>
      <c r="BU56" s="119"/>
      <c r="BV56" s="120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</row>
    <row r="57" spans="2:141" ht="20.25" hidden="1" x14ac:dyDescent="0.3">
      <c r="BM57" s="460"/>
      <c r="BN57" s="206"/>
      <c r="BO57" s="150"/>
      <c r="BP57" s="82"/>
      <c r="BQ57" s="214" t="b">
        <f>+BK165</f>
        <v>0</v>
      </c>
      <c r="BR57" s="214" t="b">
        <f>+BK166</f>
        <v>0</v>
      </c>
      <c r="BS57" s="214" t="b">
        <f>+BK167</f>
        <v>0</v>
      </c>
      <c r="BT57" s="214" t="b">
        <f>+BK168</f>
        <v>0</v>
      </c>
      <c r="BU57" s="214" t="b">
        <f>+BK169</f>
        <v>0</v>
      </c>
      <c r="BV57" s="214" t="b">
        <f>+BK170</f>
        <v>0</v>
      </c>
      <c r="BW57" s="214" t="b">
        <f>+BK171</f>
        <v>0</v>
      </c>
      <c r="BX57" s="214" t="b">
        <f>+BK172</f>
        <v>0</v>
      </c>
      <c r="BY57" s="214" t="b">
        <f>+BK173</f>
        <v>0</v>
      </c>
      <c r="BZ57" s="214" t="b">
        <f>+BK174</f>
        <v>0</v>
      </c>
      <c r="CA57" s="214" t="b">
        <f>+BK175</f>
        <v>0</v>
      </c>
      <c r="CB57" s="214" t="b">
        <f>+BK176</f>
        <v>0</v>
      </c>
      <c r="CC57" s="214" t="b">
        <f>+BK177</f>
        <v>0</v>
      </c>
      <c r="CD57" s="214" t="b">
        <f>+BK178</f>
        <v>0</v>
      </c>
      <c r="CE57" s="214" t="b">
        <f>+BK179</f>
        <v>0</v>
      </c>
      <c r="CF57" s="214" t="b">
        <f>+BK180</f>
        <v>0</v>
      </c>
      <c r="CG57" s="214" t="b">
        <f>+BK181</f>
        <v>0</v>
      </c>
      <c r="CH57" s="214">
        <f>+BK182</f>
        <v>18</v>
      </c>
      <c r="CI57" s="214" t="b">
        <f>+BK183</f>
        <v>0</v>
      </c>
      <c r="CJ57" s="214" t="b">
        <f>+BK184</f>
        <v>0</v>
      </c>
      <c r="CK57" s="214" t="b">
        <f>+BK185</f>
        <v>0</v>
      </c>
      <c r="CL57" s="214" t="b">
        <f>+BK186</f>
        <v>0</v>
      </c>
      <c r="CM57" s="214" t="b">
        <f>+BK187</f>
        <v>0</v>
      </c>
      <c r="CN57" s="214" t="b">
        <f>+BK188</f>
        <v>0</v>
      </c>
      <c r="CO57" s="214" t="b">
        <f>+BK189</f>
        <v>0</v>
      </c>
      <c r="CP57" s="214" t="b">
        <f>+BK190</f>
        <v>0</v>
      </c>
      <c r="CQ57" s="214" t="b">
        <f>+BK191</f>
        <v>0</v>
      </c>
      <c r="CR57" s="214" t="b">
        <f>+BK192</f>
        <v>0</v>
      </c>
      <c r="CS57" s="214" t="b">
        <f>+BK193</f>
        <v>0</v>
      </c>
      <c r="CT57" s="214" t="b">
        <f>+BK194</f>
        <v>0</v>
      </c>
      <c r="CU57" s="214" t="b">
        <f>+BK195</f>
        <v>0</v>
      </c>
      <c r="CV57" s="214" t="b">
        <f>+BK196</f>
        <v>0</v>
      </c>
      <c r="CW57" s="214" t="b">
        <f>+BK197</f>
        <v>0</v>
      </c>
      <c r="CX57" s="214" t="b">
        <f>+BK198</f>
        <v>0</v>
      </c>
      <c r="CY57" s="214" t="b">
        <f>+BK199</f>
        <v>0</v>
      </c>
      <c r="CZ57" s="214" t="b">
        <f>+BK200</f>
        <v>0</v>
      </c>
      <c r="DA57" s="214" t="b">
        <f>+BK201</f>
        <v>0</v>
      </c>
      <c r="DB57" s="215"/>
      <c r="DC57" s="85"/>
      <c r="DD57" s="85"/>
    </row>
    <row r="58" spans="2:141" ht="20.25" hidden="1" x14ac:dyDescent="0.3">
      <c r="BM58" s="460"/>
      <c r="BN58" s="206"/>
      <c r="BO58" s="150"/>
      <c r="BP58" s="84"/>
      <c r="BQ58" s="215" t="b">
        <f>+BQ57</f>
        <v>0</v>
      </c>
      <c r="BR58" s="215" t="b">
        <f t="shared" ref="BR58:CI58" si="1">+BR57</f>
        <v>0</v>
      </c>
      <c r="BS58" s="215" t="b">
        <f t="shared" si="1"/>
        <v>0</v>
      </c>
      <c r="BT58" s="215" t="b">
        <f t="shared" si="1"/>
        <v>0</v>
      </c>
      <c r="BU58" s="215" t="b">
        <f t="shared" si="1"/>
        <v>0</v>
      </c>
      <c r="BV58" s="215" t="b">
        <f t="shared" si="1"/>
        <v>0</v>
      </c>
      <c r="BW58" s="215" t="b">
        <f>+BW57</f>
        <v>0</v>
      </c>
      <c r="BX58" s="215" t="b">
        <f t="shared" si="1"/>
        <v>0</v>
      </c>
      <c r="BY58" s="215" t="b">
        <f t="shared" si="1"/>
        <v>0</v>
      </c>
      <c r="BZ58" s="215" t="b">
        <f t="shared" si="1"/>
        <v>0</v>
      </c>
      <c r="CA58" s="215" t="b">
        <f t="shared" si="1"/>
        <v>0</v>
      </c>
      <c r="CB58" s="215" t="b">
        <f>+CB57</f>
        <v>0</v>
      </c>
      <c r="CC58" s="215" t="b">
        <f>+CC57</f>
        <v>0</v>
      </c>
      <c r="CD58" s="215" t="b">
        <f>+CD57</f>
        <v>0</v>
      </c>
      <c r="CE58" s="215" t="b">
        <f>+CE57</f>
        <v>0</v>
      </c>
      <c r="CF58" s="215" t="b">
        <f>+CF57</f>
        <v>0</v>
      </c>
      <c r="CG58" s="215" t="b">
        <f t="shared" si="1"/>
        <v>0</v>
      </c>
      <c r="CH58" s="215">
        <f t="shared" si="1"/>
        <v>18</v>
      </c>
      <c r="CI58" s="215" t="b">
        <f t="shared" si="1"/>
        <v>0</v>
      </c>
      <c r="CJ58" s="215" t="b">
        <f>+CJ57</f>
        <v>0</v>
      </c>
      <c r="CK58" s="215" t="b">
        <f>+CK57</f>
        <v>0</v>
      </c>
      <c r="CL58" s="215" t="b">
        <f t="shared" ref="CL58:DA58" si="2">+CL57</f>
        <v>0</v>
      </c>
      <c r="CM58" s="215" t="b">
        <f t="shared" si="2"/>
        <v>0</v>
      </c>
      <c r="CN58" s="215" t="b">
        <f t="shared" si="2"/>
        <v>0</v>
      </c>
      <c r="CO58" s="215" t="b">
        <f t="shared" si="2"/>
        <v>0</v>
      </c>
      <c r="CP58" s="215" t="b">
        <f t="shared" si="2"/>
        <v>0</v>
      </c>
      <c r="CQ58" s="215" t="b">
        <f t="shared" si="2"/>
        <v>0</v>
      </c>
      <c r="CR58" s="215" t="b">
        <f t="shared" si="2"/>
        <v>0</v>
      </c>
      <c r="CS58" s="215" t="b">
        <f t="shared" si="2"/>
        <v>0</v>
      </c>
      <c r="CT58" s="215" t="b">
        <f t="shared" si="2"/>
        <v>0</v>
      </c>
      <c r="CU58" s="215" t="b">
        <f t="shared" si="2"/>
        <v>0</v>
      </c>
      <c r="CV58" s="215" t="b">
        <f t="shared" si="2"/>
        <v>0</v>
      </c>
      <c r="CW58" s="215" t="b">
        <f t="shared" si="2"/>
        <v>0</v>
      </c>
      <c r="CX58" s="215" t="b">
        <f t="shared" si="2"/>
        <v>0</v>
      </c>
      <c r="CY58" s="215" t="b">
        <f t="shared" si="2"/>
        <v>0</v>
      </c>
      <c r="CZ58" s="215" t="b">
        <f t="shared" si="2"/>
        <v>0</v>
      </c>
      <c r="DA58" s="215" t="b">
        <f t="shared" si="2"/>
        <v>0</v>
      </c>
      <c r="DB58" s="215"/>
      <c r="DC58" s="85"/>
      <c r="DD58" s="85"/>
    </row>
    <row r="59" spans="2:141" ht="15.95" customHeight="1" thickBot="1" x14ac:dyDescent="0.35">
      <c r="BM59" s="460"/>
      <c r="BN59" s="206"/>
      <c r="BO59" s="150"/>
      <c r="BP59" s="84"/>
      <c r="BQ59" s="215"/>
      <c r="BR59" s="215"/>
      <c r="BS59" s="215"/>
      <c r="BT59" s="215"/>
      <c r="BU59" s="215"/>
      <c r="BV59" s="215"/>
      <c r="BW59" s="215"/>
      <c r="BX59" s="215"/>
      <c r="BY59" s="215"/>
      <c r="BZ59" s="215"/>
      <c r="CA59" s="215"/>
      <c r="CB59" s="215"/>
      <c r="CC59" s="215"/>
      <c r="CD59" s="215"/>
      <c r="CE59" s="215"/>
      <c r="CF59" s="215"/>
      <c r="CG59" s="215"/>
      <c r="CH59" s="215"/>
      <c r="CI59" s="215"/>
      <c r="CJ59" s="215"/>
      <c r="CK59" s="215"/>
      <c r="CL59" s="215"/>
      <c r="CM59" s="215"/>
      <c r="CN59" s="215"/>
      <c r="CO59" s="215"/>
      <c r="CP59" s="215"/>
      <c r="CQ59" s="215"/>
      <c r="CR59" s="215"/>
      <c r="CS59" s="215"/>
      <c r="CT59" s="215"/>
      <c r="CU59" s="215"/>
      <c r="CV59" s="215"/>
      <c r="CW59" s="215"/>
      <c r="CX59" s="215"/>
      <c r="CY59" s="215"/>
      <c r="CZ59" s="215"/>
      <c r="DA59" s="215"/>
      <c r="DB59" s="215"/>
      <c r="DC59" s="85"/>
      <c r="DD59" s="85"/>
    </row>
    <row r="60" spans="2:141" ht="56.1" customHeight="1" thickBot="1" x14ac:dyDescent="0.4">
      <c r="BM60" s="460"/>
      <c r="BN60" s="206"/>
      <c r="BO60" s="90" t="s">
        <v>128</v>
      </c>
      <c r="BP60" s="216" t="s">
        <v>129</v>
      </c>
      <c r="BQ60" s="849" t="str">
        <f>IF(BQ58=1,"17","")</f>
        <v/>
      </c>
      <c r="BR60" s="850" t="str">
        <f>IF(BR58=2,"16","")</f>
        <v/>
      </c>
      <c r="BS60" s="850" t="str">
        <f>IF(BS58=3,"15","")</f>
        <v/>
      </c>
      <c r="BT60" s="850" t="str">
        <f>IF(BT58=4,"14","")</f>
        <v/>
      </c>
      <c r="BU60" s="850" t="str">
        <f>IF(BU58=5,"13","")</f>
        <v/>
      </c>
      <c r="BV60" s="850" t="str">
        <f>IF(BV58=6,"12","")</f>
        <v/>
      </c>
      <c r="BW60" s="850" t="str">
        <f>IF(BW58=7,"11","")</f>
        <v/>
      </c>
      <c r="BX60" s="850" t="str">
        <f>IF(BX58=8,"10","")</f>
        <v/>
      </c>
      <c r="BY60" s="850" t="str">
        <f>IF(BY58=9,"9","")</f>
        <v/>
      </c>
      <c r="BZ60" s="850" t="str">
        <f>IF(BZ58=10,"8","")</f>
        <v/>
      </c>
      <c r="CA60" s="850" t="str">
        <f>IF(CA58=11,"7","")</f>
        <v/>
      </c>
      <c r="CB60" s="1038" t="str">
        <f>IF(CB58=12,"1","")</f>
        <v/>
      </c>
      <c r="CC60" s="848" t="str">
        <f>IF(CC58=13,"2","")</f>
        <v/>
      </c>
      <c r="CD60" s="848" t="str">
        <f>IF(CD58=14,"3","")</f>
        <v/>
      </c>
      <c r="CE60" s="848" t="str">
        <f>IF(CE58=15,"4","")</f>
        <v/>
      </c>
      <c r="CF60" s="848" t="str">
        <f>IF(CF58=16,"5","")</f>
        <v/>
      </c>
      <c r="CG60" s="848" t="str">
        <f>IF(CG58=17,"6","")</f>
        <v/>
      </c>
      <c r="CH60" s="848" t="str">
        <f>IF(CH58=18,"7","")</f>
        <v>7</v>
      </c>
      <c r="CI60" s="848" t="str">
        <f>IF(CI58=19,"8","")</f>
        <v/>
      </c>
      <c r="CJ60" s="848" t="str">
        <f>IF(CJ58=20,"9","")</f>
        <v/>
      </c>
      <c r="CK60" s="848" t="str">
        <f>IF(CK58=21,"10","")</f>
        <v/>
      </c>
      <c r="CL60" s="848" t="str">
        <f>IF(CL58=22,"11","")</f>
        <v/>
      </c>
      <c r="CM60" s="848" t="str">
        <f>IF(CM58=23,"12","")</f>
        <v/>
      </c>
      <c r="CN60" s="848" t="str">
        <f>IF(CN58=24,"13","")</f>
        <v/>
      </c>
      <c r="CO60" s="848" t="str">
        <f>IF(CO58=25,"14","")</f>
        <v/>
      </c>
      <c r="CP60" s="848" t="str">
        <f>IF(CP58=26,"15","")</f>
        <v/>
      </c>
      <c r="CQ60" s="848" t="str">
        <f>IF(CQ58=27,"16","")</f>
        <v/>
      </c>
      <c r="CR60" s="1039" t="str">
        <f>IF(CR58=28,"16","")</f>
        <v/>
      </c>
      <c r="CS60" s="857" t="str">
        <f>IF(CS58=29,"9","")</f>
        <v/>
      </c>
      <c r="CT60" s="857" t="str">
        <f>IF(CT58=30,"10","")</f>
        <v/>
      </c>
      <c r="CU60" s="857" t="str">
        <f>IF(CU58=31,"11","")</f>
        <v/>
      </c>
      <c r="CV60" s="857" t="str">
        <f>IF(CV58=32,"12","")</f>
        <v/>
      </c>
      <c r="CW60" s="857" t="str">
        <f>IF(CW58=33,"13","")</f>
        <v/>
      </c>
      <c r="CX60" s="857" t="str">
        <f>IF(CX58=34,"14","")</f>
        <v/>
      </c>
      <c r="CY60" s="857" t="str">
        <f>IF(CY58=35,"15","")</f>
        <v/>
      </c>
      <c r="CZ60" s="857" t="str">
        <f>IF(CZ58=36,"16","")</f>
        <v/>
      </c>
      <c r="DA60" s="858" t="str">
        <f>IF(DA58=37,"17","")</f>
        <v/>
      </c>
      <c r="DB60" s="217"/>
      <c r="DC60" s="85"/>
      <c r="DD60" s="85"/>
    </row>
    <row r="61" spans="2:141" ht="45" customHeight="1" thickBot="1" x14ac:dyDescent="0.4">
      <c r="BM61" s="88" t="b">
        <f>AND(BO61&gt;=10,$AZ$112&gt;=10,$BA$112&gt;=10)</f>
        <v>1</v>
      </c>
      <c r="BN61" s="92" t="str">
        <f>IF(BM61=TRUE,"O K","OVERLOAD")</f>
        <v>O K</v>
      </c>
      <c r="BO61" s="20">
        <f>+$E$20/(BQ25)</f>
        <v>48.250904704463203</v>
      </c>
      <c r="BP61" s="889" t="s">
        <v>186</v>
      </c>
      <c r="BQ61" s="890">
        <v>-10</v>
      </c>
      <c r="BR61" s="890">
        <v>-9</v>
      </c>
      <c r="BS61" s="890">
        <v>-8</v>
      </c>
      <c r="BT61" s="890">
        <v>-7</v>
      </c>
      <c r="BU61" s="890">
        <v>-6</v>
      </c>
      <c r="BV61" s="890">
        <v>-5</v>
      </c>
      <c r="BW61" s="890">
        <v>-4</v>
      </c>
      <c r="BX61" s="890">
        <v>-3</v>
      </c>
      <c r="BY61" s="890">
        <v>-2</v>
      </c>
      <c r="BZ61" s="890">
        <v>-1</v>
      </c>
      <c r="CA61" s="890">
        <v>0</v>
      </c>
      <c r="CB61" s="890">
        <v>1</v>
      </c>
      <c r="CC61" s="890">
        <v>2</v>
      </c>
      <c r="CD61" s="890">
        <v>3</v>
      </c>
      <c r="CE61" s="890">
        <v>4</v>
      </c>
      <c r="CF61" s="890">
        <v>5</v>
      </c>
      <c r="CG61" s="890">
        <v>6</v>
      </c>
      <c r="CH61" s="890">
        <v>7</v>
      </c>
      <c r="CI61" s="890">
        <v>8</v>
      </c>
      <c r="CJ61" s="890">
        <v>9</v>
      </c>
      <c r="CK61" s="890">
        <v>10</v>
      </c>
      <c r="CL61" s="890">
        <v>11</v>
      </c>
      <c r="CM61" s="890">
        <v>12</v>
      </c>
      <c r="CN61" s="890">
        <v>13</v>
      </c>
      <c r="CO61" s="890">
        <v>14</v>
      </c>
      <c r="CP61" s="890">
        <v>15</v>
      </c>
      <c r="CQ61" s="890">
        <v>16</v>
      </c>
      <c r="CR61" s="890">
        <v>17</v>
      </c>
      <c r="CS61" s="890">
        <v>18</v>
      </c>
      <c r="CT61" s="890">
        <v>19</v>
      </c>
      <c r="CU61" s="890">
        <v>20</v>
      </c>
      <c r="CV61" s="890">
        <v>21</v>
      </c>
      <c r="CW61" s="890">
        <v>22</v>
      </c>
      <c r="CX61" s="890">
        <v>23</v>
      </c>
      <c r="CY61" s="890">
        <v>24</v>
      </c>
      <c r="CZ61" s="890">
        <v>25</v>
      </c>
      <c r="DA61" s="892">
        <v>26</v>
      </c>
      <c r="DB61" s="217"/>
      <c r="DC61" s="85"/>
      <c r="DD61" s="85"/>
    </row>
    <row r="62" spans="2:141" ht="64.5" hidden="1" customHeight="1" thickBot="1" x14ac:dyDescent="0.35">
      <c r="B62" s="464"/>
      <c r="C62" s="464"/>
      <c r="D62" s="465"/>
      <c r="E62" s="465"/>
      <c r="F62" s="465"/>
      <c r="G62" s="465"/>
      <c r="BE62" s="150"/>
      <c r="BF62" s="150"/>
      <c r="BG62" s="150"/>
      <c r="BH62" s="150"/>
      <c r="BM62" s="460"/>
      <c r="BN62" s="150"/>
      <c r="BP62" s="85"/>
      <c r="BQ62" s="218">
        <v>1</v>
      </c>
      <c r="BR62" s="218">
        <v>2</v>
      </c>
      <c r="BS62" s="218">
        <v>3</v>
      </c>
      <c r="BT62" s="218">
        <v>4</v>
      </c>
      <c r="BU62" s="218">
        <v>5</v>
      </c>
      <c r="BV62" s="218">
        <v>6</v>
      </c>
      <c r="BW62" s="218">
        <v>7</v>
      </c>
      <c r="BX62" s="218">
        <v>8</v>
      </c>
      <c r="BY62" s="218">
        <v>9</v>
      </c>
      <c r="BZ62" s="218">
        <v>10</v>
      </c>
      <c r="CA62" s="218">
        <v>11</v>
      </c>
      <c r="CB62" s="218">
        <v>12</v>
      </c>
      <c r="CC62" s="218">
        <v>13</v>
      </c>
      <c r="CD62" s="218">
        <v>14</v>
      </c>
      <c r="CE62" s="218">
        <v>15</v>
      </c>
      <c r="CF62" s="218">
        <v>16</v>
      </c>
      <c r="CG62" s="218">
        <v>17</v>
      </c>
      <c r="CH62" s="218">
        <v>18</v>
      </c>
      <c r="CI62" s="218">
        <v>19</v>
      </c>
      <c r="CJ62" s="218">
        <v>20</v>
      </c>
      <c r="CK62" s="218">
        <v>21</v>
      </c>
      <c r="CL62" s="218">
        <v>22</v>
      </c>
      <c r="CM62" s="218">
        <v>23</v>
      </c>
      <c r="CN62" s="218">
        <v>24</v>
      </c>
      <c r="CO62" s="218">
        <v>25</v>
      </c>
      <c r="CP62" s="218">
        <v>26</v>
      </c>
      <c r="CQ62" s="218">
        <v>27</v>
      </c>
      <c r="CR62" s="218">
        <v>28</v>
      </c>
      <c r="CS62" s="218">
        <v>29</v>
      </c>
      <c r="CT62" s="218">
        <v>30</v>
      </c>
      <c r="CU62" s="218">
        <v>31</v>
      </c>
      <c r="CV62" s="218">
        <v>32</v>
      </c>
      <c r="CW62" s="218">
        <v>33</v>
      </c>
      <c r="CX62" s="218">
        <v>34</v>
      </c>
      <c r="CY62" s="218">
        <v>35</v>
      </c>
      <c r="CZ62" s="218">
        <v>36</v>
      </c>
      <c r="DA62" s="218">
        <v>37</v>
      </c>
      <c r="DB62" s="218"/>
      <c r="DC62" s="85"/>
      <c r="DD62" s="85"/>
    </row>
    <row r="63" spans="2:141" ht="163.5" customHeight="1" thickBot="1" x14ac:dyDescent="0.4">
      <c r="E63" s="453"/>
      <c r="F63" s="453"/>
      <c r="G63" s="453"/>
      <c r="H63" s="457"/>
      <c r="I63" s="457"/>
      <c r="J63" s="457"/>
      <c r="K63" s="457"/>
      <c r="L63" s="457"/>
      <c r="M63" s="457"/>
      <c r="N63" s="457"/>
      <c r="O63" s="457"/>
      <c r="P63" s="457"/>
      <c r="Q63" s="457"/>
      <c r="R63" s="457"/>
      <c r="S63" s="457"/>
      <c r="T63" s="457"/>
      <c r="U63" s="126"/>
      <c r="V63" s="457"/>
      <c r="W63" s="457"/>
      <c r="X63" s="457"/>
      <c r="Y63" s="457"/>
      <c r="Z63" s="457"/>
      <c r="AA63" s="457"/>
      <c r="AB63" s="126"/>
      <c r="AC63" s="126"/>
      <c r="AD63" s="126"/>
      <c r="AE63" s="126"/>
      <c r="AF63" s="457"/>
      <c r="AG63" s="457"/>
      <c r="AH63" s="457"/>
      <c r="AI63" s="457"/>
      <c r="AJ63" s="457"/>
      <c r="AK63" s="457"/>
      <c r="AL63" s="457"/>
      <c r="AM63" s="457"/>
      <c r="AN63" s="457"/>
      <c r="AO63" s="457"/>
      <c r="AP63" s="457"/>
      <c r="AQ63" s="457"/>
      <c r="AR63" s="457"/>
      <c r="AS63" s="457"/>
      <c r="AT63" s="457"/>
      <c r="AU63" s="457"/>
      <c r="AV63" s="457"/>
      <c r="AW63" s="457"/>
      <c r="AX63" s="457"/>
      <c r="AY63" s="457"/>
      <c r="AZ63" s="457"/>
      <c r="BA63" s="457"/>
      <c r="BB63" s="51"/>
      <c r="BC63" s="51"/>
      <c r="BD63" s="51"/>
      <c r="BE63" s="51"/>
      <c r="BF63" s="51"/>
      <c r="BG63" s="51"/>
      <c r="BH63" s="51"/>
      <c r="BI63" s="51"/>
      <c r="BN63" s="94"/>
      <c r="BO63" s="18"/>
      <c r="BP63" s="108"/>
      <c r="BQ63" s="105"/>
      <c r="BR63" s="105"/>
      <c r="BS63" s="105"/>
      <c r="BT63" s="105"/>
      <c r="BU63" s="105"/>
      <c r="BV63" s="105"/>
      <c r="BW63" s="105"/>
      <c r="BX63" s="105"/>
      <c r="BY63" s="105"/>
      <c r="BZ63" s="104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6"/>
      <c r="CO63" s="107"/>
      <c r="CP63" s="107"/>
      <c r="CQ63" s="107"/>
      <c r="CR63" s="107"/>
      <c r="CS63" s="102"/>
      <c r="CT63" s="102"/>
      <c r="CU63" s="102"/>
      <c r="CV63" s="102"/>
      <c r="CW63" s="102"/>
      <c r="CX63" s="102"/>
      <c r="CY63" s="102"/>
      <c r="CZ63" s="102"/>
      <c r="DA63" s="102"/>
      <c r="DB63" s="102"/>
      <c r="DC63" s="17"/>
      <c r="DD63" s="85"/>
    </row>
    <row r="64" spans="2:141" ht="24" hidden="1" thickBot="1" x14ac:dyDescent="0.4">
      <c r="D64" s="453"/>
      <c r="E64" s="453"/>
      <c r="F64" s="453"/>
      <c r="G64" s="453"/>
      <c r="H64" s="457"/>
      <c r="I64" s="457"/>
      <c r="J64" s="457"/>
      <c r="K64" s="457"/>
      <c r="L64" s="457"/>
      <c r="M64" s="457"/>
      <c r="N64" s="457"/>
      <c r="O64" s="457"/>
      <c r="P64" s="457"/>
      <c r="Q64" s="457"/>
      <c r="R64" s="457"/>
      <c r="S64" s="457"/>
      <c r="T64" s="457"/>
      <c r="U64" s="126"/>
      <c r="V64" s="457"/>
      <c r="W64" s="457"/>
      <c r="X64" s="457"/>
      <c r="Y64" s="457"/>
      <c r="Z64" s="457"/>
      <c r="AA64" s="457"/>
      <c r="AB64" s="126"/>
      <c r="AC64" s="126"/>
      <c r="AD64" s="126"/>
      <c r="AE64" s="126"/>
      <c r="AF64" s="457"/>
      <c r="AG64" s="457"/>
      <c r="AH64" s="457"/>
      <c r="AI64" s="457"/>
      <c r="AJ64" s="457"/>
      <c r="AK64" s="457"/>
      <c r="AL64" s="457"/>
      <c r="AM64" s="457"/>
      <c r="AN64" s="457"/>
      <c r="AO64" s="457"/>
      <c r="AP64" s="457"/>
      <c r="AQ64" s="457"/>
      <c r="AR64" s="457"/>
      <c r="AS64" s="457"/>
      <c r="AT64" s="457"/>
      <c r="AU64" s="457"/>
      <c r="AV64" s="457"/>
      <c r="AW64" s="457"/>
      <c r="AX64" s="457"/>
      <c r="AY64" s="457"/>
      <c r="AZ64" s="457"/>
      <c r="BA64" s="457"/>
      <c r="BB64" s="51"/>
      <c r="BC64" s="51"/>
      <c r="BD64" s="51"/>
      <c r="BE64" s="51"/>
      <c r="BF64" s="51"/>
      <c r="BG64" s="51"/>
      <c r="BH64" s="51"/>
      <c r="BI64" s="51"/>
      <c r="BN64" s="94"/>
      <c r="BO64" s="18"/>
      <c r="BP64" s="108">
        <v>36</v>
      </c>
      <c r="BQ64" s="109"/>
      <c r="BR64" s="109"/>
      <c r="BS64" s="109"/>
      <c r="BT64" s="109"/>
      <c r="BU64" s="109"/>
      <c r="BV64" s="109"/>
      <c r="BW64" s="109"/>
      <c r="BX64" s="109"/>
      <c r="BY64" s="104"/>
      <c r="BZ64" s="104"/>
      <c r="CA64" s="105"/>
      <c r="CB64" s="105"/>
      <c r="CC64" s="105"/>
      <c r="CD64" s="105"/>
      <c r="CE64" s="105"/>
      <c r="CF64" s="105"/>
      <c r="CG64" s="105"/>
      <c r="CH64" s="110"/>
      <c r="CI64" s="111"/>
      <c r="CJ64" s="112"/>
      <c r="CK64" s="105"/>
      <c r="CL64" s="105"/>
      <c r="CM64" s="105"/>
      <c r="CN64" s="106"/>
      <c r="CO64" s="107"/>
      <c r="CP64" s="107"/>
      <c r="CQ64" s="107"/>
      <c r="CR64" s="107"/>
      <c r="CS64" s="102"/>
      <c r="CT64" s="102"/>
      <c r="CU64" s="102"/>
      <c r="CV64" s="102"/>
      <c r="CW64" s="102"/>
      <c r="CX64" s="102"/>
      <c r="CY64" s="113" t="b">
        <f>IF(CZ57=36,35)</f>
        <v>0</v>
      </c>
      <c r="CZ64" s="114"/>
      <c r="DA64" s="115" t="b">
        <f>IF(CZ57=36,37)</f>
        <v>0</v>
      </c>
      <c r="DB64" s="102"/>
      <c r="DC64" s="17"/>
      <c r="DD64" s="85"/>
    </row>
    <row r="65" spans="2:108" ht="24" hidden="1" thickBot="1" x14ac:dyDescent="0.4">
      <c r="D65" s="453"/>
      <c r="E65" s="453"/>
      <c r="F65" s="453"/>
      <c r="G65" s="453"/>
      <c r="H65" s="457"/>
      <c r="I65" s="457"/>
      <c r="J65" s="457"/>
      <c r="K65" s="457"/>
      <c r="L65" s="457"/>
      <c r="M65" s="457"/>
      <c r="N65" s="457"/>
      <c r="O65" s="457"/>
      <c r="P65" s="457"/>
      <c r="Q65" s="457"/>
      <c r="R65" s="457"/>
      <c r="S65" s="457"/>
      <c r="T65" s="457"/>
      <c r="U65" s="126"/>
      <c r="V65" s="457"/>
      <c r="W65" s="457"/>
      <c r="X65" s="457"/>
      <c r="Y65" s="457"/>
      <c r="Z65" s="457"/>
      <c r="AA65" s="457"/>
      <c r="AB65" s="126"/>
      <c r="AC65" s="126"/>
      <c r="AD65" s="126"/>
      <c r="AE65" s="126"/>
      <c r="AF65" s="457"/>
      <c r="AG65" s="457"/>
      <c r="AH65" s="457"/>
      <c r="AI65" s="457"/>
      <c r="AJ65" s="457"/>
      <c r="AK65" s="457"/>
      <c r="AL65" s="457"/>
      <c r="AM65" s="457"/>
      <c r="AN65" s="457"/>
      <c r="AO65" s="457"/>
      <c r="AP65" s="457"/>
      <c r="AQ65" s="457"/>
      <c r="AR65" s="457"/>
      <c r="AS65" s="457"/>
      <c r="AT65" s="457"/>
      <c r="AU65" s="457"/>
      <c r="AV65" s="457"/>
      <c r="AW65" s="457"/>
      <c r="AX65" s="457"/>
      <c r="AY65" s="457"/>
      <c r="AZ65" s="457"/>
      <c r="BA65" s="457"/>
      <c r="BB65" s="51"/>
      <c r="BC65" s="51"/>
      <c r="BD65" s="51"/>
      <c r="BE65" s="51"/>
      <c r="BF65" s="51"/>
      <c r="BG65" s="51"/>
      <c r="BH65" s="51"/>
      <c r="BI65" s="51"/>
      <c r="BN65" s="94"/>
      <c r="BO65" s="18"/>
      <c r="BP65" s="108">
        <v>35</v>
      </c>
      <c r="BQ65" s="109"/>
      <c r="BR65" s="109"/>
      <c r="BS65" s="109"/>
      <c r="BT65" s="109"/>
      <c r="BU65" s="109"/>
      <c r="BV65" s="109"/>
      <c r="BW65" s="109"/>
      <c r="BX65" s="109"/>
      <c r="BY65" s="104"/>
      <c r="BZ65" s="104"/>
      <c r="CA65" s="105"/>
      <c r="CB65" s="105"/>
      <c r="CC65" s="105"/>
      <c r="CD65" s="105"/>
      <c r="CE65" s="105"/>
      <c r="CF65" s="105"/>
      <c r="CG65" s="105"/>
      <c r="CH65" s="116"/>
      <c r="CI65" s="105"/>
      <c r="CJ65" s="117"/>
      <c r="CK65" s="105"/>
      <c r="CL65" s="105"/>
      <c r="CM65" s="105"/>
      <c r="CN65" s="106"/>
      <c r="CO65" s="107"/>
      <c r="CP65" s="107"/>
      <c r="CQ65" s="107"/>
      <c r="CR65" s="107"/>
      <c r="CS65" s="102"/>
      <c r="CT65" s="102"/>
      <c r="CU65" s="102"/>
      <c r="CV65" s="102"/>
      <c r="CW65" s="113" t="b">
        <f>IF(CY57=35,33)</f>
        <v>0</v>
      </c>
      <c r="CX65" s="114"/>
      <c r="CY65" s="114"/>
      <c r="CZ65" s="114"/>
      <c r="DA65" s="115" t="b">
        <f>IF(CY57=35,37)</f>
        <v>0</v>
      </c>
      <c r="DB65" s="102"/>
      <c r="DC65" s="17"/>
      <c r="DD65" s="85"/>
    </row>
    <row r="66" spans="2:108" ht="24" hidden="1" thickBot="1" x14ac:dyDescent="0.4">
      <c r="B66" s="455"/>
      <c r="C66" s="455"/>
      <c r="D66" s="453"/>
      <c r="E66" s="453"/>
      <c r="F66" s="453"/>
      <c r="G66" s="453"/>
      <c r="H66" s="457"/>
      <c r="I66" s="457"/>
      <c r="J66" s="457"/>
      <c r="K66" s="457"/>
      <c r="L66" s="457"/>
      <c r="M66" s="457"/>
      <c r="N66" s="457"/>
      <c r="O66" s="457"/>
      <c r="P66" s="457"/>
      <c r="Q66" s="457"/>
      <c r="R66" s="457"/>
      <c r="S66" s="457"/>
      <c r="T66" s="457"/>
      <c r="U66" s="126"/>
      <c r="V66" s="457"/>
      <c r="W66" s="457"/>
      <c r="X66" s="457"/>
      <c r="Y66" s="457"/>
      <c r="Z66" s="457"/>
      <c r="AA66" s="457"/>
      <c r="AB66" s="126"/>
      <c r="AC66" s="126"/>
      <c r="AD66" s="126"/>
      <c r="AE66" s="126"/>
      <c r="AF66" s="457"/>
      <c r="AG66" s="457"/>
      <c r="AH66" s="457"/>
      <c r="AI66" s="457"/>
      <c r="AJ66" s="457"/>
      <c r="AK66" s="457"/>
      <c r="AL66" s="457"/>
      <c r="AM66" s="457"/>
      <c r="AN66" s="457"/>
      <c r="AO66" s="457"/>
      <c r="AP66" s="457"/>
      <c r="AQ66" s="457"/>
      <c r="AR66" s="457"/>
      <c r="AS66" s="457"/>
      <c r="AT66" s="457"/>
      <c r="AU66" s="457"/>
      <c r="AV66" s="457"/>
      <c r="AW66" s="457"/>
      <c r="AX66" s="457"/>
      <c r="AY66" s="457"/>
      <c r="AZ66" s="457"/>
      <c r="BA66" s="457"/>
      <c r="BB66" s="51"/>
      <c r="BC66" s="51"/>
      <c r="BD66" s="51"/>
      <c r="BE66" s="51"/>
      <c r="BF66" s="51"/>
      <c r="BG66" s="51"/>
      <c r="BH66" s="51"/>
      <c r="BI66" s="51"/>
      <c r="BN66" s="94"/>
      <c r="BO66" s="18"/>
      <c r="BP66" s="108">
        <v>34</v>
      </c>
      <c r="BQ66" s="109"/>
      <c r="BR66" s="109"/>
      <c r="BS66" s="109"/>
      <c r="BT66" s="109"/>
      <c r="BU66" s="109"/>
      <c r="BV66" s="109"/>
      <c r="BW66" s="109"/>
      <c r="BX66" s="109"/>
      <c r="BY66" s="104"/>
      <c r="BZ66" s="104"/>
      <c r="CA66" s="105"/>
      <c r="CB66" s="105"/>
      <c r="CC66" s="105"/>
      <c r="CD66" s="105"/>
      <c r="CE66" s="105"/>
      <c r="CF66" s="105"/>
      <c r="CG66" s="105"/>
      <c r="CH66" s="116"/>
      <c r="CI66" s="105"/>
      <c r="CJ66" s="117"/>
      <c r="CK66" s="105"/>
      <c r="CL66" s="105"/>
      <c r="CM66" s="105"/>
      <c r="CN66" s="106"/>
      <c r="CO66" s="107"/>
      <c r="CP66" s="107"/>
      <c r="CQ66" s="107"/>
      <c r="CR66" s="107"/>
      <c r="CS66" s="102"/>
      <c r="CT66" s="102"/>
      <c r="CU66" s="113" t="b">
        <f>IF(CX57=34,31)</f>
        <v>0</v>
      </c>
      <c r="CV66" s="114"/>
      <c r="CW66" s="114"/>
      <c r="CX66" s="114"/>
      <c r="CY66" s="114"/>
      <c r="CZ66" s="114"/>
      <c r="DA66" s="115" t="b">
        <f>IF(CX57=34,37)</f>
        <v>0</v>
      </c>
      <c r="DB66" s="102"/>
      <c r="DC66" s="17"/>
      <c r="DD66" s="85"/>
    </row>
    <row r="67" spans="2:108" ht="24" hidden="1" thickBot="1" x14ac:dyDescent="0.4">
      <c r="B67" s="455"/>
      <c r="C67" s="455"/>
      <c r="D67" s="453"/>
      <c r="E67" s="453"/>
      <c r="F67" s="453"/>
      <c r="G67" s="453"/>
      <c r="H67" s="457"/>
      <c r="I67" s="457"/>
      <c r="J67" s="457"/>
      <c r="K67" s="457"/>
      <c r="L67" s="457"/>
      <c r="M67" s="457"/>
      <c r="N67" s="457"/>
      <c r="O67" s="457"/>
      <c r="P67" s="457"/>
      <c r="Q67" s="457"/>
      <c r="R67" s="457"/>
      <c r="S67" s="457"/>
      <c r="T67" s="457"/>
      <c r="U67" s="126"/>
      <c r="V67" s="457"/>
      <c r="W67" s="457"/>
      <c r="X67" s="457"/>
      <c r="Y67" s="457"/>
      <c r="Z67" s="457"/>
      <c r="AA67" s="457"/>
      <c r="AB67" s="126"/>
      <c r="AC67" s="126"/>
      <c r="AD67" s="126"/>
      <c r="AE67" s="126"/>
      <c r="AF67" s="457"/>
      <c r="AG67" s="457"/>
      <c r="AH67" s="457"/>
      <c r="AI67" s="457"/>
      <c r="AJ67" s="457"/>
      <c r="AK67" s="457"/>
      <c r="AL67" s="457"/>
      <c r="AM67" s="457"/>
      <c r="AN67" s="457"/>
      <c r="AO67" s="457"/>
      <c r="AP67" s="457"/>
      <c r="AQ67" s="457"/>
      <c r="AR67" s="457"/>
      <c r="AS67" s="457"/>
      <c r="AT67" s="457"/>
      <c r="AU67" s="457"/>
      <c r="AV67" s="457"/>
      <c r="AW67" s="457"/>
      <c r="AX67" s="457"/>
      <c r="AY67" s="457"/>
      <c r="AZ67" s="457"/>
      <c r="BA67" s="457"/>
      <c r="BB67" s="51"/>
      <c r="BC67" s="51"/>
      <c r="BD67" s="51"/>
      <c r="BE67" s="51"/>
      <c r="BF67" s="51"/>
      <c r="BG67" s="51"/>
      <c r="BH67" s="51"/>
      <c r="BI67" s="51"/>
      <c r="BN67" s="94"/>
      <c r="BO67" s="18"/>
      <c r="BP67" s="108">
        <v>33</v>
      </c>
      <c r="BQ67" s="109"/>
      <c r="BR67" s="109"/>
      <c r="BS67" s="109"/>
      <c r="BT67" s="109"/>
      <c r="BU67" s="109"/>
      <c r="BV67" s="109"/>
      <c r="BW67" s="109"/>
      <c r="BX67" s="109"/>
      <c r="BY67" s="104"/>
      <c r="BZ67" s="104"/>
      <c r="CA67" s="105"/>
      <c r="CB67" s="105"/>
      <c r="CC67" s="105"/>
      <c r="CD67" s="105"/>
      <c r="CE67" s="105"/>
      <c r="CF67" s="105"/>
      <c r="CG67" s="105"/>
      <c r="CH67" s="116"/>
      <c r="CI67" s="105"/>
      <c r="CJ67" s="117"/>
      <c r="CK67" s="105"/>
      <c r="CL67" s="105"/>
      <c r="CM67" s="105"/>
      <c r="CN67" s="106"/>
      <c r="CO67" s="107"/>
      <c r="CP67" s="107"/>
      <c r="CQ67" s="107"/>
      <c r="CR67" s="107"/>
      <c r="CS67" s="113" t="b">
        <f>IF(CW57=33,29)</f>
        <v>0</v>
      </c>
      <c r="CT67" s="114"/>
      <c r="CU67" s="114"/>
      <c r="CV67" s="114"/>
      <c r="CW67" s="114"/>
      <c r="CX67" s="114"/>
      <c r="CY67" s="114"/>
      <c r="CZ67" s="114"/>
      <c r="DA67" s="115" t="b">
        <f>IF(CW57=33,37)</f>
        <v>0</v>
      </c>
      <c r="DB67" s="102"/>
      <c r="DC67" s="17"/>
      <c r="DD67" s="85"/>
    </row>
    <row r="68" spans="2:108" ht="21" hidden="1" thickBot="1" x14ac:dyDescent="0.35">
      <c r="B68" s="459"/>
      <c r="C68" s="68"/>
      <c r="D68" s="97"/>
      <c r="E68" s="453"/>
      <c r="F68" s="453"/>
      <c r="G68" s="453"/>
      <c r="H68" s="457"/>
      <c r="I68" s="457"/>
      <c r="J68" s="457"/>
      <c r="K68" s="457"/>
      <c r="L68" s="457"/>
      <c r="M68" s="457"/>
      <c r="N68" s="457"/>
      <c r="O68" s="457"/>
      <c r="P68" s="457"/>
      <c r="Q68" s="457"/>
      <c r="R68" s="457"/>
      <c r="S68" s="457"/>
      <c r="T68" s="457"/>
      <c r="U68" s="126"/>
      <c r="V68" s="457"/>
      <c r="W68" s="457"/>
      <c r="X68" s="457"/>
      <c r="Y68" s="457"/>
      <c r="Z68" s="457"/>
      <c r="AA68" s="457"/>
      <c r="AB68" s="126"/>
      <c r="AC68" s="126"/>
      <c r="AD68" s="126"/>
      <c r="AE68" s="126"/>
      <c r="AF68" s="457"/>
      <c r="AG68" s="457"/>
      <c r="AH68" s="457"/>
      <c r="AI68" s="457"/>
      <c r="AJ68" s="457"/>
      <c r="AK68" s="457"/>
      <c r="AL68" s="457"/>
      <c r="AM68" s="457"/>
      <c r="AN68" s="457"/>
      <c r="AO68" s="457"/>
      <c r="AP68" s="457"/>
      <c r="AQ68" s="457"/>
      <c r="AR68" s="457"/>
      <c r="AS68" s="457"/>
      <c r="AT68" s="457"/>
      <c r="AU68" s="457"/>
      <c r="AV68" s="457"/>
      <c r="AW68" s="457"/>
      <c r="AX68" s="457"/>
      <c r="AY68" s="457"/>
      <c r="AZ68" s="457"/>
      <c r="BA68" s="457"/>
      <c r="BB68" s="51"/>
      <c r="BC68" s="51"/>
      <c r="BD68" s="51"/>
      <c r="BE68" s="51"/>
      <c r="BF68" s="51"/>
      <c r="BG68" s="51"/>
      <c r="BH68" s="51"/>
      <c r="BI68" s="51"/>
      <c r="BN68" s="94"/>
      <c r="BO68" s="51"/>
      <c r="BP68" s="108">
        <v>32</v>
      </c>
      <c r="BQ68" s="119"/>
      <c r="BR68" s="119"/>
      <c r="BS68" s="119"/>
      <c r="BT68" s="119"/>
      <c r="BU68" s="119"/>
      <c r="BV68" s="120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21"/>
      <c r="CI68" s="119"/>
      <c r="CJ68" s="122"/>
      <c r="CK68" s="119"/>
      <c r="CL68" s="119"/>
      <c r="CM68" s="119"/>
      <c r="CN68" s="120"/>
      <c r="CO68" s="85"/>
      <c r="CP68" s="85"/>
      <c r="CQ68" s="113" t="b">
        <f>IF(CV57=32,27)</f>
        <v>0</v>
      </c>
      <c r="CR68" s="123"/>
      <c r="CS68" s="123"/>
      <c r="CT68" s="123"/>
      <c r="CU68" s="123"/>
      <c r="CV68" s="123"/>
      <c r="CW68" s="123"/>
      <c r="CX68" s="123"/>
      <c r="CY68" s="123"/>
      <c r="CZ68" s="123"/>
      <c r="DA68" s="115" t="b">
        <f>IF(CV57=32,37)</f>
        <v>0</v>
      </c>
      <c r="DB68" s="85"/>
      <c r="DC68" s="85"/>
      <c r="DD68" s="85"/>
    </row>
    <row r="69" spans="2:108" ht="21" hidden="1" thickBot="1" x14ac:dyDescent="0.35">
      <c r="B69" s="69"/>
      <c r="C69" s="455"/>
      <c r="D69" s="453"/>
      <c r="E69" s="69"/>
      <c r="F69" s="97"/>
      <c r="G69" s="453"/>
      <c r="H69" s="457"/>
      <c r="I69" s="457"/>
      <c r="J69" s="457"/>
      <c r="K69" s="457"/>
      <c r="L69" s="457"/>
      <c r="M69" s="457"/>
      <c r="N69" s="457"/>
      <c r="O69" s="457"/>
      <c r="P69" s="457"/>
      <c r="Q69" s="457"/>
      <c r="R69" s="457"/>
      <c r="S69" s="457"/>
      <c r="T69" s="457"/>
      <c r="U69" s="126"/>
      <c r="V69" s="457"/>
      <c r="W69" s="457"/>
      <c r="X69" s="457"/>
      <c r="Y69" s="457"/>
      <c r="Z69" s="457"/>
      <c r="AA69" s="457"/>
      <c r="AB69" s="126"/>
      <c r="AC69" s="126"/>
      <c r="AD69" s="126"/>
      <c r="AE69" s="126"/>
      <c r="AF69" s="457"/>
      <c r="AG69" s="457"/>
      <c r="AH69" s="457"/>
      <c r="AI69" s="457"/>
      <c r="AJ69" s="457"/>
      <c r="AK69" s="457"/>
      <c r="AL69" s="457"/>
      <c r="AM69" s="457"/>
      <c r="AN69" s="457"/>
      <c r="AO69" s="457"/>
      <c r="AP69" s="457"/>
      <c r="AQ69" s="457"/>
      <c r="AR69" s="457"/>
      <c r="AS69" s="457"/>
      <c r="AT69" s="457"/>
      <c r="AU69" s="457"/>
      <c r="AV69" s="457"/>
      <c r="AW69" s="457"/>
      <c r="AX69" s="457"/>
      <c r="AY69" s="457"/>
      <c r="AZ69" s="457"/>
      <c r="BA69" s="457"/>
      <c r="BB69" s="51"/>
      <c r="BC69" s="51"/>
      <c r="BD69" s="51"/>
      <c r="BE69" s="51"/>
      <c r="BF69" s="51"/>
      <c r="BG69" s="51"/>
      <c r="BH69" s="51"/>
      <c r="BI69" s="51"/>
      <c r="BN69" s="94"/>
      <c r="BO69" s="51"/>
      <c r="BP69" s="108">
        <v>31</v>
      </c>
      <c r="BQ69" s="119"/>
      <c r="BR69" s="119"/>
      <c r="BS69" s="119"/>
      <c r="BT69" s="119"/>
      <c r="BU69" s="119"/>
      <c r="BV69" s="120"/>
      <c r="BW69" s="119"/>
      <c r="BX69" s="119"/>
      <c r="BY69" s="119"/>
      <c r="BZ69" s="119"/>
      <c r="CA69" s="119"/>
      <c r="CB69" s="119"/>
      <c r="CC69" s="119"/>
      <c r="CD69" s="119"/>
      <c r="CE69" s="119"/>
      <c r="CF69" s="119"/>
      <c r="CG69" s="119"/>
      <c r="CH69" s="121"/>
      <c r="CI69" s="119"/>
      <c r="CJ69" s="122"/>
      <c r="CK69" s="119"/>
      <c r="CL69" s="119"/>
      <c r="CM69" s="119"/>
      <c r="CN69" s="120"/>
      <c r="CO69" s="113" t="b">
        <f>IF(CU57=31,25)</f>
        <v>0</v>
      </c>
      <c r="CP69" s="123"/>
      <c r="CQ69" s="123"/>
      <c r="CR69" s="123"/>
      <c r="CS69" s="123"/>
      <c r="CT69" s="123"/>
      <c r="CU69" s="123"/>
      <c r="CV69" s="123"/>
      <c r="CW69" s="123"/>
      <c r="CX69" s="123"/>
      <c r="CY69" s="123"/>
      <c r="CZ69" s="123"/>
      <c r="DA69" s="115" t="b">
        <f>IF(CU57=31,37)</f>
        <v>0</v>
      </c>
      <c r="DB69" s="85"/>
      <c r="DC69" s="85"/>
      <c r="DD69" s="85"/>
    </row>
    <row r="70" spans="2:108" ht="21" hidden="1" thickBot="1" x14ac:dyDescent="0.35">
      <c r="B70" s="455"/>
      <c r="C70" s="455"/>
      <c r="D70" s="453"/>
      <c r="E70" s="453"/>
      <c r="F70" s="453"/>
      <c r="G70" s="453"/>
      <c r="H70" s="457"/>
      <c r="I70" s="457"/>
      <c r="J70" s="457"/>
      <c r="K70" s="457"/>
      <c r="L70" s="457"/>
      <c r="M70" s="457"/>
      <c r="N70" s="457"/>
      <c r="O70" s="457"/>
      <c r="P70" s="457"/>
      <c r="Q70" s="457"/>
      <c r="R70" s="457"/>
      <c r="S70" s="457"/>
      <c r="T70" s="457"/>
      <c r="U70" s="126"/>
      <c r="V70" s="457"/>
      <c r="W70" s="457"/>
      <c r="X70" s="457"/>
      <c r="Y70" s="457"/>
      <c r="Z70" s="457"/>
      <c r="AA70" s="457"/>
      <c r="AB70" s="126"/>
      <c r="AC70" s="126"/>
      <c r="AD70" s="126"/>
      <c r="AE70" s="126"/>
      <c r="AF70" s="457"/>
      <c r="AG70" s="457"/>
      <c r="AH70" s="457"/>
      <c r="AI70" s="457"/>
      <c r="AJ70" s="457"/>
      <c r="AK70" s="457"/>
      <c r="AL70" s="457"/>
      <c r="AM70" s="457"/>
      <c r="AN70" s="457"/>
      <c r="AO70" s="457"/>
      <c r="AP70" s="457"/>
      <c r="AQ70" s="457"/>
      <c r="AR70" s="457"/>
      <c r="AS70" s="457"/>
      <c r="AT70" s="457"/>
      <c r="AU70" s="457"/>
      <c r="AV70" s="457"/>
      <c r="AW70" s="457"/>
      <c r="AX70" s="457"/>
      <c r="AY70" s="457"/>
      <c r="AZ70" s="457"/>
      <c r="BA70" s="457"/>
      <c r="BB70" s="51"/>
      <c r="BC70" s="51"/>
      <c r="BD70" s="51"/>
      <c r="BE70" s="51"/>
      <c r="BF70" s="51"/>
      <c r="BG70" s="51"/>
      <c r="BH70" s="51"/>
      <c r="BI70" s="51"/>
      <c r="BN70" s="94"/>
      <c r="BO70" s="51"/>
      <c r="BP70" s="108">
        <v>30</v>
      </c>
      <c r="BQ70" s="119"/>
      <c r="BR70" s="119"/>
      <c r="BS70" s="119"/>
      <c r="BT70" s="119"/>
      <c r="BU70" s="119"/>
      <c r="BV70" s="120"/>
      <c r="BW70" s="119"/>
      <c r="BX70" s="119"/>
      <c r="BY70" s="119"/>
      <c r="BZ70" s="119"/>
      <c r="CA70" s="119"/>
      <c r="CB70" s="119"/>
      <c r="CC70" s="119"/>
      <c r="CD70" s="119"/>
      <c r="CE70" s="119"/>
      <c r="CF70" s="119"/>
      <c r="CG70" s="119"/>
      <c r="CH70" s="121"/>
      <c r="CI70" s="119"/>
      <c r="CJ70" s="122"/>
      <c r="CK70" s="119"/>
      <c r="CL70" s="119"/>
      <c r="CM70" s="113" t="b">
        <f>IF(CT57=30,23)</f>
        <v>0</v>
      </c>
      <c r="CN70" s="124"/>
      <c r="CO70" s="123"/>
      <c r="CP70" s="123"/>
      <c r="CQ70" s="123"/>
      <c r="CR70" s="123"/>
      <c r="CS70" s="123"/>
      <c r="CT70" s="123"/>
      <c r="CU70" s="123"/>
      <c r="CV70" s="123"/>
      <c r="CW70" s="123"/>
      <c r="CX70" s="123"/>
      <c r="CY70" s="123"/>
      <c r="CZ70" s="123"/>
      <c r="DA70" s="115" t="b">
        <f>IF(CT57=30,37)</f>
        <v>0</v>
      </c>
      <c r="DB70" s="85"/>
      <c r="DC70" s="85"/>
      <c r="DD70" s="85"/>
    </row>
    <row r="71" spans="2:108" ht="21" hidden="1" thickBot="1" x14ac:dyDescent="0.35">
      <c r="B71" s="21"/>
      <c r="C71" s="455"/>
      <c r="D71" s="97"/>
      <c r="E71" s="21"/>
      <c r="F71" s="97"/>
      <c r="G71" s="453"/>
      <c r="H71" s="457"/>
      <c r="I71" s="457"/>
      <c r="J71" s="457"/>
      <c r="K71" s="457"/>
      <c r="L71" s="457"/>
      <c r="M71" s="457"/>
      <c r="N71" s="457"/>
      <c r="O71" s="457"/>
      <c r="P71" s="457"/>
      <c r="Q71" s="457"/>
      <c r="R71" s="457"/>
      <c r="S71" s="457"/>
      <c r="T71" s="457"/>
      <c r="U71" s="126"/>
      <c r="V71" s="457"/>
      <c r="W71" s="457"/>
      <c r="X71" s="457"/>
      <c r="Y71" s="457"/>
      <c r="Z71" s="457"/>
      <c r="AA71" s="457"/>
      <c r="AB71" s="126"/>
      <c r="AC71" s="126"/>
      <c r="AD71" s="126"/>
      <c r="AE71" s="126"/>
      <c r="AF71" s="457"/>
      <c r="AG71" s="457"/>
      <c r="AH71" s="457"/>
      <c r="AI71" s="457"/>
      <c r="AJ71" s="457"/>
      <c r="AK71" s="457"/>
      <c r="AL71" s="457"/>
      <c r="AM71" s="457"/>
      <c r="AN71" s="457"/>
      <c r="AO71" s="457"/>
      <c r="AP71" s="457"/>
      <c r="AQ71" s="457"/>
      <c r="AR71" s="457"/>
      <c r="AS71" s="457"/>
      <c r="AT71" s="457"/>
      <c r="AU71" s="457"/>
      <c r="AV71" s="457"/>
      <c r="AW71" s="457"/>
      <c r="AX71" s="457"/>
      <c r="AY71" s="457"/>
      <c r="AZ71" s="457"/>
      <c r="BA71" s="457"/>
      <c r="BB71" s="51"/>
      <c r="BC71" s="51"/>
      <c r="BD71" s="51"/>
      <c r="BE71" s="126"/>
      <c r="BF71" s="126"/>
      <c r="BG71" s="126"/>
      <c r="BH71" s="126"/>
      <c r="BI71" s="51"/>
      <c r="BN71" s="94"/>
      <c r="BO71" s="126"/>
      <c r="BP71" s="108">
        <v>29</v>
      </c>
      <c r="BQ71" s="85"/>
      <c r="BR71" s="85"/>
      <c r="BS71" s="85"/>
      <c r="BT71" s="85"/>
      <c r="BU71" s="85"/>
      <c r="BV71" s="85"/>
      <c r="BW71" s="85"/>
      <c r="BX71" s="85"/>
      <c r="BY71" s="85"/>
      <c r="BZ71" s="85"/>
      <c r="CA71" s="85"/>
      <c r="CB71" s="85"/>
      <c r="CC71" s="85"/>
      <c r="CD71" s="85"/>
      <c r="CE71" s="85"/>
      <c r="CF71" s="85"/>
      <c r="CG71" s="85"/>
      <c r="CH71" s="127"/>
      <c r="CI71" s="84"/>
      <c r="CJ71" s="128"/>
      <c r="CK71" s="129" t="b">
        <f>IF(CS57=29,21)</f>
        <v>0</v>
      </c>
      <c r="CL71" s="123"/>
      <c r="CM71" s="123"/>
      <c r="CN71" s="123"/>
      <c r="CO71" s="123"/>
      <c r="CP71" s="123"/>
      <c r="CQ71" s="123"/>
      <c r="CR71" s="130"/>
      <c r="CS71" s="123"/>
      <c r="CT71" s="130"/>
      <c r="CU71" s="131"/>
      <c r="CV71" s="131"/>
      <c r="CW71" s="131"/>
      <c r="CX71" s="131"/>
      <c r="CY71" s="131"/>
      <c r="CZ71" s="131"/>
      <c r="DA71" s="115" t="b">
        <f>IF(CS57=29,37)</f>
        <v>0</v>
      </c>
      <c r="DB71" s="82"/>
      <c r="DC71" s="85"/>
      <c r="DD71" s="85"/>
    </row>
    <row r="72" spans="2:108" ht="30.75" hidden="1" thickBot="1" x14ac:dyDescent="0.45">
      <c r="B72" s="72"/>
      <c r="C72" s="455"/>
      <c r="D72" s="97"/>
      <c r="E72" s="73"/>
      <c r="F72" s="97"/>
      <c r="G72" s="453"/>
      <c r="H72" s="457"/>
      <c r="I72" s="457"/>
      <c r="J72" s="457"/>
      <c r="K72" s="457"/>
      <c r="L72" s="457"/>
      <c r="M72" s="457"/>
      <c r="N72" s="457"/>
      <c r="O72" s="457"/>
      <c r="P72" s="457"/>
      <c r="Q72" s="457"/>
      <c r="R72" s="457"/>
      <c r="S72" s="457"/>
      <c r="T72" s="457"/>
      <c r="U72" s="126"/>
      <c r="V72" s="457"/>
      <c r="W72" s="457"/>
      <c r="X72" s="457"/>
      <c r="Y72" s="457"/>
      <c r="Z72" s="457"/>
      <c r="AA72" s="457"/>
      <c r="AB72" s="126"/>
      <c r="AC72" s="126"/>
      <c r="AD72" s="126"/>
      <c r="AE72" s="126"/>
      <c r="AF72" s="457"/>
      <c r="AG72" s="457"/>
      <c r="AH72" s="457"/>
      <c r="AI72" s="457"/>
      <c r="AJ72" s="457"/>
      <c r="AK72" s="457"/>
      <c r="AL72" s="457"/>
      <c r="AM72" s="457"/>
      <c r="AN72" s="457"/>
      <c r="AO72" s="457"/>
      <c r="AP72" s="457"/>
      <c r="AQ72" s="457"/>
      <c r="AR72" s="457"/>
      <c r="AS72" s="457"/>
      <c r="AT72" s="457"/>
      <c r="AU72" s="457"/>
      <c r="AV72" s="457"/>
      <c r="AW72" s="457"/>
      <c r="AX72" s="457"/>
      <c r="AY72" s="457"/>
      <c r="AZ72" s="457"/>
      <c r="BA72" s="457"/>
      <c r="BB72" s="51"/>
      <c r="BC72" s="51"/>
      <c r="BD72" s="51"/>
      <c r="BE72" s="126"/>
      <c r="BF72" s="126"/>
      <c r="BG72" s="126"/>
      <c r="BH72" s="126"/>
      <c r="BI72" s="51"/>
      <c r="BN72" s="94"/>
      <c r="BO72" s="126"/>
      <c r="BP72" s="108">
        <v>28</v>
      </c>
      <c r="BQ72" s="85"/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127"/>
      <c r="CI72" s="84"/>
      <c r="CJ72" s="128"/>
      <c r="CK72" s="132" t="b">
        <f>IF(CR57=28,21)</f>
        <v>0</v>
      </c>
      <c r="CL72" s="133"/>
      <c r="CM72" s="133"/>
      <c r="CN72" s="133"/>
      <c r="CO72" s="133"/>
      <c r="CP72" s="134"/>
      <c r="CQ72" s="133"/>
      <c r="CR72" s="133"/>
      <c r="CS72" s="133"/>
      <c r="CT72" s="134"/>
      <c r="CU72" s="135"/>
      <c r="CV72" s="135"/>
      <c r="CW72" s="135"/>
      <c r="CX72" s="135"/>
      <c r="CY72" s="136" t="b">
        <f>IF(CR57=28,35)</f>
        <v>0</v>
      </c>
      <c r="CZ72" s="82"/>
      <c r="DA72" s="82"/>
      <c r="DB72" s="82"/>
      <c r="DC72" s="85"/>
      <c r="DD72" s="85"/>
    </row>
    <row r="73" spans="2:108" ht="21" hidden="1" thickBot="1" x14ac:dyDescent="0.35">
      <c r="B73" s="455"/>
      <c r="C73" s="455"/>
      <c r="D73" s="453"/>
      <c r="E73" s="453"/>
      <c r="F73" s="453"/>
      <c r="G73" s="453"/>
      <c r="H73" s="457"/>
      <c r="I73" s="457"/>
      <c r="J73" s="457"/>
      <c r="K73" s="457"/>
      <c r="L73" s="457"/>
      <c r="M73" s="457"/>
      <c r="N73" s="457"/>
      <c r="O73" s="457"/>
      <c r="P73" s="457"/>
      <c r="Q73" s="457"/>
      <c r="R73" s="457"/>
      <c r="S73" s="457"/>
      <c r="T73" s="457"/>
      <c r="U73" s="126"/>
      <c r="V73" s="457"/>
      <c r="W73" s="457"/>
      <c r="X73" s="457"/>
      <c r="Y73" s="457"/>
      <c r="Z73" s="457"/>
      <c r="AA73" s="457"/>
      <c r="AB73" s="126"/>
      <c r="AC73" s="126"/>
      <c r="AD73" s="126"/>
      <c r="AE73" s="126"/>
      <c r="AF73" s="457"/>
      <c r="AG73" s="457"/>
      <c r="AH73" s="457"/>
      <c r="AI73" s="457"/>
      <c r="AJ73" s="457"/>
      <c r="AK73" s="457"/>
      <c r="AL73" s="457"/>
      <c r="AM73" s="457"/>
      <c r="AN73" s="457"/>
      <c r="AO73" s="457"/>
      <c r="AP73" s="457"/>
      <c r="AQ73" s="457"/>
      <c r="AR73" s="457"/>
      <c r="AS73" s="457"/>
      <c r="AT73" s="457"/>
      <c r="AU73" s="457"/>
      <c r="AV73" s="457"/>
      <c r="AW73" s="457"/>
      <c r="AX73" s="457"/>
      <c r="AY73" s="457"/>
      <c r="AZ73" s="457"/>
      <c r="BA73" s="457"/>
      <c r="BB73" s="51"/>
      <c r="BC73" s="51"/>
      <c r="BD73" s="51"/>
      <c r="BE73" s="126"/>
      <c r="BF73" s="126"/>
      <c r="BG73" s="126"/>
      <c r="BH73" s="126"/>
      <c r="BI73" s="51"/>
      <c r="BN73" s="94"/>
      <c r="BO73" s="126"/>
      <c r="BP73" s="108">
        <v>27</v>
      </c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127"/>
      <c r="CI73" s="84"/>
      <c r="CJ73" s="128"/>
      <c r="CK73" s="132" t="b">
        <f>IF(CQ57=27,21)</f>
        <v>0</v>
      </c>
      <c r="CL73" s="133"/>
      <c r="CM73" s="133"/>
      <c r="CN73" s="134"/>
      <c r="CO73" s="133"/>
      <c r="CP73" s="133"/>
      <c r="CQ73" s="133"/>
      <c r="CR73" s="133"/>
      <c r="CS73" s="133"/>
      <c r="CT73" s="134"/>
      <c r="CU73" s="135"/>
      <c r="CV73" s="135"/>
      <c r="CW73" s="136" t="b">
        <f>IF(CQ57=27,33)</f>
        <v>0</v>
      </c>
      <c r="CX73" s="82"/>
      <c r="CY73" s="82"/>
      <c r="CZ73" s="82"/>
      <c r="DA73" s="82"/>
      <c r="DB73" s="82"/>
      <c r="DC73" s="85"/>
      <c r="DD73" s="85"/>
    </row>
    <row r="74" spans="2:108" ht="21" hidden="1" thickBot="1" x14ac:dyDescent="0.35">
      <c r="B74" s="455"/>
      <c r="C74" s="455"/>
      <c r="D74" s="453"/>
      <c r="E74" s="453"/>
      <c r="F74" s="453"/>
      <c r="G74" s="453"/>
      <c r="H74" s="457"/>
      <c r="I74" s="457"/>
      <c r="J74" s="457"/>
      <c r="K74" s="457"/>
      <c r="L74" s="457"/>
      <c r="M74" s="457"/>
      <c r="N74" s="457"/>
      <c r="O74" s="457"/>
      <c r="P74" s="457"/>
      <c r="Q74" s="457"/>
      <c r="R74" s="457"/>
      <c r="S74" s="457"/>
      <c r="T74" s="457"/>
      <c r="U74" s="126"/>
      <c r="V74" s="457"/>
      <c r="W74" s="457"/>
      <c r="X74" s="457"/>
      <c r="Y74" s="457"/>
      <c r="Z74" s="457"/>
      <c r="AA74" s="457"/>
      <c r="AB74" s="126"/>
      <c r="AC74" s="126"/>
      <c r="AD74" s="126"/>
      <c r="AE74" s="126"/>
      <c r="AF74" s="457"/>
      <c r="AG74" s="457"/>
      <c r="AH74" s="457"/>
      <c r="AI74" s="457"/>
      <c r="AJ74" s="457"/>
      <c r="AK74" s="457"/>
      <c r="AL74" s="457"/>
      <c r="AM74" s="457"/>
      <c r="AN74" s="457"/>
      <c r="AO74" s="457"/>
      <c r="AP74" s="457"/>
      <c r="AQ74" s="457"/>
      <c r="AR74" s="457"/>
      <c r="AS74" s="457"/>
      <c r="AT74" s="457"/>
      <c r="AU74" s="457"/>
      <c r="AV74" s="457"/>
      <c r="AW74" s="457"/>
      <c r="AX74" s="457"/>
      <c r="AY74" s="457"/>
      <c r="AZ74" s="457"/>
      <c r="BA74" s="457"/>
      <c r="BB74" s="51"/>
      <c r="BC74" s="51"/>
      <c r="BD74" s="51"/>
      <c r="BE74" s="51"/>
      <c r="BF74" s="51"/>
      <c r="BG74" s="51"/>
      <c r="BH74" s="51"/>
      <c r="BI74" s="51"/>
      <c r="BN74" s="94"/>
      <c r="BO74" s="51"/>
      <c r="BP74" s="108">
        <v>26</v>
      </c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127"/>
      <c r="CI74" s="84"/>
      <c r="CJ74" s="128"/>
      <c r="CK74" s="132" t="b">
        <f>IF(CP57=26,21)</f>
        <v>0</v>
      </c>
      <c r="CL74" s="134"/>
      <c r="CM74" s="133"/>
      <c r="CN74" s="133"/>
      <c r="CO74" s="133"/>
      <c r="CP74" s="133"/>
      <c r="CQ74" s="133"/>
      <c r="CR74" s="133"/>
      <c r="CS74" s="133"/>
      <c r="CT74" s="134"/>
      <c r="CU74" s="136" t="b">
        <f>IF(CP57=26,31)</f>
        <v>0</v>
      </c>
      <c r="CV74" s="82"/>
      <c r="CW74" s="82"/>
      <c r="CX74" s="82"/>
      <c r="CY74" s="82"/>
      <c r="CZ74" s="82"/>
      <c r="DA74" s="82"/>
      <c r="DB74" s="82"/>
      <c r="DC74" s="85"/>
      <c r="DD74" s="85"/>
    </row>
    <row r="75" spans="2:108" ht="21" hidden="1" thickBot="1" x14ac:dyDescent="0.35">
      <c r="B75" s="455"/>
      <c r="C75" s="455"/>
      <c r="D75" s="453"/>
      <c r="E75" s="453"/>
      <c r="F75" s="453"/>
      <c r="G75" s="453"/>
      <c r="H75" s="457"/>
      <c r="I75" s="457"/>
      <c r="J75" s="457"/>
      <c r="K75" s="457"/>
      <c r="L75" s="457"/>
      <c r="M75" s="457"/>
      <c r="N75" s="457"/>
      <c r="O75" s="457"/>
      <c r="P75" s="457"/>
      <c r="Q75" s="457"/>
      <c r="R75" s="457"/>
      <c r="S75" s="457"/>
      <c r="T75" s="457"/>
      <c r="U75" s="126"/>
      <c r="V75" s="457"/>
      <c r="W75" s="457"/>
      <c r="X75" s="457"/>
      <c r="Y75" s="457"/>
      <c r="Z75" s="457"/>
      <c r="AA75" s="457"/>
      <c r="AB75" s="126"/>
      <c r="AC75" s="126"/>
      <c r="AD75" s="126"/>
      <c r="AE75" s="126"/>
      <c r="AF75" s="457"/>
      <c r="AG75" s="457"/>
      <c r="AH75" s="457"/>
      <c r="AI75" s="457"/>
      <c r="AJ75" s="457"/>
      <c r="AK75" s="457"/>
      <c r="AL75" s="457"/>
      <c r="AM75" s="457"/>
      <c r="AN75" s="457"/>
      <c r="AO75" s="457"/>
      <c r="AP75" s="457"/>
      <c r="AQ75" s="457"/>
      <c r="AR75" s="457"/>
      <c r="AS75" s="457"/>
      <c r="AT75" s="457"/>
      <c r="AU75" s="457"/>
      <c r="AV75" s="457"/>
      <c r="AW75" s="457"/>
      <c r="AX75" s="457"/>
      <c r="AY75" s="457"/>
      <c r="AZ75" s="457"/>
      <c r="BA75" s="457"/>
      <c r="BB75" s="51"/>
      <c r="BC75" s="51"/>
      <c r="BD75" s="51"/>
      <c r="BE75" s="140"/>
      <c r="BF75" s="140"/>
      <c r="BG75" s="140"/>
      <c r="BH75" s="140"/>
      <c r="BI75" s="51"/>
      <c r="BN75" s="94"/>
      <c r="BO75" s="140"/>
      <c r="BP75" s="108">
        <v>25</v>
      </c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C75" s="85"/>
      <c r="CD75" s="85"/>
      <c r="CE75" s="85"/>
      <c r="CF75" s="85"/>
      <c r="CG75" s="85"/>
      <c r="CH75" s="127"/>
      <c r="CI75" s="84"/>
      <c r="CK75" s="141" t="b">
        <f>IF(CO57=25,21)</f>
        <v>0</v>
      </c>
      <c r="CL75" s="133"/>
      <c r="CM75" s="133"/>
      <c r="CN75" s="133"/>
      <c r="CO75" s="133"/>
      <c r="CP75" s="133"/>
      <c r="CQ75" s="133"/>
      <c r="CR75" s="133"/>
      <c r="CS75" s="136" t="b">
        <f>IF(CO57=25,29)</f>
        <v>0</v>
      </c>
      <c r="CU75" s="82"/>
      <c r="CV75" s="82"/>
      <c r="CW75" s="82"/>
      <c r="CX75" s="82"/>
      <c r="CY75" s="82"/>
      <c r="CZ75" s="82"/>
      <c r="DA75" s="82"/>
      <c r="DB75" s="82"/>
      <c r="DC75" s="85"/>
      <c r="DD75" s="85"/>
    </row>
    <row r="76" spans="2:108" ht="21" hidden="1" thickBot="1" x14ac:dyDescent="0.35">
      <c r="B76" s="455"/>
      <c r="C76" s="455"/>
      <c r="D76" s="453"/>
      <c r="E76" s="453"/>
      <c r="F76" s="453"/>
      <c r="G76" s="453"/>
      <c r="H76" s="457"/>
      <c r="I76" s="457"/>
      <c r="J76" s="457"/>
      <c r="K76" s="457"/>
      <c r="L76" s="457"/>
      <c r="M76" s="457"/>
      <c r="N76" s="457"/>
      <c r="O76" s="457"/>
      <c r="P76" s="457"/>
      <c r="Q76" s="457"/>
      <c r="R76" s="457"/>
      <c r="S76" s="457"/>
      <c r="T76" s="457"/>
      <c r="U76" s="126"/>
      <c r="V76" s="457"/>
      <c r="W76" s="457"/>
      <c r="X76" s="457"/>
      <c r="Y76" s="457"/>
      <c r="Z76" s="457"/>
      <c r="AA76" s="457"/>
      <c r="AB76" s="126"/>
      <c r="AC76" s="126"/>
      <c r="AD76" s="126"/>
      <c r="AE76" s="126"/>
      <c r="AF76" s="457"/>
      <c r="AG76" s="457"/>
      <c r="AH76" s="457"/>
      <c r="AI76" s="457"/>
      <c r="AJ76" s="457"/>
      <c r="AK76" s="457"/>
      <c r="AL76" s="457"/>
      <c r="AM76" s="457"/>
      <c r="AN76" s="457"/>
      <c r="AO76" s="457"/>
      <c r="AP76" s="457"/>
      <c r="AQ76" s="457"/>
      <c r="AR76" s="457"/>
      <c r="AS76" s="457"/>
      <c r="AT76" s="457"/>
      <c r="AU76" s="457"/>
      <c r="AV76" s="457"/>
      <c r="AW76" s="457"/>
      <c r="AX76" s="457"/>
      <c r="AY76" s="457"/>
      <c r="AZ76" s="457"/>
      <c r="BA76" s="457"/>
      <c r="BB76" s="51"/>
      <c r="BC76" s="51"/>
      <c r="BD76" s="51"/>
      <c r="BE76" s="140"/>
      <c r="BF76" s="140"/>
      <c r="BG76" s="140"/>
      <c r="BH76" s="140"/>
      <c r="BI76" s="51"/>
      <c r="BN76" s="94"/>
      <c r="BO76" s="140"/>
      <c r="BP76" s="142">
        <v>24</v>
      </c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129" t="b">
        <f>IF(CN57=24,12)</f>
        <v>0</v>
      </c>
      <c r="CC76" s="123"/>
      <c r="CD76" s="123"/>
      <c r="CE76" s="123"/>
      <c r="CF76" s="123"/>
      <c r="CG76" s="123"/>
      <c r="CH76" s="130"/>
      <c r="CI76" s="123"/>
      <c r="CJ76" s="143"/>
      <c r="CK76" s="123"/>
      <c r="CL76" s="123"/>
      <c r="CM76" s="123"/>
      <c r="CN76" s="123"/>
      <c r="CO76" s="123"/>
      <c r="CP76" s="123"/>
      <c r="CQ76" s="123"/>
      <c r="CR76" s="123"/>
      <c r="CS76" s="123"/>
      <c r="CT76" s="130"/>
      <c r="CU76" s="131"/>
      <c r="CV76" s="131"/>
      <c r="CW76" s="131"/>
      <c r="CX76" s="131"/>
      <c r="CY76" s="131"/>
      <c r="CZ76" s="115" t="b">
        <f>IF(CN57=24,36)</f>
        <v>0</v>
      </c>
      <c r="DA76" s="82"/>
      <c r="DB76" s="82"/>
      <c r="DC76" s="85"/>
      <c r="DD76" s="85"/>
    </row>
    <row r="77" spans="2:108" ht="21" hidden="1" thickBot="1" x14ac:dyDescent="0.35">
      <c r="B77" s="455"/>
      <c r="C77" s="455"/>
      <c r="D77" s="453"/>
      <c r="E77" s="453"/>
      <c r="F77" s="453"/>
      <c r="G77" s="453"/>
      <c r="H77" s="457"/>
      <c r="I77" s="457"/>
      <c r="J77" s="457"/>
      <c r="K77" s="457"/>
      <c r="L77" s="457"/>
      <c r="M77" s="457"/>
      <c r="N77" s="457"/>
      <c r="O77" s="457"/>
      <c r="P77" s="457"/>
      <c r="Q77" s="457"/>
      <c r="R77" s="457"/>
      <c r="S77" s="457"/>
      <c r="T77" s="457"/>
      <c r="U77" s="126"/>
      <c r="V77" s="457"/>
      <c r="W77" s="457"/>
      <c r="X77" s="457"/>
      <c r="Y77" s="457"/>
      <c r="Z77" s="457"/>
      <c r="AA77" s="457"/>
      <c r="AB77" s="126"/>
      <c r="AC77" s="126"/>
      <c r="AD77" s="126"/>
      <c r="AE77" s="126"/>
      <c r="AF77" s="457"/>
      <c r="AG77" s="457"/>
      <c r="AH77" s="457"/>
      <c r="AI77" s="457"/>
      <c r="AJ77" s="457"/>
      <c r="AK77" s="457"/>
      <c r="AL77" s="457"/>
      <c r="AM77" s="457"/>
      <c r="AN77" s="457"/>
      <c r="AO77" s="457"/>
      <c r="AP77" s="457"/>
      <c r="AQ77" s="457"/>
      <c r="AR77" s="457"/>
      <c r="AS77" s="457"/>
      <c r="AT77" s="457"/>
      <c r="AU77" s="457"/>
      <c r="AV77" s="457"/>
      <c r="AW77" s="457"/>
      <c r="AX77" s="457"/>
      <c r="AY77" s="457"/>
      <c r="AZ77" s="457"/>
      <c r="BA77" s="457"/>
      <c r="BB77" s="51"/>
      <c r="BC77" s="51"/>
      <c r="BD77" s="51"/>
      <c r="BE77" s="140"/>
      <c r="BF77" s="140"/>
      <c r="BG77" s="140"/>
      <c r="BH77" s="140"/>
      <c r="BI77" s="51"/>
      <c r="BN77" s="94"/>
      <c r="BO77" s="140"/>
      <c r="BP77" s="142">
        <v>23</v>
      </c>
      <c r="BQ77" s="85"/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132" t="b">
        <f>IF(CM57=23,12)</f>
        <v>0</v>
      </c>
      <c r="CC77" s="133"/>
      <c r="CD77" s="133"/>
      <c r="CE77" s="133"/>
      <c r="CF77" s="134"/>
      <c r="CG77" s="133"/>
      <c r="CH77" s="146"/>
      <c r="CI77" s="133"/>
      <c r="CJ77" s="147"/>
      <c r="CK77" s="133"/>
      <c r="CL77" s="133"/>
      <c r="CM77" s="133"/>
      <c r="CN77" s="133"/>
      <c r="CO77" s="133"/>
      <c r="CP77" s="133"/>
      <c r="CQ77" s="133"/>
      <c r="CR77" s="133"/>
      <c r="CS77" s="133"/>
      <c r="CT77" s="134"/>
      <c r="CU77" s="135"/>
      <c r="CV77" s="135"/>
      <c r="CW77" s="135"/>
      <c r="CX77" s="136" t="b">
        <f>IF(CM57=23,34)</f>
        <v>0</v>
      </c>
      <c r="CY77" s="82"/>
      <c r="CZ77" s="82"/>
      <c r="DA77" s="82"/>
      <c r="DB77" s="82"/>
      <c r="DC77" s="85"/>
      <c r="DD77" s="85"/>
    </row>
    <row r="78" spans="2:108" ht="21" hidden="1" thickBot="1" x14ac:dyDescent="0.35">
      <c r="B78" s="455"/>
      <c r="C78" s="455"/>
      <c r="D78" s="453"/>
      <c r="E78" s="453"/>
      <c r="F78" s="453"/>
      <c r="G78" s="453"/>
      <c r="H78" s="457"/>
      <c r="I78" s="457"/>
      <c r="J78" s="457"/>
      <c r="K78" s="457"/>
      <c r="L78" s="457"/>
      <c r="M78" s="457"/>
      <c r="N78" s="457"/>
      <c r="O78" s="457"/>
      <c r="P78" s="457"/>
      <c r="Q78" s="457"/>
      <c r="R78" s="457"/>
      <c r="S78" s="457"/>
      <c r="T78" s="457"/>
      <c r="U78" s="126"/>
      <c r="V78" s="457"/>
      <c r="W78" s="457"/>
      <c r="X78" s="457"/>
      <c r="Y78" s="457"/>
      <c r="Z78" s="457"/>
      <c r="AA78" s="457"/>
      <c r="AB78" s="126"/>
      <c r="AC78" s="126"/>
      <c r="AD78" s="126"/>
      <c r="AE78" s="126"/>
      <c r="AF78" s="457"/>
      <c r="AG78" s="457"/>
      <c r="AH78" s="457"/>
      <c r="AI78" s="457"/>
      <c r="AJ78" s="457"/>
      <c r="AK78" s="457"/>
      <c r="AL78" s="457"/>
      <c r="AM78" s="457"/>
      <c r="AN78" s="457"/>
      <c r="AO78" s="457"/>
      <c r="AP78" s="457"/>
      <c r="AQ78" s="457"/>
      <c r="AR78" s="457"/>
      <c r="AS78" s="457"/>
      <c r="AT78" s="457"/>
      <c r="AU78" s="457"/>
      <c r="AV78" s="457"/>
      <c r="AW78" s="457"/>
      <c r="AX78" s="457"/>
      <c r="AY78" s="457"/>
      <c r="AZ78" s="457"/>
      <c r="BA78" s="457"/>
      <c r="BB78" s="51"/>
      <c r="BC78" s="51"/>
      <c r="BD78" s="51"/>
      <c r="BE78" s="140"/>
      <c r="BF78" s="140"/>
      <c r="BG78" s="140"/>
      <c r="BH78" s="140"/>
      <c r="BI78" s="51"/>
      <c r="BN78" s="94"/>
      <c r="BO78" s="140"/>
      <c r="BP78" s="142">
        <v>22</v>
      </c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132" t="b">
        <f>IF(CL57=22,12)</f>
        <v>0</v>
      </c>
      <c r="CC78" s="135"/>
      <c r="CD78" s="135"/>
      <c r="CE78" s="135"/>
      <c r="CF78" s="134"/>
      <c r="CG78" s="135"/>
      <c r="CH78" s="148"/>
      <c r="CI78" s="135"/>
      <c r="CJ78" s="149"/>
      <c r="CK78" s="135"/>
      <c r="CL78" s="135"/>
      <c r="CM78" s="135"/>
      <c r="CN78" s="135"/>
      <c r="CO78" s="133"/>
      <c r="CP78" s="133"/>
      <c r="CQ78" s="134"/>
      <c r="CR78" s="133"/>
      <c r="CS78" s="133"/>
      <c r="CT78" s="133"/>
      <c r="CU78" s="133"/>
      <c r="CV78" s="136" t="b">
        <f>IF(CL57=22,32)</f>
        <v>0</v>
      </c>
      <c r="CW78" s="85"/>
      <c r="CX78" s="85"/>
      <c r="CY78" s="85"/>
      <c r="CZ78" s="85"/>
      <c r="DA78" s="85"/>
      <c r="DB78" s="85"/>
      <c r="DC78" s="85"/>
      <c r="DD78" s="85"/>
    </row>
    <row r="79" spans="2:108" ht="21" hidden="1" thickBot="1" x14ac:dyDescent="0.35">
      <c r="B79" s="455"/>
      <c r="C79" s="455"/>
      <c r="D79" s="453"/>
      <c r="E79" s="453"/>
      <c r="F79" s="453"/>
      <c r="G79" s="453"/>
      <c r="H79" s="457"/>
      <c r="I79" s="457"/>
      <c r="J79" s="457"/>
      <c r="K79" s="457"/>
      <c r="L79" s="457"/>
      <c r="M79" s="457"/>
      <c r="N79" s="457"/>
      <c r="O79" s="457"/>
      <c r="P79" s="457"/>
      <c r="Q79" s="457"/>
      <c r="R79" s="457"/>
      <c r="S79" s="457"/>
      <c r="T79" s="457"/>
      <c r="U79" s="126"/>
      <c r="V79" s="457"/>
      <c r="W79" s="457"/>
      <c r="X79" s="457"/>
      <c r="Y79" s="457"/>
      <c r="Z79" s="457"/>
      <c r="AA79" s="457"/>
      <c r="AB79" s="126"/>
      <c r="AC79" s="126"/>
      <c r="AD79" s="126"/>
      <c r="AE79" s="126"/>
      <c r="AF79" s="457"/>
      <c r="AG79" s="457"/>
      <c r="AH79" s="457"/>
      <c r="AI79" s="457"/>
      <c r="AJ79" s="457"/>
      <c r="AK79" s="457"/>
      <c r="AL79" s="457"/>
      <c r="AM79" s="457"/>
      <c r="AN79" s="457"/>
      <c r="AO79" s="457"/>
      <c r="AP79" s="457"/>
      <c r="AQ79" s="457"/>
      <c r="AR79" s="457"/>
      <c r="AS79" s="457"/>
      <c r="AT79" s="457"/>
      <c r="AU79" s="457"/>
      <c r="AV79" s="457"/>
      <c r="AW79" s="457"/>
      <c r="AX79" s="457"/>
      <c r="AY79" s="457"/>
      <c r="AZ79" s="457"/>
      <c r="BA79" s="457"/>
      <c r="BB79" s="51"/>
      <c r="BC79" s="51"/>
      <c r="BD79" s="51"/>
      <c r="BE79" s="140"/>
      <c r="BF79" s="140"/>
      <c r="BG79" s="140"/>
      <c r="BH79" s="140"/>
      <c r="BI79" s="51"/>
      <c r="BN79" s="94"/>
      <c r="BO79" s="140"/>
      <c r="BP79" s="142">
        <v>21</v>
      </c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132" t="b">
        <f>IF(CK57=21,12)</f>
        <v>0</v>
      </c>
      <c r="CC79" s="133"/>
      <c r="CD79" s="133"/>
      <c r="CE79" s="133"/>
      <c r="CF79" s="133"/>
      <c r="CG79" s="133"/>
      <c r="CH79" s="146"/>
      <c r="CI79" s="133"/>
      <c r="CJ79" s="147"/>
      <c r="CK79" s="133"/>
      <c r="CL79" s="133"/>
      <c r="CM79" s="133"/>
      <c r="CN79" s="133"/>
      <c r="CO79" s="133"/>
      <c r="CP79" s="133"/>
      <c r="CQ79" s="133"/>
      <c r="CR79" s="133"/>
      <c r="CS79" s="133"/>
      <c r="CT79" s="136" t="b">
        <f>IF(CK57=21,30)</f>
        <v>0</v>
      </c>
      <c r="CU79" s="82"/>
      <c r="CV79" s="82"/>
      <c r="CW79" s="82"/>
      <c r="CX79" s="82"/>
      <c r="CY79" s="82"/>
      <c r="CZ79" s="82"/>
      <c r="DA79" s="82"/>
      <c r="DB79" s="82"/>
      <c r="DC79" s="85"/>
      <c r="DD79" s="85"/>
    </row>
    <row r="80" spans="2:108" ht="21" hidden="1" thickBot="1" x14ac:dyDescent="0.35">
      <c r="B80" s="455"/>
      <c r="C80" s="455"/>
      <c r="D80" s="453"/>
      <c r="E80" s="453"/>
      <c r="F80" s="453"/>
      <c r="G80" s="453"/>
      <c r="H80" s="457"/>
      <c r="I80" s="457"/>
      <c r="J80" s="457"/>
      <c r="K80" s="457"/>
      <c r="L80" s="457"/>
      <c r="M80" s="457"/>
      <c r="N80" s="457"/>
      <c r="O80" s="457"/>
      <c r="P80" s="457"/>
      <c r="Q80" s="457"/>
      <c r="R80" s="457"/>
      <c r="S80" s="457"/>
      <c r="T80" s="457"/>
      <c r="U80" s="126"/>
      <c r="V80" s="457"/>
      <c r="W80" s="457"/>
      <c r="X80" s="457"/>
      <c r="Y80" s="457"/>
      <c r="Z80" s="457"/>
      <c r="AA80" s="457"/>
      <c r="AB80" s="126"/>
      <c r="AC80" s="126"/>
      <c r="AD80" s="126"/>
      <c r="AE80" s="126"/>
      <c r="AF80" s="457"/>
      <c r="AG80" s="457"/>
      <c r="AH80" s="457"/>
      <c r="AI80" s="457"/>
      <c r="AJ80" s="457"/>
      <c r="AK80" s="457"/>
      <c r="AL80" s="457"/>
      <c r="AM80" s="457"/>
      <c r="AN80" s="457"/>
      <c r="AO80" s="457"/>
      <c r="AP80" s="457"/>
      <c r="AQ80" s="457"/>
      <c r="AR80" s="457"/>
      <c r="AS80" s="457"/>
      <c r="AT80" s="457"/>
      <c r="AU80" s="457"/>
      <c r="AV80" s="457"/>
      <c r="AW80" s="457"/>
      <c r="AX80" s="457"/>
      <c r="AY80" s="457"/>
      <c r="AZ80" s="457"/>
      <c r="BA80" s="457"/>
      <c r="BB80" s="51"/>
      <c r="BC80" s="51"/>
      <c r="BD80" s="51"/>
      <c r="BE80" s="151"/>
      <c r="BF80" s="151"/>
      <c r="BG80" s="151"/>
      <c r="BH80" s="151"/>
      <c r="BI80" s="51"/>
      <c r="BN80" s="94"/>
      <c r="BO80" s="151"/>
      <c r="BP80" s="142">
        <v>20</v>
      </c>
      <c r="BQ80" s="85"/>
      <c r="BR80" s="85"/>
      <c r="BS80" s="85"/>
      <c r="BT80" s="85"/>
      <c r="BU80" s="85"/>
      <c r="BV80" s="85"/>
      <c r="BW80" s="85"/>
      <c r="BX80" s="85"/>
      <c r="CA80" s="152"/>
      <c r="CB80" s="129" t="b">
        <f>IF(CJ57=20,12)</f>
        <v>0</v>
      </c>
      <c r="CC80" s="123"/>
      <c r="CD80" s="123"/>
      <c r="CE80" s="123"/>
      <c r="CF80" s="123"/>
      <c r="CG80" s="123"/>
      <c r="CH80" s="153"/>
      <c r="CI80" s="123"/>
      <c r="CJ80" s="143"/>
      <c r="CK80" s="123"/>
      <c r="CL80" s="123"/>
      <c r="CM80" s="123"/>
      <c r="CN80" s="123"/>
      <c r="CO80" s="123"/>
      <c r="CP80" s="123"/>
      <c r="CQ80" s="123"/>
      <c r="CR80" s="115" t="b">
        <f>IF(CJ57=20,28)</f>
        <v>0</v>
      </c>
      <c r="CS80" s="152"/>
      <c r="CU80" s="82"/>
      <c r="CV80" s="82"/>
      <c r="CW80" s="82"/>
      <c r="CX80" s="82"/>
      <c r="CY80" s="82"/>
      <c r="CZ80" s="82"/>
      <c r="DA80" s="82"/>
      <c r="DB80" s="82"/>
      <c r="DC80" s="85"/>
      <c r="DD80" s="85"/>
    </row>
    <row r="81" spans="2:143" ht="21" hidden="1" thickBot="1" x14ac:dyDescent="0.35">
      <c r="B81" s="455"/>
      <c r="C81" s="455"/>
      <c r="D81" s="453"/>
      <c r="E81" s="453"/>
      <c r="F81" s="453"/>
      <c r="G81" s="453"/>
      <c r="H81" s="457"/>
      <c r="I81" s="457"/>
      <c r="J81" s="457"/>
      <c r="K81" s="457"/>
      <c r="L81" s="457"/>
      <c r="M81" s="457"/>
      <c r="N81" s="457"/>
      <c r="O81" s="457"/>
      <c r="P81" s="457"/>
      <c r="Q81" s="457"/>
      <c r="R81" s="457"/>
      <c r="S81" s="457"/>
      <c r="T81" s="457"/>
      <c r="U81" s="126"/>
      <c r="V81" s="457"/>
      <c r="W81" s="457"/>
      <c r="X81" s="457"/>
      <c r="Y81" s="457"/>
      <c r="Z81" s="457"/>
      <c r="AA81" s="457"/>
      <c r="AB81" s="126"/>
      <c r="AC81" s="126"/>
      <c r="AD81" s="126"/>
      <c r="AE81" s="126"/>
      <c r="AF81" s="457"/>
      <c r="AG81" s="457"/>
      <c r="AH81" s="457"/>
      <c r="AI81" s="457"/>
      <c r="AJ81" s="457"/>
      <c r="AK81" s="457"/>
      <c r="AL81" s="457"/>
      <c r="AM81" s="457"/>
      <c r="AN81" s="457"/>
      <c r="AO81" s="457"/>
      <c r="AP81" s="457"/>
      <c r="AQ81" s="457"/>
      <c r="AR81" s="457"/>
      <c r="AS81" s="457"/>
      <c r="AT81" s="457"/>
      <c r="AU81" s="457"/>
      <c r="AV81" s="457"/>
      <c r="AW81" s="457"/>
      <c r="AX81" s="457"/>
      <c r="AY81" s="457"/>
      <c r="AZ81" s="457"/>
      <c r="BA81" s="457"/>
      <c r="BB81" s="51"/>
      <c r="BC81" s="51"/>
      <c r="BD81" s="51"/>
      <c r="BE81" s="151"/>
      <c r="BF81" s="151"/>
      <c r="BG81" s="151"/>
      <c r="BH81" s="151"/>
      <c r="BI81" s="51"/>
      <c r="BN81" s="94"/>
      <c r="BO81" s="151"/>
      <c r="BP81" s="142">
        <v>19</v>
      </c>
      <c r="BQ81" s="85"/>
      <c r="BR81" s="85"/>
      <c r="BS81" s="85"/>
      <c r="BT81" s="85"/>
      <c r="BU81" s="85"/>
      <c r="BV81" s="85"/>
      <c r="BW81" s="85"/>
      <c r="BX81" s="85"/>
      <c r="BZ81" s="154"/>
      <c r="CA81" s="154"/>
      <c r="CB81" s="129" t="b">
        <f>IF(CI57=19,12)</f>
        <v>0</v>
      </c>
      <c r="CC81" s="131"/>
      <c r="CD81" s="131"/>
      <c r="CE81" s="130"/>
      <c r="CF81" s="131"/>
      <c r="CG81" s="131"/>
      <c r="CH81" s="155"/>
      <c r="CI81" s="131"/>
      <c r="CJ81" s="156"/>
      <c r="CK81" s="130"/>
      <c r="CL81" s="131"/>
      <c r="CM81" s="131"/>
      <c r="CN81" s="131"/>
      <c r="CO81" s="123"/>
      <c r="CP81" s="115" t="b">
        <f>IF(CI57=19,26)</f>
        <v>0</v>
      </c>
      <c r="CQ81" s="157"/>
      <c r="CR81" s="152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</row>
    <row r="82" spans="2:143" ht="21" hidden="1" thickBot="1" x14ac:dyDescent="0.35">
      <c r="B82" s="455"/>
      <c r="C82" s="455"/>
      <c r="D82" s="453"/>
      <c r="E82" s="453"/>
      <c r="F82" s="453"/>
      <c r="G82" s="453"/>
      <c r="H82" s="457"/>
      <c r="I82" s="457"/>
      <c r="J82" s="457"/>
      <c r="K82" s="457"/>
      <c r="L82" s="457"/>
      <c r="M82" s="457"/>
      <c r="N82" s="457"/>
      <c r="O82" s="457"/>
      <c r="P82" s="457"/>
      <c r="Q82" s="457"/>
      <c r="R82" s="457"/>
      <c r="S82" s="457"/>
      <c r="T82" s="457"/>
      <c r="U82" s="126"/>
      <c r="V82" s="457"/>
      <c r="W82" s="457"/>
      <c r="X82" s="457"/>
      <c r="Y82" s="457"/>
      <c r="Z82" s="457"/>
      <c r="AA82" s="457"/>
      <c r="AB82" s="126"/>
      <c r="AC82" s="126"/>
      <c r="AD82" s="126"/>
      <c r="AE82" s="126"/>
      <c r="AF82" s="457"/>
      <c r="AG82" s="457"/>
      <c r="AH82" s="457"/>
      <c r="AI82" s="457"/>
      <c r="AJ82" s="457"/>
      <c r="AK82" s="457"/>
      <c r="AL82" s="457"/>
      <c r="AM82" s="457"/>
      <c r="AN82" s="457"/>
      <c r="AO82" s="457"/>
      <c r="AP82" s="457"/>
      <c r="AQ82" s="457"/>
      <c r="AR82" s="457"/>
      <c r="AS82" s="457"/>
      <c r="AT82" s="457"/>
      <c r="AU82" s="457"/>
      <c r="AV82" s="457"/>
      <c r="AW82" s="457"/>
      <c r="AX82" s="457"/>
      <c r="AY82" s="457"/>
      <c r="AZ82" s="457"/>
      <c r="BA82" s="457"/>
      <c r="BB82" s="51"/>
      <c r="BC82" s="51"/>
      <c r="BD82" s="51"/>
      <c r="BE82" s="151"/>
      <c r="BF82" s="151"/>
      <c r="BG82" s="151"/>
      <c r="BH82" s="151"/>
      <c r="BI82" s="51"/>
      <c r="BN82" s="94"/>
      <c r="BO82" s="151"/>
      <c r="BP82" s="142">
        <v>18</v>
      </c>
      <c r="BQ82" s="82"/>
      <c r="BR82" s="82"/>
      <c r="BS82" s="82"/>
      <c r="BT82" s="82"/>
      <c r="BU82" s="82"/>
      <c r="BV82" s="82"/>
      <c r="BW82" s="82"/>
      <c r="BX82" s="82"/>
      <c r="BZ82" s="129">
        <f>IF(CH57=18,10)</f>
        <v>10</v>
      </c>
      <c r="CA82" s="131"/>
      <c r="CB82" s="131"/>
      <c r="CC82" s="131"/>
      <c r="CD82" s="131"/>
      <c r="CE82" s="130"/>
      <c r="CF82" s="131"/>
      <c r="CG82" s="131"/>
      <c r="CH82" s="155"/>
      <c r="CI82" s="131"/>
      <c r="CJ82" s="156"/>
      <c r="CK82" s="130"/>
      <c r="CL82" s="131"/>
      <c r="CM82" s="131"/>
      <c r="CN82" s="131"/>
      <c r="CO82" s="123"/>
      <c r="CP82" s="115">
        <f>IF(CH57=18,26)</f>
        <v>26</v>
      </c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</row>
    <row r="83" spans="2:143" ht="21" hidden="1" thickBot="1" x14ac:dyDescent="0.35">
      <c r="B83" s="455"/>
      <c r="C83" s="455"/>
      <c r="D83" s="453"/>
      <c r="E83" s="453"/>
      <c r="F83" s="453"/>
      <c r="G83" s="453"/>
      <c r="H83" s="457"/>
      <c r="I83" s="457"/>
      <c r="J83" s="457"/>
      <c r="K83" s="457"/>
      <c r="L83" s="457"/>
      <c r="M83" s="457"/>
      <c r="N83" s="457"/>
      <c r="O83" s="457"/>
      <c r="P83" s="457"/>
      <c r="Q83" s="457"/>
      <c r="R83" s="457"/>
      <c r="S83" s="457"/>
      <c r="T83" s="457"/>
      <c r="U83" s="126"/>
      <c r="V83" s="457"/>
      <c r="W83" s="457"/>
      <c r="X83" s="457"/>
      <c r="Y83" s="457"/>
      <c r="Z83" s="457"/>
      <c r="AA83" s="457"/>
      <c r="AB83" s="126"/>
      <c r="AC83" s="126"/>
      <c r="AD83" s="126"/>
      <c r="AE83" s="126"/>
      <c r="AF83" s="457"/>
      <c r="AG83" s="457"/>
      <c r="AH83" s="457"/>
      <c r="AI83" s="457"/>
      <c r="AJ83" s="457"/>
      <c r="AK83" s="457"/>
      <c r="AL83" s="457"/>
      <c r="AM83" s="457"/>
      <c r="AN83" s="457"/>
      <c r="AO83" s="457"/>
      <c r="AP83" s="457"/>
      <c r="AQ83" s="457"/>
      <c r="AR83" s="457"/>
      <c r="AS83" s="457"/>
      <c r="AT83" s="457"/>
      <c r="AU83" s="457"/>
      <c r="AV83" s="457"/>
      <c r="AW83" s="457"/>
      <c r="AX83" s="457"/>
      <c r="AY83" s="457"/>
      <c r="AZ83" s="457"/>
      <c r="BA83" s="457"/>
      <c r="BB83" s="51"/>
      <c r="BC83" s="51"/>
      <c r="BD83" s="51"/>
      <c r="BE83" s="151"/>
      <c r="BF83" s="151"/>
      <c r="BG83" s="151"/>
      <c r="BH83" s="151"/>
      <c r="BI83" s="51"/>
      <c r="BN83" s="94"/>
      <c r="BO83" s="151"/>
      <c r="BP83" s="158">
        <v>17</v>
      </c>
      <c r="BQ83" s="82"/>
      <c r="BR83" s="82"/>
      <c r="BS83" s="82"/>
      <c r="BT83" s="82"/>
      <c r="BU83" s="82"/>
      <c r="BV83" s="82"/>
      <c r="BW83" s="82"/>
      <c r="BX83" s="129" t="b">
        <f>IF(CG57=17,8)</f>
        <v>0</v>
      </c>
      <c r="BY83" s="130"/>
      <c r="BZ83" s="130"/>
      <c r="CA83" s="131"/>
      <c r="CB83" s="131"/>
      <c r="CC83" s="131"/>
      <c r="CD83" s="131"/>
      <c r="CE83" s="131"/>
      <c r="CF83" s="131"/>
      <c r="CG83" s="131"/>
      <c r="CH83" s="155"/>
      <c r="CI83" s="131"/>
      <c r="CJ83" s="156"/>
      <c r="CK83" s="131"/>
      <c r="CL83" s="131"/>
      <c r="CM83" s="131"/>
      <c r="CN83" s="130"/>
      <c r="CO83" s="130"/>
      <c r="CP83" s="115" t="b">
        <f>IF(CG57=17,26)</f>
        <v>0</v>
      </c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  <c r="DF83" s="1088"/>
      <c r="DG83" s="1088"/>
      <c r="DH83" s="82"/>
      <c r="DI83" s="82"/>
      <c r="DJ83" s="83"/>
      <c r="DK83" s="84"/>
      <c r="DL83" s="84"/>
      <c r="DM83" s="84"/>
      <c r="DN83" s="84"/>
      <c r="DO83" s="84"/>
      <c r="DP83" s="84"/>
      <c r="DQ83" s="84"/>
      <c r="DR83" s="84"/>
      <c r="DS83" s="84"/>
      <c r="DT83" s="84"/>
      <c r="DU83" s="84"/>
      <c r="DV83" s="84"/>
      <c r="DW83" s="84"/>
      <c r="DX83" s="84"/>
      <c r="DY83" s="84"/>
      <c r="DZ83" s="84"/>
      <c r="EA83" s="84"/>
      <c r="EB83" s="84"/>
      <c r="EC83" s="84"/>
      <c r="ED83" s="85"/>
      <c r="EE83" s="85"/>
      <c r="EF83" s="85"/>
      <c r="EG83" s="85"/>
      <c r="EH83" s="85"/>
      <c r="EI83" s="85"/>
      <c r="EJ83" s="85"/>
      <c r="EK83" s="85"/>
      <c r="EL83" s="79"/>
      <c r="EM83" s="79"/>
    </row>
    <row r="84" spans="2:143" ht="21" hidden="1" thickBot="1" x14ac:dyDescent="0.35">
      <c r="B84" s="455"/>
      <c r="C84" s="455"/>
      <c r="D84" s="453"/>
      <c r="E84" s="453"/>
      <c r="F84" s="453"/>
      <c r="G84" s="453"/>
      <c r="H84" s="457"/>
      <c r="I84" s="457"/>
      <c r="J84" s="457"/>
      <c r="K84" s="457"/>
      <c r="L84" s="457"/>
      <c r="M84" s="457"/>
      <c r="N84" s="457"/>
      <c r="O84" s="457"/>
      <c r="P84" s="457"/>
      <c r="Q84" s="457"/>
      <c r="R84" s="457"/>
      <c r="S84" s="457"/>
      <c r="T84" s="457"/>
      <c r="U84" s="126"/>
      <c r="V84" s="457"/>
      <c r="W84" s="457"/>
      <c r="X84" s="457"/>
      <c r="Y84" s="457"/>
      <c r="Z84" s="457"/>
      <c r="AA84" s="457"/>
      <c r="AB84" s="126"/>
      <c r="AC84" s="126"/>
      <c r="AD84" s="126"/>
      <c r="AE84" s="126"/>
      <c r="AF84" s="457"/>
      <c r="AG84" s="457"/>
      <c r="AH84" s="457"/>
      <c r="AI84" s="457"/>
      <c r="AJ84" s="457"/>
      <c r="AK84" s="457"/>
      <c r="AL84" s="457"/>
      <c r="AM84" s="457"/>
      <c r="AN84" s="457"/>
      <c r="AO84" s="457"/>
      <c r="AP84" s="457"/>
      <c r="AQ84" s="457"/>
      <c r="AR84" s="457"/>
      <c r="AS84" s="457"/>
      <c r="AT84" s="457"/>
      <c r="AU84" s="457"/>
      <c r="AV84" s="457"/>
      <c r="AW84" s="457"/>
      <c r="AX84" s="457"/>
      <c r="AY84" s="457"/>
      <c r="AZ84" s="457"/>
      <c r="BA84" s="457"/>
      <c r="BB84" s="51"/>
      <c r="BC84" s="51"/>
      <c r="BD84" s="51"/>
      <c r="BE84" s="151"/>
      <c r="BF84" s="151"/>
      <c r="BG84" s="151"/>
      <c r="BH84" s="151"/>
      <c r="BI84" s="51"/>
      <c r="BN84" s="94"/>
      <c r="BO84" s="151"/>
      <c r="BP84" s="158">
        <v>16</v>
      </c>
      <c r="BQ84" s="82"/>
      <c r="BR84" s="82"/>
      <c r="BS84" s="82"/>
      <c r="BT84" s="82"/>
      <c r="BU84" s="82"/>
      <c r="BV84" s="161" t="b">
        <f>IF(CF57=16,6)</f>
        <v>0</v>
      </c>
      <c r="BW84" s="162"/>
      <c r="BX84" s="163"/>
      <c r="BY84" s="163"/>
      <c r="BZ84" s="162"/>
      <c r="CA84" s="162"/>
      <c r="CB84" s="162"/>
      <c r="CC84" s="162"/>
      <c r="CD84" s="162"/>
      <c r="CE84" s="162"/>
      <c r="CF84" s="162"/>
      <c r="CG84" s="162"/>
      <c r="CH84" s="164"/>
      <c r="CI84" s="162"/>
      <c r="CJ84" s="165"/>
      <c r="CK84" s="162"/>
      <c r="CL84" s="162"/>
      <c r="CM84" s="163"/>
      <c r="CN84" s="163"/>
      <c r="CO84" s="166"/>
      <c r="CP84" s="167" t="b">
        <f>IF(CF57=16,26)</f>
        <v>0</v>
      </c>
      <c r="CQ84" s="85"/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  <c r="EJ84" s="85"/>
      <c r="EK84" s="85"/>
    </row>
    <row r="85" spans="2:143" ht="21" hidden="1" thickBot="1" x14ac:dyDescent="0.35">
      <c r="B85" s="68"/>
      <c r="C85" s="455"/>
      <c r="D85" s="97"/>
      <c r="E85" s="97"/>
      <c r="F85" s="97"/>
      <c r="G85" s="97"/>
      <c r="H85" s="457"/>
      <c r="I85" s="457"/>
      <c r="J85" s="457"/>
      <c r="K85" s="457"/>
      <c r="L85" s="457"/>
      <c r="M85" s="457"/>
      <c r="N85" s="457"/>
      <c r="O85" s="457"/>
      <c r="P85" s="457"/>
      <c r="Q85" s="457"/>
      <c r="R85" s="457"/>
      <c r="S85" s="457"/>
      <c r="T85" s="457"/>
      <c r="U85" s="126"/>
      <c r="V85" s="457"/>
      <c r="W85" s="457"/>
      <c r="X85" s="457"/>
      <c r="Y85" s="457"/>
      <c r="Z85" s="457"/>
      <c r="AA85" s="457"/>
      <c r="AB85" s="126"/>
      <c r="AC85" s="126"/>
      <c r="AD85" s="126"/>
      <c r="AE85" s="126"/>
      <c r="AF85" s="457"/>
      <c r="AG85" s="457"/>
      <c r="AH85" s="457"/>
      <c r="AI85" s="457"/>
      <c r="AJ85" s="457"/>
      <c r="AK85" s="457"/>
      <c r="AL85" s="457"/>
      <c r="AM85" s="457"/>
      <c r="AN85" s="457"/>
      <c r="AO85" s="457"/>
      <c r="AP85" s="457"/>
      <c r="AQ85" s="457"/>
      <c r="AR85" s="457"/>
      <c r="AS85" s="457"/>
      <c r="AT85" s="457"/>
      <c r="AU85" s="457"/>
      <c r="AV85" s="457"/>
      <c r="AW85" s="457"/>
      <c r="AX85" s="457"/>
      <c r="AY85" s="457"/>
      <c r="AZ85" s="457"/>
      <c r="BA85" s="457"/>
      <c r="BB85" s="51"/>
      <c r="BC85" s="51"/>
      <c r="BD85" s="51"/>
      <c r="BE85" s="151"/>
      <c r="BF85" s="151"/>
      <c r="BG85" s="151"/>
      <c r="BH85" s="151"/>
      <c r="BI85" s="51"/>
      <c r="BN85" s="94"/>
      <c r="BO85" s="151"/>
      <c r="BP85" s="142">
        <v>15</v>
      </c>
      <c r="BQ85" s="82"/>
      <c r="BR85" s="82"/>
      <c r="BS85" s="82"/>
      <c r="BT85" s="129" t="b">
        <f>IF(CE57=15,4)</f>
        <v>0</v>
      </c>
      <c r="BU85" s="131"/>
      <c r="BV85" s="131"/>
      <c r="BW85" s="131"/>
      <c r="BX85" s="130"/>
      <c r="BY85" s="131"/>
      <c r="BZ85" s="131"/>
      <c r="CA85" s="130"/>
      <c r="CB85" s="131"/>
      <c r="CC85" s="131"/>
      <c r="CD85" s="131"/>
      <c r="CE85" s="131"/>
      <c r="CF85" s="131"/>
      <c r="CG85" s="131"/>
      <c r="CH85" s="155"/>
      <c r="CI85" s="130"/>
      <c r="CJ85" s="156"/>
      <c r="CK85" s="131"/>
      <c r="CL85" s="130"/>
      <c r="CM85" s="131"/>
      <c r="CN85" s="131"/>
      <c r="CO85" s="123"/>
      <c r="CP85" s="115" t="b">
        <f>IF(CE57=15,26)</f>
        <v>0</v>
      </c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EJ85" s="85"/>
      <c r="EK85" s="85"/>
    </row>
    <row r="86" spans="2:143" ht="21" hidden="1" thickBot="1" x14ac:dyDescent="0.35">
      <c r="B86" s="1131"/>
      <c r="C86" s="1131"/>
      <c r="D86" s="1131"/>
      <c r="E86" s="1131"/>
      <c r="F86" s="97"/>
      <c r="G86" s="97"/>
      <c r="H86" s="457"/>
      <c r="I86" s="457"/>
      <c r="J86" s="457"/>
      <c r="K86" s="457"/>
      <c r="L86" s="457"/>
      <c r="M86" s="457"/>
      <c r="N86" s="457"/>
      <c r="O86" s="457"/>
      <c r="P86" s="457"/>
      <c r="Q86" s="457"/>
      <c r="R86" s="457"/>
      <c r="S86" s="457"/>
      <c r="T86" s="457"/>
      <c r="U86" s="126"/>
      <c r="V86" s="457"/>
      <c r="W86" s="457"/>
      <c r="X86" s="457"/>
      <c r="Y86" s="457"/>
      <c r="Z86" s="457"/>
      <c r="AA86" s="457"/>
      <c r="AB86" s="126"/>
      <c r="AC86" s="126"/>
      <c r="AD86" s="126"/>
      <c r="AE86" s="126"/>
      <c r="AF86" s="457"/>
      <c r="AG86" s="457"/>
      <c r="AH86" s="457"/>
      <c r="AI86" s="457"/>
      <c r="AJ86" s="457"/>
      <c r="AK86" s="457"/>
      <c r="AL86" s="457"/>
      <c r="AM86" s="457"/>
      <c r="AN86" s="457"/>
      <c r="AO86" s="457"/>
      <c r="AP86" s="457"/>
      <c r="AQ86" s="457"/>
      <c r="AR86" s="457"/>
      <c r="AS86" s="457"/>
      <c r="AT86" s="457"/>
      <c r="AU86" s="457"/>
      <c r="AV86" s="457"/>
      <c r="AW86" s="457"/>
      <c r="AX86" s="457"/>
      <c r="AY86" s="457"/>
      <c r="AZ86" s="457"/>
      <c r="BA86" s="457"/>
      <c r="BB86" s="51"/>
      <c r="BC86" s="51"/>
      <c r="BD86" s="51"/>
      <c r="BE86" s="151"/>
      <c r="BF86" s="151"/>
      <c r="BG86" s="151"/>
      <c r="BH86" s="151"/>
      <c r="BI86" s="51"/>
      <c r="BN86" s="94"/>
      <c r="BO86" s="151"/>
      <c r="BP86" s="142">
        <v>14</v>
      </c>
      <c r="BQ86" s="82"/>
      <c r="BR86" s="129" t="b">
        <f>IF(CD57=14,2)</f>
        <v>0</v>
      </c>
      <c r="BS86" s="131"/>
      <c r="BT86" s="131"/>
      <c r="BU86" s="131"/>
      <c r="BV86" s="130"/>
      <c r="BW86" s="131"/>
      <c r="BX86" s="131"/>
      <c r="BY86" s="130"/>
      <c r="BZ86" s="131"/>
      <c r="CA86" s="131"/>
      <c r="CB86" s="131"/>
      <c r="CC86" s="131"/>
      <c r="CD86" s="131"/>
      <c r="CE86" s="131"/>
      <c r="CF86" s="131"/>
      <c r="CG86" s="131"/>
      <c r="CH86" s="155"/>
      <c r="CI86" s="130"/>
      <c r="CJ86" s="156"/>
      <c r="CK86" s="131"/>
      <c r="CL86" s="130"/>
      <c r="CM86" s="131"/>
      <c r="CN86" s="131"/>
      <c r="CO86" s="123"/>
      <c r="CP86" s="115" t="b">
        <f>IF(CD57=14,26)</f>
        <v>0</v>
      </c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  <c r="EJ86" s="85"/>
      <c r="EK86" s="85"/>
    </row>
    <row r="87" spans="2:143" ht="21" hidden="1" thickBot="1" x14ac:dyDescent="0.35">
      <c r="B87" s="381"/>
      <c r="C87" s="461"/>
      <c r="D87" s="381"/>
      <c r="E87" s="381"/>
      <c r="F87" s="453"/>
      <c r="G87" s="453"/>
      <c r="H87" s="457"/>
      <c r="I87" s="457"/>
      <c r="J87" s="457"/>
      <c r="K87" s="457"/>
      <c r="L87" s="457"/>
      <c r="M87" s="457"/>
      <c r="N87" s="457"/>
      <c r="O87" s="457"/>
      <c r="P87" s="457"/>
      <c r="Q87" s="457"/>
      <c r="R87" s="457"/>
      <c r="S87" s="457"/>
      <c r="T87" s="457"/>
      <c r="U87" s="126"/>
      <c r="V87" s="457"/>
      <c r="W87" s="457"/>
      <c r="X87" s="457"/>
      <c r="Y87" s="457"/>
      <c r="Z87" s="457"/>
      <c r="AA87" s="457"/>
      <c r="AB87" s="126"/>
      <c r="AC87" s="126"/>
      <c r="AD87" s="126"/>
      <c r="AE87" s="126"/>
      <c r="AF87" s="457"/>
      <c r="AG87" s="457"/>
      <c r="AH87" s="457"/>
      <c r="AI87" s="457"/>
      <c r="AJ87" s="457"/>
      <c r="AK87" s="457"/>
      <c r="AL87" s="457"/>
      <c r="AM87" s="457"/>
      <c r="AN87" s="457"/>
      <c r="AO87" s="457"/>
      <c r="AP87" s="457"/>
      <c r="AQ87" s="457"/>
      <c r="AR87" s="457"/>
      <c r="AS87" s="457"/>
      <c r="AT87" s="457"/>
      <c r="AU87" s="457"/>
      <c r="AV87" s="457"/>
      <c r="AW87" s="457"/>
      <c r="AX87" s="457"/>
      <c r="AY87" s="457"/>
      <c r="AZ87" s="457"/>
      <c r="BA87" s="457"/>
      <c r="BB87" s="51"/>
      <c r="BC87" s="51"/>
      <c r="BD87" s="51"/>
      <c r="BE87" s="151"/>
      <c r="BF87" s="151"/>
      <c r="BG87" s="151"/>
      <c r="BH87" s="151"/>
      <c r="BI87" s="51"/>
      <c r="BN87" s="94"/>
      <c r="BO87" s="151"/>
      <c r="BP87" s="142">
        <v>13</v>
      </c>
      <c r="BQ87" s="82"/>
      <c r="BR87" s="82"/>
      <c r="BS87" s="82"/>
      <c r="BU87" s="168"/>
      <c r="BV87" s="168"/>
      <c r="BW87" s="101"/>
      <c r="BX87" s="168"/>
      <c r="BY87" s="132" t="b">
        <f>IF(CC57=13,9)</f>
        <v>0</v>
      </c>
      <c r="BZ87" s="135"/>
      <c r="CA87" s="135"/>
      <c r="CB87" s="135"/>
      <c r="CC87" s="135"/>
      <c r="CD87" s="135"/>
      <c r="CE87" s="135"/>
      <c r="CF87" s="135"/>
      <c r="CG87" s="136" t="b">
        <f>IF(CC57=13,17)</f>
        <v>0</v>
      </c>
      <c r="CH87" s="169"/>
      <c r="CI87" s="101"/>
      <c r="CJ87" s="170"/>
      <c r="CK87" s="168"/>
      <c r="CM87" s="82"/>
      <c r="CN87" s="82"/>
      <c r="CO87" s="85"/>
      <c r="CP87" s="85"/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  <c r="EJ87" s="85"/>
      <c r="EK87" s="85"/>
    </row>
    <row r="88" spans="2:143" ht="21" hidden="1" thickBot="1" x14ac:dyDescent="0.35">
      <c r="B88" s="462"/>
      <c r="C88" s="461"/>
      <c r="D88" s="463"/>
      <c r="E88" s="387"/>
      <c r="F88" s="453"/>
      <c r="G88" s="453"/>
      <c r="H88" s="457"/>
      <c r="I88" s="457"/>
      <c r="J88" s="457"/>
      <c r="K88" s="457"/>
      <c r="L88" s="457"/>
      <c r="M88" s="457"/>
      <c r="N88" s="457"/>
      <c r="O88" s="457"/>
      <c r="P88" s="457"/>
      <c r="Q88" s="457"/>
      <c r="R88" s="457"/>
      <c r="S88" s="457"/>
      <c r="T88" s="457"/>
      <c r="U88" s="126"/>
      <c r="V88" s="457"/>
      <c r="W88" s="457"/>
      <c r="X88" s="457"/>
      <c r="Y88" s="457"/>
      <c r="Z88" s="457"/>
      <c r="AA88" s="457"/>
      <c r="AB88" s="126"/>
      <c r="AC88" s="126"/>
      <c r="AD88" s="126"/>
      <c r="AE88" s="126"/>
      <c r="AF88" s="457"/>
      <c r="AG88" s="457"/>
      <c r="AH88" s="457"/>
      <c r="AI88" s="457"/>
      <c r="AJ88" s="457"/>
      <c r="AK88" s="457"/>
      <c r="AL88" s="457"/>
      <c r="AM88" s="457"/>
      <c r="AN88" s="457"/>
      <c r="AO88" s="457"/>
      <c r="AP88" s="457"/>
      <c r="AQ88" s="457"/>
      <c r="AR88" s="457"/>
      <c r="AS88" s="457"/>
      <c r="AT88" s="457"/>
      <c r="AU88" s="457"/>
      <c r="AV88" s="457"/>
      <c r="AW88" s="457"/>
      <c r="AX88" s="457"/>
      <c r="AY88" s="457"/>
      <c r="AZ88" s="457"/>
      <c r="BA88" s="457"/>
      <c r="BB88" s="51"/>
      <c r="BE88" s="150"/>
      <c r="BF88" s="150"/>
      <c r="BG88" s="150"/>
      <c r="BH88" s="150"/>
      <c r="BN88" s="94"/>
      <c r="BO88" s="151"/>
      <c r="BP88" s="142">
        <v>12</v>
      </c>
      <c r="BQ88" s="82"/>
      <c r="BS88" s="154"/>
      <c r="BT88" s="154"/>
      <c r="BU88" s="157"/>
      <c r="BV88" s="154"/>
      <c r="BW88" s="129" t="b">
        <f>IF(CB57=12,7)</f>
        <v>0</v>
      </c>
      <c r="BX88" s="131"/>
      <c r="BY88" s="131"/>
      <c r="BZ88" s="131"/>
      <c r="CA88" s="131"/>
      <c r="CB88" s="131"/>
      <c r="CC88" s="131"/>
      <c r="CD88" s="131"/>
      <c r="CE88" s="131"/>
      <c r="CF88" s="131"/>
      <c r="CG88" s="115" t="b">
        <f>IF(CB57=12,17)</f>
        <v>0</v>
      </c>
      <c r="CH88" s="171"/>
      <c r="CI88" s="157"/>
      <c r="CJ88" s="172"/>
      <c r="CK88" s="154"/>
      <c r="CM88" s="82"/>
      <c r="CN88" s="82"/>
      <c r="CO88" s="85"/>
      <c r="CP88" s="85"/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  <c r="DF88" s="119"/>
      <c r="DG88" s="119"/>
      <c r="DH88" s="119"/>
      <c r="DI88" s="119"/>
      <c r="DJ88" s="119"/>
      <c r="DK88" s="120"/>
      <c r="DL88" s="119"/>
      <c r="DM88" s="119"/>
      <c r="DN88" s="119"/>
      <c r="DO88" s="119"/>
      <c r="DP88" s="119"/>
      <c r="DQ88" s="119"/>
      <c r="DR88" s="119"/>
      <c r="DS88" s="119"/>
      <c r="DT88" s="119"/>
      <c r="DU88" s="119"/>
      <c r="DV88" s="119"/>
      <c r="DW88" s="119"/>
      <c r="DX88" s="119"/>
      <c r="DY88" s="119"/>
      <c r="DZ88" s="119"/>
      <c r="EA88" s="119"/>
      <c r="EB88" s="119"/>
      <c r="EC88" s="120"/>
      <c r="ED88" s="85"/>
      <c r="EE88" s="85"/>
      <c r="EF88" s="85"/>
      <c r="EG88" s="85"/>
      <c r="EH88" s="85"/>
      <c r="EI88" s="85"/>
      <c r="EJ88" s="85"/>
      <c r="EK88" s="85"/>
    </row>
    <row r="89" spans="2:143" ht="21" hidden="1" thickBot="1" x14ac:dyDescent="0.35">
      <c r="B89" s="461"/>
      <c r="C89" s="461"/>
      <c r="D89" s="383"/>
      <c r="E89" s="383"/>
      <c r="F89" s="453"/>
      <c r="G89" s="453"/>
      <c r="H89" s="457"/>
      <c r="I89" s="457"/>
      <c r="J89" s="457"/>
      <c r="K89" s="457"/>
      <c r="L89" s="457"/>
      <c r="M89" s="457"/>
      <c r="N89" s="457"/>
      <c r="O89" s="457"/>
      <c r="P89" s="457"/>
      <c r="Q89" s="457"/>
      <c r="R89" s="457"/>
      <c r="S89" s="457"/>
      <c r="T89" s="457"/>
      <c r="U89" s="126"/>
      <c r="V89" s="457"/>
      <c r="W89" s="457"/>
      <c r="X89" s="457"/>
      <c r="Y89" s="457"/>
      <c r="Z89" s="457"/>
      <c r="AA89" s="457"/>
      <c r="AB89" s="126"/>
      <c r="AC89" s="126"/>
      <c r="AD89" s="126"/>
      <c r="AE89" s="126"/>
      <c r="AF89" s="457"/>
      <c r="AG89" s="457"/>
      <c r="AH89" s="457"/>
      <c r="AI89" s="457"/>
      <c r="AJ89" s="457"/>
      <c r="AK89" s="457"/>
      <c r="AL89" s="457"/>
      <c r="AM89" s="457"/>
      <c r="AN89" s="457"/>
      <c r="AO89" s="457"/>
      <c r="AP89" s="457"/>
      <c r="AQ89" s="457"/>
      <c r="AR89" s="457"/>
      <c r="AS89" s="457"/>
      <c r="AT89" s="457"/>
      <c r="AU89" s="457"/>
      <c r="AV89" s="457"/>
      <c r="AW89" s="457"/>
      <c r="AX89" s="457"/>
      <c r="AY89" s="457"/>
      <c r="AZ89" s="457"/>
      <c r="BA89" s="457"/>
      <c r="BB89" s="51"/>
      <c r="BE89" s="150"/>
      <c r="BF89" s="150"/>
      <c r="BG89" s="150"/>
      <c r="BH89" s="150"/>
      <c r="BN89" s="94"/>
      <c r="BO89" s="151"/>
      <c r="BP89" s="142">
        <v>11</v>
      </c>
      <c r="BR89" s="168"/>
      <c r="BS89" s="101"/>
      <c r="BT89" s="168"/>
      <c r="BU89" s="129" t="b">
        <f>IF(CA57=11,5)</f>
        <v>0</v>
      </c>
      <c r="BV89" s="131"/>
      <c r="BW89" s="131"/>
      <c r="BX89" s="131"/>
      <c r="BY89" s="131"/>
      <c r="BZ89" s="131"/>
      <c r="CA89" s="131"/>
      <c r="CB89" s="131"/>
      <c r="CC89" s="131"/>
      <c r="CD89" s="131"/>
      <c r="CE89" s="131"/>
      <c r="CF89" s="131"/>
      <c r="CG89" s="115" t="b">
        <f>IF(CA57=11,17)</f>
        <v>0</v>
      </c>
      <c r="CH89" s="169"/>
      <c r="CI89" s="101"/>
      <c r="CJ89" s="170"/>
      <c r="CL89" s="82"/>
      <c r="CM89" s="82"/>
      <c r="CN89" s="82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F89" s="119"/>
      <c r="DG89" s="119"/>
      <c r="DH89" s="119"/>
      <c r="DI89" s="119"/>
      <c r="DJ89" s="119"/>
      <c r="DK89" s="120"/>
      <c r="DL89" s="119"/>
      <c r="DM89" s="119"/>
      <c r="DN89" s="119"/>
      <c r="DO89" s="119"/>
      <c r="DP89" s="119"/>
      <c r="DQ89" s="119"/>
      <c r="DR89" s="119"/>
      <c r="DS89" s="119"/>
      <c r="DT89" s="119"/>
      <c r="DU89" s="119"/>
      <c r="DV89" s="119"/>
      <c r="DW89" s="119"/>
      <c r="DX89" s="119"/>
      <c r="DY89" s="119"/>
      <c r="DZ89" s="119"/>
      <c r="EA89" s="119"/>
      <c r="EB89" s="119"/>
      <c r="EC89" s="120"/>
      <c r="ED89" s="85"/>
      <c r="EE89" s="85"/>
      <c r="EF89" s="85"/>
      <c r="EG89" s="85"/>
      <c r="EH89" s="85"/>
      <c r="EI89" s="85"/>
      <c r="EJ89" s="85"/>
      <c r="EK89" s="85"/>
    </row>
    <row r="90" spans="2:143" ht="21" hidden="1" thickBot="1" x14ac:dyDescent="0.35">
      <c r="B90" s="381"/>
      <c r="C90" s="461"/>
      <c r="D90" s="381"/>
      <c r="E90" s="22"/>
      <c r="F90" s="453"/>
      <c r="G90" s="453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126"/>
      <c r="V90" s="457"/>
      <c r="W90" s="457"/>
      <c r="X90" s="457"/>
      <c r="Y90" s="457"/>
      <c r="Z90" s="457"/>
      <c r="AA90" s="457"/>
      <c r="AB90" s="126"/>
      <c r="AC90" s="126"/>
      <c r="AD90" s="126"/>
      <c r="AE90" s="126"/>
      <c r="AF90" s="457"/>
      <c r="AG90" s="457"/>
      <c r="AH90" s="457"/>
      <c r="AI90" s="457"/>
      <c r="AJ90" s="457"/>
      <c r="AK90" s="457"/>
      <c r="AL90" s="457"/>
      <c r="AM90" s="457"/>
      <c r="AN90" s="457"/>
      <c r="AO90" s="457"/>
      <c r="AP90" s="457"/>
      <c r="AQ90" s="457"/>
      <c r="AR90" s="457"/>
      <c r="AS90" s="457"/>
      <c r="AT90" s="457"/>
      <c r="AU90" s="457"/>
      <c r="AV90" s="457"/>
      <c r="AW90" s="457"/>
      <c r="AX90" s="457"/>
      <c r="AY90" s="457"/>
      <c r="AZ90" s="457"/>
      <c r="BA90" s="457"/>
      <c r="BB90" s="51"/>
      <c r="BE90" s="150"/>
      <c r="BF90" s="150"/>
      <c r="BG90" s="150"/>
      <c r="BH90" s="150"/>
      <c r="BN90" s="94"/>
      <c r="BO90" s="151"/>
      <c r="BP90" s="142">
        <v>10</v>
      </c>
      <c r="BR90" s="168"/>
      <c r="BS90" s="129" t="b">
        <f>IF(BZ57=10,3)</f>
        <v>0</v>
      </c>
      <c r="BT90" s="131"/>
      <c r="BU90" s="131"/>
      <c r="BV90" s="131"/>
      <c r="BW90" s="131"/>
      <c r="BX90" s="131"/>
      <c r="BY90" s="131"/>
      <c r="BZ90" s="131"/>
      <c r="CA90" s="131"/>
      <c r="CB90" s="131"/>
      <c r="CC90" s="131"/>
      <c r="CD90" s="131"/>
      <c r="CE90" s="131"/>
      <c r="CF90" s="131"/>
      <c r="CG90" s="115" t="b">
        <f>IF(BZ57=10,17)</f>
        <v>0</v>
      </c>
      <c r="CH90" s="169"/>
      <c r="CJ90" s="173"/>
      <c r="CK90" s="82"/>
      <c r="CL90" s="82"/>
      <c r="CM90" s="82"/>
      <c r="CN90" s="82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  <c r="EJ90" s="85"/>
      <c r="EK90" s="85"/>
    </row>
    <row r="91" spans="2:143" ht="21" hidden="1" thickBot="1" x14ac:dyDescent="0.35">
      <c r="B91" s="455"/>
      <c r="C91" s="455"/>
      <c r="D91" s="97"/>
      <c r="E91" s="97"/>
      <c r="F91" s="453"/>
      <c r="G91" s="453"/>
      <c r="H91" s="457"/>
      <c r="I91" s="457"/>
      <c r="J91" s="457"/>
      <c r="K91" s="457"/>
      <c r="L91" s="457"/>
      <c r="M91" s="457"/>
      <c r="N91" s="457"/>
      <c r="O91" s="457"/>
      <c r="P91" s="457"/>
      <c r="Q91" s="457"/>
      <c r="R91" s="457"/>
      <c r="S91" s="457"/>
      <c r="T91" s="457"/>
      <c r="U91" s="126"/>
      <c r="V91" s="457"/>
      <c r="W91" s="457"/>
      <c r="X91" s="457"/>
      <c r="Y91" s="457"/>
      <c r="Z91" s="457"/>
      <c r="AA91" s="457"/>
      <c r="AB91" s="126"/>
      <c r="AC91" s="126"/>
      <c r="AD91" s="126"/>
      <c r="AE91" s="126"/>
      <c r="AF91" s="457"/>
      <c r="AG91" s="457"/>
      <c r="AH91" s="457"/>
      <c r="AI91" s="457"/>
      <c r="AJ91" s="457"/>
      <c r="AK91" s="457"/>
      <c r="AL91" s="457"/>
      <c r="AM91" s="457"/>
      <c r="AN91" s="457"/>
      <c r="AO91" s="457"/>
      <c r="AP91" s="457"/>
      <c r="AQ91" s="457"/>
      <c r="AR91" s="457"/>
      <c r="AS91" s="457"/>
      <c r="AT91" s="457"/>
      <c r="AU91" s="457"/>
      <c r="AV91" s="457"/>
      <c r="AW91" s="457"/>
      <c r="AX91" s="457"/>
      <c r="AY91" s="457"/>
      <c r="AZ91" s="457"/>
      <c r="BA91" s="457"/>
      <c r="BB91" s="51"/>
      <c r="BF91" s="150"/>
      <c r="BG91" s="150"/>
      <c r="BH91" s="150"/>
      <c r="BN91" s="94"/>
      <c r="BO91" s="151"/>
      <c r="BP91" s="142">
        <v>9</v>
      </c>
      <c r="BQ91" s="129" t="b">
        <f>IF(BY57=9,1)</f>
        <v>0</v>
      </c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15" t="b">
        <f>IF(BY57=9,17)</f>
        <v>0</v>
      </c>
      <c r="CH91" s="82"/>
      <c r="CI91" s="82"/>
      <c r="CJ91" s="173"/>
      <c r="CK91" s="82"/>
      <c r="CL91" s="82"/>
      <c r="CM91" s="82"/>
      <c r="CN91" s="82"/>
      <c r="CO91" s="85"/>
      <c r="CP91" s="85"/>
      <c r="CQ91" s="85"/>
      <c r="CR91" s="85"/>
      <c r="CS91" s="85"/>
      <c r="CT91" s="85"/>
      <c r="CU91" s="85"/>
      <c r="CV91" s="85"/>
      <c r="CW91" s="85"/>
      <c r="CX91" s="85"/>
      <c r="CY91" s="85"/>
      <c r="CZ91" s="85"/>
      <c r="DA91" s="85"/>
      <c r="DB91" s="85"/>
      <c r="DC91" s="85"/>
      <c r="DD91" s="85"/>
      <c r="EJ91" s="85"/>
      <c r="EK91" s="85"/>
    </row>
    <row r="92" spans="2:143" ht="21" hidden="1" thickBot="1" x14ac:dyDescent="0.35">
      <c r="B92" s="455"/>
      <c r="C92" s="455"/>
      <c r="D92" s="97"/>
      <c r="E92" s="97"/>
      <c r="F92" s="97"/>
      <c r="G92" s="453"/>
      <c r="H92" s="457"/>
      <c r="I92" s="457"/>
      <c r="J92" s="457"/>
      <c r="K92" s="457"/>
      <c r="L92" s="457"/>
      <c r="M92" s="457"/>
      <c r="N92" s="457"/>
      <c r="O92" s="457"/>
      <c r="P92" s="457"/>
      <c r="Q92" s="457"/>
      <c r="R92" s="457"/>
      <c r="S92" s="457"/>
      <c r="T92" s="457"/>
      <c r="U92" s="126"/>
      <c r="V92" s="457"/>
      <c r="W92" s="457"/>
      <c r="X92" s="457"/>
      <c r="Y92" s="457"/>
      <c r="Z92" s="457"/>
      <c r="AA92" s="457"/>
      <c r="AB92" s="126"/>
      <c r="AC92" s="126"/>
      <c r="AD92" s="126"/>
      <c r="AE92" s="126"/>
      <c r="AF92" s="457"/>
      <c r="AG92" s="457"/>
      <c r="AH92" s="457"/>
      <c r="AI92" s="457"/>
      <c r="AJ92" s="457"/>
      <c r="AK92" s="457"/>
      <c r="AL92" s="457"/>
      <c r="AM92" s="457"/>
      <c r="AN92" s="457"/>
      <c r="AO92" s="457"/>
      <c r="AP92" s="457"/>
      <c r="AQ92" s="457"/>
      <c r="AR92" s="457"/>
      <c r="AS92" s="457"/>
      <c r="AT92" s="457"/>
      <c r="AU92" s="457"/>
      <c r="AV92" s="457"/>
      <c r="AW92" s="457"/>
      <c r="AX92" s="457"/>
      <c r="AY92" s="457"/>
      <c r="AZ92" s="457"/>
      <c r="BA92" s="457"/>
      <c r="BB92" s="51"/>
      <c r="BE92" s="150"/>
      <c r="BF92" s="150"/>
      <c r="BG92" s="150"/>
      <c r="BH92" s="150"/>
      <c r="BN92" s="94"/>
      <c r="BO92" s="151"/>
      <c r="BP92" s="142">
        <v>8</v>
      </c>
      <c r="BQ92" s="129" t="b">
        <f>IF(BX57=8,1)</f>
        <v>0</v>
      </c>
      <c r="BR92" s="131"/>
      <c r="BS92" s="130"/>
      <c r="BT92" s="131"/>
      <c r="BU92" s="131"/>
      <c r="BV92" s="131"/>
      <c r="BW92" s="131"/>
      <c r="BX92" s="131"/>
      <c r="BY92" s="131"/>
      <c r="BZ92" s="131"/>
      <c r="CA92" s="131"/>
      <c r="CB92" s="131"/>
      <c r="CC92" s="130"/>
      <c r="CD92" s="131"/>
      <c r="CE92" s="115" t="b">
        <f>IF(BX57=8,15)</f>
        <v>0</v>
      </c>
      <c r="CF92" s="82"/>
      <c r="CG92" s="82"/>
      <c r="CH92" s="174"/>
      <c r="CI92" s="82"/>
      <c r="CJ92" s="173"/>
      <c r="CK92" s="82"/>
      <c r="CL92" s="82"/>
      <c r="CM92" s="82"/>
      <c r="CN92" s="82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  <c r="EJ92" s="85"/>
      <c r="EK92" s="85"/>
    </row>
    <row r="93" spans="2:143" ht="21" hidden="1" thickBot="1" x14ac:dyDescent="0.35">
      <c r="B93" s="455"/>
      <c r="C93" s="455"/>
      <c r="G93" s="453"/>
      <c r="H93" s="457"/>
      <c r="I93" s="457"/>
      <c r="J93" s="457"/>
      <c r="K93" s="457"/>
      <c r="L93" s="457"/>
      <c r="M93" s="457"/>
      <c r="N93" s="457"/>
      <c r="O93" s="457"/>
      <c r="P93" s="457"/>
      <c r="Q93" s="457"/>
      <c r="R93" s="457"/>
      <c r="S93" s="457"/>
      <c r="T93" s="457"/>
      <c r="U93" s="126"/>
      <c r="V93" s="457"/>
      <c r="W93" s="457"/>
      <c r="X93" s="457"/>
      <c r="Y93" s="457"/>
      <c r="Z93" s="457"/>
      <c r="AA93" s="457"/>
      <c r="AB93" s="126"/>
      <c r="AC93" s="126"/>
      <c r="AD93" s="126"/>
      <c r="AE93" s="126"/>
      <c r="AF93" s="457"/>
      <c r="AG93" s="457"/>
      <c r="AH93" s="457"/>
      <c r="AI93" s="457"/>
      <c r="AJ93" s="457"/>
      <c r="AK93" s="457"/>
      <c r="AL93" s="457"/>
      <c r="AM93" s="457"/>
      <c r="AN93" s="457"/>
      <c r="AO93" s="457"/>
      <c r="AP93" s="457"/>
      <c r="AQ93" s="457"/>
      <c r="AR93" s="457"/>
      <c r="AS93" s="457"/>
      <c r="AT93" s="457"/>
      <c r="AU93" s="457"/>
      <c r="AV93" s="457"/>
      <c r="AW93" s="457"/>
      <c r="AX93" s="457"/>
      <c r="AY93" s="457"/>
      <c r="AZ93" s="457"/>
      <c r="BA93" s="457"/>
      <c r="BB93" s="51"/>
      <c r="BF93" s="150"/>
      <c r="BG93" s="150"/>
      <c r="BH93" s="150"/>
      <c r="BN93" s="94"/>
      <c r="BO93" s="151"/>
      <c r="BP93" s="142">
        <v>7</v>
      </c>
      <c r="BQ93" s="129" t="b">
        <f>IF(BW57=7,1)</f>
        <v>0</v>
      </c>
      <c r="BR93" s="130"/>
      <c r="BS93" s="131"/>
      <c r="BT93" s="131"/>
      <c r="BU93" s="131"/>
      <c r="BV93" s="131"/>
      <c r="BW93" s="131"/>
      <c r="BX93" s="131"/>
      <c r="BY93" s="131"/>
      <c r="BZ93" s="131"/>
      <c r="CA93" s="130"/>
      <c r="CB93" s="130"/>
      <c r="CC93" s="115" t="b">
        <f>IF(BW57=7,13)</f>
        <v>0</v>
      </c>
      <c r="CD93" s="82"/>
      <c r="CE93" s="82"/>
      <c r="CF93" s="82"/>
      <c r="CG93" s="82"/>
      <c r="CH93" s="174"/>
      <c r="CI93" s="82"/>
      <c r="CJ93" s="173"/>
      <c r="CK93" s="82"/>
      <c r="CL93" s="82"/>
      <c r="CM93" s="82"/>
      <c r="CN93" s="82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  <c r="EJ93" s="85"/>
      <c r="EK93" s="85"/>
    </row>
    <row r="94" spans="2:143" ht="21" hidden="1" thickBot="1" x14ac:dyDescent="0.35">
      <c r="C94" s="126"/>
      <c r="G94" s="453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126"/>
      <c r="V94" s="457"/>
      <c r="W94" s="457"/>
      <c r="X94" s="457"/>
      <c r="Y94" s="457"/>
      <c r="Z94" s="457"/>
      <c r="AA94" s="457"/>
      <c r="AB94" s="126"/>
      <c r="AC94" s="126"/>
      <c r="AD94" s="126"/>
      <c r="AE94" s="126"/>
      <c r="AF94" s="457"/>
      <c r="AG94" s="457"/>
      <c r="AH94" s="457"/>
      <c r="AI94" s="457"/>
      <c r="AJ94" s="457"/>
      <c r="AK94" s="457"/>
      <c r="AL94" s="457"/>
      <c r="AM94" s="457"/>
      <c r="AN94" s="457"/>
      <c r="AO94" s="457"/>
      <c r="AP94" s="457"/>
      <c r="AQ94" s="457"/>
      <c r="AR94" s="457"/>
      <c r="AS94" s="457"/>
      <c r="AT94" s="457"/>
      <c r="AU94" s="457"/>
      <c r="AV94" s="457"/>
      <c r="AW94" s="457"/>
      <c r="AX94" s="457"/>
      <c r="AY94" s="457"/>
      <c r="AZ94" s="457"/>
      <c r="BA94" s="457"/>
      <c r="BB94" s="51"/>
      <c r="BF94" s="150"/>
      <c r="BG94" s="150"/>
      <c r="BH94" s="150"/>
      <c r="BN94" s="94"/>
      <c r="BO94" s="151"/>
      <c r="BP94" s="142">
        <v>6</v>
      </c>
      <c r="BQ94" s="132" t="b">
        <f>IF(BV57=6,1)</f>
        <v>0</v>
      </c>
      <c r="BR94" s="135"/>
      <c r="BS94" s="135"/>
      <c r="BT94" s="135"/>
      <c r="BU94" s="135"/>
      <c r="BV94" s="135"/>
      <c r="BW94" s="135"/>
      <c r="BX94" s="135"/>
      <c r="BY94" s="135"/>
      <c r="BZ94" s="135"/>
      <c r="CA94" s="136" t="b">
        <f>IF(BV57=6,11)</f>
        <v>0</v>
      </c>
      <c r="CB94" s="82"/>
      <c r="CC94" s="82"/>
      <c r="CD94" s="82"/>
      <c r="CE94" s="82"/>
      <c r="CF94" s="82"/>
      <c r="CG94" s="82"/>
      <c r="CH94" s="174"/>
      <c r="CI94" s="82"/>
      <c r="CJ94" s="173"/>
      <c r="CK94" s="82"/>
      <c r="CL94" s="82"/>
      <c r="CM94" s="82"/>
      <c r="CN94" s="82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  <c r="EJ94" s="85"/>
      <c r="EK94" s="85"/>
    </row>
    <row r="95" spans="2:143" ht="21" hidden="1" thickBot="1" x14ac:dyDescent="0.35">
      <c r="B95" s="464"/>
      <c r="C95" s="464"/>
      <c r="D95" s="465"/>
      <c r="E95" s="465"/>
      <c r="F95" s="465"/>
      <c r="G95" s="465"/>
      <c r="BE95" s="150"/>
      <c r="BF95" s="150"/>
      <c r="BG95" s="150"/>
      <c r="BH95" s="150"/>
      <c r="BN95" s="94"/>
      <c r="BO95" s="151"/>
      <c r="BP95" s="142">
        <v>5</v>
      </c>
      <c r="BQ95" s="132" t="b">
        <f>IF(BU57=5,1)</f>
        <v>0</v>
      </c>
      <c r="BR95" s="134"/>
      <c r="BS95" s="135"/>
      <c r="BT95" s="135"/>
      <c r="BU95" s="135"/>
      <c r="BV95" s="135"/>
      <c r="BW95" s="135"/>
      <c r="BX95" s="134"/>
      <c r="BY95" s="136" t="b">
        <f>IF(BU57=5,9)</f>
        <v>0</v>
      </c>
      <c r="BZ95" s="82"/>
      <c r="CA95" s="82"/>
      <c r="CB95" s="82"/>
      <c r="CC95" s="82"/>
      <c r="CD95" s="82"/>
      <c r="CE95" s="82"/>
      <c r="CF95" s="82"/>
      <c r="CG95" s="82"/>
      <c r="CH95" s="174"/>
      <c r="CI95" s="82"/>
      <c r="CJ95" s="173"/>
      <c r="CK95" s="82"/>
      <c r="CL95" s="82"/>
      <c r="CM95" s="82"/>
      <c r="CN95" s="82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  <c r="EJ95" s="85"/>
      <c r="EK95" s="85"/>
    </row>
    <row r="96" spans="2:143" ht="21" hidden="1" thickBot="1" x14ac:dyDescent="0.35">
      <c r="BF96" s="150"/>
      <c r="BG96" s="150"/>
      <c r="BH96" s="150"/>
      <c r="BN96" s="94"/>
      <c r="BO96" s="151"/>
      <c r="BP96" s="142">
        <v>4</v>
      </c>
      <c r="BQ96" s="132" t="b">
        <f>IF(BT57=4,1)</f>
        <v>0</v>
      </c>
      <c r="BR96" s="135"/>
      <c r="BS96" s="135"/>
      <c r="BT96" s="135"/>
      <c r="BU96" s="135"/>
      <c r="BV96" s="135"/>
      <c r="BW96" s="136" t="b">
        <f>IF(BT57=4,7)</f>
        <v>0</v>
      </c>
      <c r="BX96" s="82"/>
      <c r="BY96" s="175"/>
      <c r="BZ96" s="175"/>
      <c r="CA96" s="82"/>
      <c r="CB96" s="175"/>
      <c r="CC96" s="82"/>
      <c r="CD96" s="82"/>
      <c r="CE96" s="82"/>
      <c r="CF96" s="82"/>
      <c r="CG96" s="82"/>
      <c r="CH96" s="174"/>
      <c r="CI96" s="82"/>
      <c r="CJ96" s="173"/>
      <c r="CK96" s="82"/>
      <c r="CL96" s="82"/>
      <c r="CM96" s="82"/>
      <c r="CN96" s="82"/>
      <c r="CO96" s="85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  <c r="EJ96" s="85"/>
      <c r="EK96" s="85"/>
    </row>
    <row r="97" spans="2:141" ht="21" hidden="1" thickBot="1" x14ac:dyDescent="0.35">
      <c r="B97" s="51"/>
      <c r="BE97" s="150"/>
      <c r="BF97" s="150"/>
      <c r="BG97" s="150"/>
      <c r="BH97" s="150"/>
      <c r="BN97" s="94"/>
      <c r="BO97" s="151"/>
      <c r="BP97" s="142">
        <v>3</v>
      </c>
      <c r="BQ97" s="132" t="b">
        <f>IF(BS57=3,1)</f>
        <v>0</v>
      </c>
      <c r="BR97" s="135"/>
      <c r="BS97" s="135"/>
      <c r="BT97" s="135"/>
      <c r="BU97" s="136" t="b">
        <f>IF(BS57=3,5)</f>
        <v>0</v>
      </c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174"/>
      <c r="CI97" s="82"/>
      <c r="CJ97" s="173"/>
      <c r="CK97" s="82"/>
      <c r="CL97" s="82"/>
      <c r="CM97" s="82"/>
      <c r="CN97" s="82"/>
      <c r="CO97" s="85"/>
      <c r="CP97" s="85"/>
      <c r="CQ97" s="85"/>
      <c r="CR97" s="85"/>
      <c r="CS97" s="85"/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  <c r="EJ97" s="85"/>
      <c r="EK97" s="85"/>
    </row>
    <row r="98" spans="2:141" ht="20.25" hidden="1" x14ac:dyDescent="0.3">
      <c r="B98" s="464"/>
      <c r="C98" s="464"/>
      <c r="D98" s="465"/>
      <c r="E98" s="465"/>
      <c r="F98" s="465"/>
      <c r="G98" s="465"/>
      <c r="BE98" s="150"/>
      <c r="BF98" s="150"/>
      <c r="BG98" s="150"/>
      <c r="BH98" s="150"/>
      <c r="BN98" s="94"/>
      <c r="BO98" s="151"/>
      <c r="BP98" s="142">
        <v>2</v>
      </c>
      <c r="BQ98" s="176" t="b">
        <f>IF(BR57=2,1)</f>
        <v>0</v>
      </c>
      <c r="BR98" s="177"/>
      <c r="BS98" s="178" t="b">
        <f>IF(BR57=2,3)</f>
        <v>0</v>
      </c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174"/>
      <c r="CI98" s="82"/>
      <c r="CJ98" s="173"/>
      <c r="CK98" s="82"/>
      <c r="CL98" s="82"/>
      <c r="CM98" s="82"/>
      <c r="CN98" s="82"/>
      <c r="CO98" s="85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  <c r="EJ98" s="85"/>
      <c r="EK98" s="85"/>
    </row>
    <row r="99" spans="2:141" ht="21" hidden="1" thickBot="1" x14ac:dyDescent="0.35">
      <c r="B99" s="464"/>
      <c r="C99" s="464"/>
      <c r="D99" s="465"/>
      <c r="E99" s="465"/>
      <c r="F99" s="465"/>
      <c r="G99" s="465"/>
      <c r="BE99" s="150"/>
      <c r="BF99" s="150"/>
      <c r="BG99" s="150"/>
      <c r="BH99" s="150"/>
      <c r="BN99" s="94"/>
      <c r="BO99" s="151"/>
      <c r="BP99" s="179"/>
      <c r="BQ99" s="180">
        <f>SUM(BQ64:BQ98)</f>
        <v>0</v>
      </c>
      <c r="BR99" s="180">
        <f t="shared" ref="BR99:DA99" si="3">SUM(BR64:BR98)</f>
        <v>0</v>
      </c>
      <c r="BS99" s="180">
        <f t="shared" si="3"/>
        <v>0</v>
      </c>
      <c r="BT99" s="180">
        <f t="shared" si="3"/>
        <v>0</v>
      </c>
      <c r="BU99" s="180">
        <f t="shared" si="3"/>
        <v>0</v>
      </c>
      <c r="BV99" s="180">
        <f t="shared" si="3"/>
        <v>0</v>
      </c>
      <c r="BW99" s="180">
        <f t="shared" si="3"/>
        <v>0</v>
      </c>
      <c r="BX99" s="180">
        <f t="shared" si="3"/>
        <v>0</v>
      </c>
      <c r="BY99" s="180">
        <f t="shared" si="3"/>
        <v>0</v>
      </c>
      <c r="BZ99" s="180">
        <f t="shared" si="3"/>
        <v>10</v>
      </c>
      <c r="CA99" s="180">
        <f t="shared" si="3"/>
        <v>0</v>
      </c>
      <c r="CB99" s="180">
        <f t="shared" si="3"/>
        <v>0</v>
      </c>
      <c r="CC99" s="180">
        <f t="shared" si="3"/>
        <v>0</v>
      </c>
      <c r="CD99" s="180">
        <f t="shared" si="3"/>
        <v>0</v>
      </c>
      <c r="CE99" s="180">
        <f t="shared" si="3"/>
        <v>0</v>
      </c>
      <c r="CF99" s="180">
        <f t="shared" si="3"/>
        <v>0</v>
      </c>
      <c r="CG99" s="181">
        <f t="shared" si="3"/>
        <v>0</v>
      </c>
      <c r="CH99" s="182"/>
      <c r="CI99" s="183"/>
      <c r="CJ99" s="184"/>
      <c r="CK99" s="185">
        <f t="shared" si="3"/>
        <v>0</v>
      </c>
      <c r="CL99" s="180">
        <f t="shared" si="3"/>
        <v>0</v>
      </c>
      <c r="CM99" s="180">
        <f t="shared" si="3"/>
        <v>0</v>
      </c>
      <c r="CN99" s="180">
        <f t="shared" si="3"/>
        <v>0</v>
      </c>
      <c r="CO99" s="180">
        <f t="shared" si="3"/>
        <v>0</v>
      </c>
      <c r="CP99" s="180">
        <f t="shared" si="3"/>
        <v>26</v>
      </c>
      <c r="CQ99" s="180">
        <f t="shared" si="3"/>
        <v>0</v>
      </c>
      <c r="CR99" s="180">
        <f t="shared" si="3"/>
        <v>0</v>
      </c>
      <c r="CS99" s="180">
        <f t="shared" si="3"/>
        <v>0</v>
      </c>
      <c r="CT99" s="180">
        <f t="shared" si="3"/>
        <v>0</v>
      </c>
      <c r="CU99" s="180">
        <f t="shared" si="3"/>
        <v>0</v>
      </c>
      <c r="CV99" s="180">
        <f t="shared" si="3"/>
        <v>0</v>
      </c>
      <c r="CW99" s="180">
        <f t="shared" si="3"/>
        <v>0</v>
      </c>
      <c r="CX99" s="180">
        <f t="shared" si="3"/>
        <v>0</v>
      </c>
      <c r="CY99" s="180">
        <f t="shared" si="3"/>
        <v>0</v>
      </c>
      <c r="CZ99" s="180">
        <f t="shared" si="3"/>
        <v>0</v>
      </c>
      <c r="DA99" s="180">
        <f t="shared" si="3"/>
        <v>0</v>
      </c>
      <c r="DB99" s="85"/>
      <c r="DC99" s="85"/>
      <c r="DD99" s="85"/>
      <c r="EJ99" s="85"/>
      <c r="EK99" s="85"/>
    </row>
    <row r="100" spans="2:141" ht="21" hidden="1" thickBot="1" x14ac:dyDescent="0.35">
      <c r="BN100" s="94"/>
      <c r="BO100" s="151"/>
      <c r="BP100" s="179"/>
      <c r="BQ100" s="186"/>
      <c r="BR100" s="186"/>
      <c r="BS100" s="186"/>
      <c r="BT100" s="186"/>
      <c r="BU100" s="186"/>
      <c r="BV100" s="186"/>
      <c r="BW100" s="186"/>
      <c r="BX100" s="186"/>
      <c r="BY100" s="186"/>
      <c r="BZ100" s="186"/>
      <c r="CA100" s="186"/>
      <c r="CB100" s="186"/>
      <c r="CC100" s="186"/>
      <c r="CD100" s="186"/>
      <c r="CE100" s="186"/>
      <c r="CF100" s="186"/>
      <c r="CG100" s="186"/>
      <c r="CH100" s="186"/>
      <c r="CI100" s="186"/>
      <c r="CJ100" s="186"/>
      <c r="CK100" s="187"/>
      <c r="CL100" s="186"/>
      <c r="CM100" s="186"/>
      <c r="CN100" s="186"/>
      <c r="CO100" s="186"/>
      <c r="CP100" s="186"/>
      <c r="CQ100" s="186"/>
      <c r="CR100" s="186"/>
      <c r="CS100" s="186"/>
      <c r="CT100" s="186"/>
      <c r="CU100" s="186"/>
      <c r="CV100" s="186"/>
      <c r="CW100" s="186"/>
      <c r="CX100" s="186"/>
      <c r="CY100" s="186"/>
      <c r="CZ100" s="186"/>
      <c r="DA100" s="186"/>
      <c r="DB100" s="85"/>
      <c r="DC100" s="85"/>
      <c r="DD100" s="85"/>
      <c r="EJ100" s="85"/>
      <c r="EK100" s="85"/>
    </row>
    <row r="101" spans="2:141" ht="56.1" customHeight="1" thickBot="1" x14ac:dyDescent="0.4">
      <c r="BN101" s="94"/>
      <c r="BO101" s="90" t="s">
        <v>128</v>
      </c>
      <c r="BP101" s="188" t="s">
        <v>124</v>
      </c>
      <c r="BQ101" s="851" t="str">
        <f>IF(BQ99=1,"17","")</f>
        <v/>
      </c>
      <c r="BR101" s="852" t="str">
        <f>IF(BR99=2,"16","")</f>
        <v/>
      </c>
      <c r="BS101" s="852" t="str">
        <f>IF(BS99=3,"15","")</f>
        <v/>
      </c>
      <c r="BT101" s="852" t="str">
        <f>IF(BT99=4,"14","")</f>
        <v/>
      </c>
      <c r="BU101" s="852" t="str">
        <f>IF(BU99=5,"13","")</f>
        <v/>
      </c>
      <c r="BV101" s="852" t="str">
        <f>IF(BV99=6,"12","")</f>
        <v/>
      </c>
      <c r="BW101" s="852" t="str">
        <f>IF(BW99=7,"11","")</f>
        <v/>
      </c>
      <c r="BX101" s="852" t="str">
        <f>IF(BX99=8,"10","")</f>
        <v/>
      </c>
      <c r="BY101" s="852" t="str">
        <f>IF(BY99=9,"9","")</f>
        <v/>
      </c>
      <c r="BZ101" s="852" t="str">
        <f>IF(BZ99=10,"8","")</f>
        <v>8</v>
      </c>
      <c r="CA101" s="852" t="str">
        <f>IF(CA99=11,"7","")</f>
        <v/>
      </c>
      <c r="CB101" s="853" t="str">
        <f>IF(CB99=12,"6  ADS ","")</f>
        <v/>
      </c>
      <c r="CC101" s="852" t="str">
        <f>IF(CC99=13,"5","")</f>
        <v/>
      </c>
      <c r="CD101" s="852" t="str">
        <f>IF(CD99=14,"4","")</f>
        <v/>
      </c>
      <c r="CE101" s="852" t="str">
        <f>IF(CE99=15,"3","")</f>
        <v/>
      </c>
      <c r="CF101" s="852" t="str">
        <f>IF(CF99=16,"2","")</f>
        <v/>
      </c>
      <c r="CG101" s="852" t="str">
        <f>IF(CG99=17,"1","")</f>
        <v/>
      </c>
      <c r="CH101" s="189"/>
      <c r="CI101" s="190"/>
      <c r="CJ101" s="191"/>
      <c r="CK101" s="854" t="str">
        <f>IF(CK99=21,"1","")</f>
        <v/>
      </c>
      <c r="CL101" s="854" t="str">
        <f>IF(CL99=22,"2","")</f>
        <v/>
      </c>
      <c r="CM101" s="854" t="str">
        <f>IF(CM99=23,"3","")</f>
        <v/>
      </c>
      <c r="CN101" s="854" t="str">
        <f>IF(CN99=24,"4","")</f>
        <v/>
      </c>
      <c r="CO101" s="854" t="str">
        <f>IF(CO99=25,"5","")</f>
        <v/>
      </c>
      <c r="CP101" s="1013" t="str">
        <f>IF(CP99=26,"6  ADS ","")</f>
        <v xml:space="preserve">6  ADS </v>
      </c>
      <c r="CQ101" s="854" t="str">
        <f>IF(CQ99=27,"7","")</f>
        <v/>
      </c>
      <c r="CR101" s="854" t="str">
        <f>IF(CR99=28,"8","")</f>
        <v/>
      </c>
      <c r="CS101" s="854" t="str">
        <f>IF(CS99=29,"9","")</f>
        <v/>
      </c>
      <c r="CT101" s="854" t="str">
        <f>IF(CT99=30,"10","")</f>
        <v/>
      </c>
      <c r="CU101" s="854" t="str">
        <f>IF(CU99=31,"11","")</f>
        <v/>
      </c>
      <c r="CV101" s="854" t="str">
        <f>IF(CV99=32,"12","")</f>
        <v/>
      </c>
      <c r="CW101" s="854" t="str">
        <f>IF(CW99=33,"13","")</f>
        <v/>
      </c>
      <c r="CX101" s="854" t="str">
        <f>IF(CX99=34,"14","")</f>
        <v/>
      </c>
      <c r="CY101" s="854" t="str">
        <f>IF(CY99=35,"15","")</f>
        <v/>
      </c>
      <c r="CZ101" s="854" t="str">
        <f>IF(CZ99=36,"16","")</f>
        <v/>
      </c>
      <c r="DA101" s="856" t="str">
        <f>IF(DA99=37,"17","")</f>
        <v/>
      </c>
      <c r="DB101" s="388"/>
      <c r="DC101" s="85"/>
      <c r="DD101" s="85"/>
      <c r="EJ101" s="85"/>
      <c r="EK101" s="85"/>
    </row>
    <row r="102" spans="2:141" ht="45" customHeight="1" thickBot="1" x14ac:dyDescent="0.4">
      <c r="BM102" s="88" t="b">
        <f>AND(BO102&gt;=10,$AZ$112&gt;=10,$BA$112&gt;=10)</f>
        <v>1</v>
      </c>
      <c r="BN102" s="92" t="str">
        <f>IF(BM102=TRUE,"O K","OVERLOAD")</f>
        <v>O K</v>
      </c>
      <c r="BO102" s="20">
        <f>+$E$20/(BQ25/2)</f>
        <v>96.501809408926405</v>
      </c>
      <c r="BP102" s="889" t="s">
        <v>186</v>
      </c>
      <c r="BQ102" s="890">
        <v>-10</v>
      </c>
      <c r="BR102" s="890">
        <v>-9</v>
      </c>
      <c r="BS102" s="890">
        <v>-8</v>
      </c>
      <c r="BT102" s="890">
        <v>-7</v>
      </c>
      <c r="BU102" s="890">
        <v>-6</v>
      </c>
      <c r="BV102" s="890">
        <v>-5</v>
      </c>
      <c r="BW102" s="890">
        <v>-4</v>
      </c>
      <c r="BX102" s="890">
        <v>-3</v>
      </c>
      <c r="BY102" s="890">
        <v>-2</v>
      </c>
      <c r="BZ102" s="890">
        <v>-1</v>
      </c>
      <c r="CA102" s="890">
        <v>0</v>
      </c>
      <c r="CB102" s="890">
        <v>1</v>
      </c>
      <c r="CC102" s="890">
        <v>2</v>
      </c>
      <c r="CD102" s="890">
        <v>3</v>
      </c>
      <c r="CE102" s="890">
        <v>4</v>
      </c>
      <c r="CF102" s="890">
        <v>5</v>
      </c>
      <c r="CG102" s="890">
        <v>6</v>
      </c>
      <c r="CH102" s="890">
        <v>7</v>
      </c>
      <c r="CI102" s="890">
        <v>8</v>
      </c>
      <c r="CJ102" s="890">
        <v>9</v>
      </c>
      <c r="CK102" s="890">
        <v>10</v>
      </c>
      <c r="CL102" s="890">
        <v>11</v>
      </c>
      <c r="CM102" s="890">
        <v>12</v>
      </c>
      <c r="CN102" s="890">
        <v>13</v>
      </c>
      <c r="CO102" s="890">
        <v>14</v>
      </c>
      <c r="CP102" s="890">
        <v>15</v>
      </c>
      <c r="CQ102" s="890">
        <v>16</v>
      </c>
      <c r="CR102" s="890">
        <v>17</v>
      </c>
      <c r="CS102" s="890">
        <v>18</v>
      </c>
      <c r="CT102" s="890">
        <v>19</v>
      </c>
      <c r="CU102" s="890">
        <v>20</v>
      </c>
      <c r="CV102" s="890">
        <v>21</v>
      </c>
      <c r="CW102" s="890">
        <v>22</v>
      </c>
      <c r="CX102" s="890">
        <v>23</v>
      </c>
      <c r="CY102" s="890">
        <v>24</v>
      </c>
      <c r="CZ102" s="890">
        <v>25</v>
      </c>
      <c r="DA102" s="892">
        <v>26</v>
      </c>
      <c r="DB102" s="85"/>
      <c r="DC102" s="85"/>
      <c r="DD102" s="85"/>
      <c r="EJ102" s="85"/>
      <c r="EK102" s="85"/>
    </row>
    <row r="103" spans="2:141" ht="51" customHeight="1" thickBot="1" x14ac:dyDescent="0.35">
      <c r="B103" s="466"/>
      <c r="D103" s="467" t="str">
        <f>IF(BL163&gt;0," ","change the angle of frame or of cabinets")</f>
        <v xml:space="preserve"> </v>
      </c>
      <c r="E103" s="234"/>
      <c r="F103" s="234"/>
      <c r="G103" s="234"/>
      <c r="H103" s="458"/>
      <c r="I103" s="458"/>
      <c r="J103" s="458"/>
      <c r="K103" s="458"/>
      <c r="L103" s="458"/>
      <c r="M103" s="458"/>
      <c r="N103" s="458"/>
      <c r="O103" s="458"/>
      <c r="P103" s="458"/>
      <c r="Q103" s="458"/>
      <c r="R103" s="458"/>
      <c r="S103" s="458"/>
      <c r="T103" s="458"/>
      <c r="V103" s="458"/>
      <c r="W103" s="458"/>
      <c r="X103" s="458"/>
      <c r="Y103" s="458"/>
      <c r="Z103" s="458"/>
      <c r="AA103" s="458"/>
      <c r="AF103" s="458"/>
      <c r="AG103" s="458"/>
      <c r="AH103" s="458"/>
      <c r="AI103" s="458"/>
      <c r="AJ103" s="458"/>
      <c r="AK103" s="458"/>
      <c r="AL103" s="458"/>
      <c r="AM103" s="458"/>
      <c r="AN103" s="458"/>
      <c r="AO103" s="458"/>
      <c r="AP103" s="458"/>
      <c r="AQ103" s="458"/>
      <c r="AR103" s="458"/>
      <c r="AS103" s="458"/>
      <c r="AT103" s="458"/>
      <c r="AU103" s="458"/>
      <c r="AV103" s="458"/>
      <c r="AW103" s="458"/>
      <c r="AX103" s="458"/>
      <c r="AY103" s="458"/>
      <c r="AZ103" s="458"/>
      <c r="BA103" s="458"/>
      <c r="BB103" s="225"/>
      <c r="BE103" s="150"/>
      <c r="BF103" s="150"/>
      <c r="BG103" s="150"/>
      <c r="BH103" s="150"/>
      <c r="BM103" s="460"/>
      <c r="BN103" s="150"/>
      <c r="BO103" s="150"/>
      <c r="BP103" s="85"/>
      <c r="BQ103" s="218"/>
      <c r="BR103" s="218"/>
      <c r="BS103" s="218"/>
      <c r="BT103" s="218"/>
      <c r="BU103" s="218"/>
      <c r="BV103" s="218"/>
      <c r="BW103" s="218"/>
      <c r="BX103" s="218"/>
      <c r="BY103" s="218"/>
      <c r="BZ103" s="218"/>
      <c r="CA103" s="218"/>
      <c r="CB103" s="221"/>
      <c r="CC103" s="218"/>
      <c r="CD103" s="218"/>
      <c r="CE103" s="218"/>
      <c r="CF103" s="218"/>
      <c r="CG103" s="218"/>
      <c r="CH103" s="218"/>
      <c r="CI103" s="218"/>
      <c r="CJ103" s="218"/>
      <c r="CK103" s="218"/>
      <c r="CL103" s="218"/>
      <c r="CM103" s="218"/>
      <c r="CN103" s="218"/>
      <c r="CO103" s="218"/>
      <c r="CP103" s="218"/>
      <c r="CQ103" s="218"/>
      <c r="CR103" s="218"/>
      <c r="CS103" s="218"/>
      <c r="CT103" s="218"/>
      <c r="CU103" s="218"/>
      <c r="CV103" s="218"/>
      <c r="CW103" s="218"/>
      <c r="CX103" s="218"/>
      <c r="CY103" s="218"/>
      <c r="CZ103" s="218"/>
      <c r="DA103" s="218"/>
      <c r="DB103" s="218"/>
    </row>
    <row r="104" spans="2:141" ht="51" customHeight="1" thickBot="1" x14ac:dyDescent="0.35">
      <c r="B104" s="1126" t="s">
        <v>116</v>
      </c>
      <c r="D104" s="467" t="str">
        <f>IF(DD107&lt;0," ","change the angle of frame or of cabinets")</f>
        <v xml:space="preserve"> </v>
      </c>
      <c r="E104" s="234"/>
      <c r="F104" s="234"/>
      <c r="G104" s="234"/>
      <c r="H104" s="458"/>
      <c r="I104" s="458"/>
      <c r="J104" s="458"/>
      <c r="K104" s="458"/>
      <c r="L104" s="458"/>
      <c r="M104" s="458"/>
      <c r="N104" s="458"/>
      <c r="O104" s="458"/>
      <c r="P104" s="458"/>
      <c r="Q104" s="458"/>
      <c r="R104" s="458"/>
      <c r="S104" s="458"/>
      <c r="T104" s="458"/>
      <c r="V104" s="468"/>
      <c r="W104" s="468"/>
      <c r="X104" s="468"/>
      <c r="Y104" s="468"/>
      <c r="Z104" s="468"/>
      <c r="AA104" s="468"/>
      <c r="AF104" s="459"/>
      <c r="AG104" s="459"/>
      <c r="AH104" s="459"/>
      <c r="AI104" s="459"/>
      <c r="AJ104" s="459"/>
      <c r="AK104" s="459"/>
      <c r="AL104" s="459"/>
      <c r="AM104" s="459"/>
      <c r="AN104" s="459"/>
      <c r="AO104" s="459"/>
      <c r="AP104" s="459"/>
      <c r="AQ104" s="459"/>
      <c r="AR104" s="459"/>
      <c r="AS104" s="459"/>
      <c r="AT104" s="459"/>
      <c r="AU104" s="459"/>
      <c r="AV104" s="459"/>
      <c r="AW104" s="459"/>
      <c r="AX104" s="459"/>
      <c r="AY104" s="459"/>
      <c r="AZ104" s="459"/>
      <c r="BA104" s="459"/>
      <c r="BB104" s="159"/>
      <c r="BE104" s="150"/>
      <c r="BF104" s="150"/>
      <c r="BG104" s="150"/>
      <c r="BH104" s="150"/>
      <c r="BM104" s="460"/>
      <c r="BN104" s="150"/>
      <c r="BO104" s="150"/>
      <c r="BP104" s="82"/>
      <c r="BQ104" s="82"/>
      <c r="BR104" s="82"/>
      <c r="BS104" s="82"/>
      <c r="BT104" s="82"/>
      <c r="BU104" s="82"/>
      <c r="BV104" s="224"/>
      <c r="BW104" s="224"/>
      <c r="BX104" s="224"/>
      <c r="BY104" s="224"/>
      <c r="BZ104" s="224"/>
      <c r="CA104" s="224"/>
      <c r="CB104" s="224"/>
      <c r="CC104" s="224"/>
      <c r="CD104" s="224"/>
      <c r="CE104" s="224"/>
      <c r="CF104" s="224"/>
      <c r="CG104" s="224"/>
      <c r="CH104" s="224"/>
      <c r="CI104" s="224"/>
      <c r="CJ104" s="84"/>
      <c r="CK104" s="85"/>
      <c r="CL104" s="85"/>
      <c r="CM104" s="85"/>
      <c r="CN104" s="85"/>
      <c r="CO104" s="85"/>
      <c r="CP104" s="85"/>
      <c r="CQ104" s="85"/>
      <c r="CR104" s="85"/>
      <c r="CS104" s="85"/>
      <c r="CT104" s="85"/>
      <c r="CU104" s="85"/>
      <c r="CV104" s="85"/>
      <c r="CW104" s="85"/>
      <c r="CX104" s="85"/>
      <c r="CY104" s="85"/>
      <c r="CZ104" s="85"/>
      <c r="DA104" s="85"/>
      <c r="DB104" s="85"/>
      <c r="DC104" s="85"/>
      <c r="DD104" s="85"/>
    </row>
    <row r="105" spans="2:141" ht="51" customHeight="1" thickBot="1" x14ac:dyDescent="0.35">
      <c r="B105" s="1127"/>
      <c r="C105" s="239"/>
      <c r="D105" s="467" t="str">
        <f>IF(BL163&gt;(+COS(($B$106*-1)*3.14159265358979/180)*451.5)," ","USE EXBAR AR AT THE FRONT")</f>
        <v xml:space="preserve"> </v>
      </c>
      <c r="E105" s="234"/>
      <c r="F105" s="234"/>
      <c r="G105" s="234"/>
      <c r="H105" s="458"/>
      <c r="I105" s="458"/>
      <c r="J105" s="458"/>
      <c r="K105" s="458"/>
      <c r="L105" s="458"/>
      <c r="M105" s="458"/>
      <c r="N105" s="458"/>
      <c r="O105" s="458"/>
      <c r="P105" s="458"/>
      <c r="Q105" s="458"/>
      <c r="R105" s="458"/>
      <c r="S105" s="458"/>
      <c r="T105" s="458"/>
      <c r="AF105" s="458"/>
      <c r="AG105" s="458"/>
      <c r="AH105" s="458"/>
      <c r="AI105" s="458"/>
      <c r="AJ105" s="458"/>
      <c r="AK105" s="458"/>
      <c r="AL105" s="458"/>
      <c r="AM105" s="458"/>
      <c r="AN105" s="458"/>
      <c r="AO105" s="458"/>
      <c r="AP105" s="458"/>
      <c r="AQ105" s="458"/>
      <c r="AR105" s="458"/>
      <c r="AS105" s="458"/>
      <c r="AT105" s="458"/>
      <c r="AU105" s="458"/>
      <c r="AV105" s="458"/>
      <c r="AW105" s="458"/>
      <c r="AX105" s="458"/>
      <c r="AY105" s="458"/>
      <c r="AZ105" s="458"/>
      <c r="BA105" s="458"/>
      <c r="BB105" s="225"/>
      <c r="BE105" s="150"/>
      <c r="BF105" s="150"/>
      <c r="BG105" s="150"/>
      <c r="BH105" s="150"/>
      <c r="BM105" s="460"/>
      <c r="BN105" s="150"/>
      <c r="BO105" s="150"/>
      <c r="BP105" s="226"/>
      <c r="BQ105" s="226"/>
      <c r="BR105" s="226"/>
      <c r="BS105" s="226"/>
      <c r="BT105" s="226"/>
      <c r="BU105" s="226"/>
      <c r="BV105" s="227"/>
      <c r="BW105" s="227"/>
      <c r="BX105" s="227"/>
      <c r="BY105" s="227"/>
      <c r="BZ105" s="227"/>
      <c r="CA105" s="227"/>
      <c r="CB105" s="227"/>
      <c r="CC105" s="227"/>
      <c r="CD105" s="227"/>
      <c r="CE105" s="227"/>
      <c r="CF105" s="227"/>
      <c r="CG105" s="227"/>
      <c r="CH105" s="227"/>
      <c r="CI105" s="227"/>
      <c r="CJ105" s="225"/>
    </row>
    <row r="106" spans="2:141" ht="51" customHeight="1" thickBot="1" x14ac:dyDescent="0.4">
      <c r="B106" s="4">
        <v>1</v>
      </c>
      <c r="C106" s="239"/>
      <c r="D106" s="391" t="str">
        <f>IF(DD107&lt;-(+COS(($B$106*-1)*3.14159265358979/180)*365.5)," ","USE EXBAR AR AT THE BACK")</f>
        <v xml:space="preserve"> </v>
      </c>
      <c r="E106" s="234"/>
      <c r="F106" s="234"/>
      <c r="G106" s="234"/>
      <c r="AF106" s="458"/>
      <c r="AG106" s="458"/>
      <c r="AH106" s="458"/>
      <c r="AI106" s="458"/>
      <c r="AJ106" s="458"/>
      <c r="AK106" s="940" t="s">
        <v>175</v>
      </c>
      <c r="AL106" s="941"/>
      <c r="AM106" s="941"/>
      <c r="AN106" s="941"/>
      <c r="AO106" s="942" t="s">
        <v>179</v>
      </c>
      <c r="AP106" s="458"/>
      <c r="AQ106" s="458"/>
      <c r="AR106" s="458"/>
      <c r="AS106" s="458"/>
      <c r="AT106" s="458"/>
      <c r="AU106" s="458"/>
      <c r="AV106" s="458"/>
      <c r="AW106" s="458"/>
      <c r="AX106" s="458"/>
      <c r="AY106" s="458"/>
      <c r="AZ106" s="458"/>
      <c r="BA106" s="458"/>
      <c r="BB106" s="225"/>
      <c r="BE106" s="150"/>
      <c r="BF106" s="150"/>
      <c r="BG106" s="150"/>
      <c r="BH106" s="150"/>
      <c r="BM106" s="460"/>
      <c r="BN106" s="229"/>
      <c r="BO106" s="150"/>
      <c r="BP106" s="230"/>
      <c r="BS106" s="226"/>
      <c r="BT106" s="226"/>
      <c r="BU106" s="226"/>
      <c r="BV106" s="227"/>
      <c r="BW106" s="227"/>
      <c r="BX106" s="227"/>
      <c r="BY106" s="227"/>
      <c r="BZ106" s="227"/>
      <c r="CA106" s="227"/>
      <c r="CB106" s="227"/>
      <c r="CC106" s="227"/>
      <c r="CD106" s="227"/>
      <c r="CE106" s="227"/>
      <c r="CF106" s="227"/>
      <c r="CG106" s="227"/>
      <c r="CH106" s="227"/>
      <c r="CI106" s="227"/>
      <c r="CJ106" s="225"/>
      <c r="CR106" s="230"/>
      <c r="DD106" s="228" t="s">
        <v>58</v>
      </c>
    </row>
    <row r="107" spans="2:141" ht="21" customHeight="1" thickBot="1" x14ac:dyDescent="0.4">
      <c r="AF107" s="458"/>
      <c r="AG107" s="458"/>
      <c r="AH107" s="458"/>
      <c r="AI107" s="458"/>
      <c r="AJ107" s="458"/>
      <c r="AK107" s="943" t="s">
        <v>176</v>
      </c>
      <c r="AL107" s="940" t="s">
        <v>177</v>
      </c>
      <c r="AM107" s="940" t="s">
        <v>178</v>
      </c>
      <c r="AN107" s="944" t="s">
        <v>182</v>
      </c>
      <c r="AO107" s="945" t="s">
        <v>180</v>
      </c>
      <c r="AP107" s="458"/>
      <c r="AQ107" s="458"/>
      <c r="AR107" s="458"/>
      <c r="AS107" s="458"/>
      <c r="AT107" s="458"/>
      <c r="AU107" s="458"/>
      <c r="AV107" s="458"/>
      <c r="AW107" s="458"/>
      <c r="AX107" s="458"/>
      <c r="AY107" s="458"/>
      <c r="AZ107" s="458"/>
      <c r="BA107" s="458"/>
      <c r="BB107" s="225"/>
      <c r="BE107" s="150"/>
      <c r="BF107" s="150"/>
      <c r="BG107" s="150"/>
      <c r="BH107" s="150"/>
      <c r="BM107" s="460"/>
      <c r="BN107" s="229"/>
      <c r="BO107" s="150"/>
      <c r="BP107" s="230"/>
      <c r="BS107" s="226"/>
      <c r="BT107" s="226"/>
      <c r="BU107" s="226"/>
      <c r="BV107" s="227"/>
      <c r="BW107" s="227"/>
      <c r="BX107" s="227"/>
      <c r="BY107" s="227"/>
      <c r="BZ107" s="227"/>
      <c r="CA107" s="227"/>
      <c r="CB107" s="227"/>
      <c r="CC107" s="227"/>
      <c r="CD107" s="227"/>
      <c r="CE107" s="227"/>
      <c r="CF107" s="227"/>
      <c r="CG107" s="227"/>
      <c r="CH107" s="227"/>
      <c r="CI107" s="227"/>
      <c r="CJ107" s="225"/>
      <c r="CP107" s="238"/>
      <c r="CR107" s="230"/>
      <c r="DD107" s="228">
        <f>+-BH201</f>
        <v>-825.36238180037367</v>
      </c>
    </row>
    <row r="108" spans="2:141" ht="71.25" customHeight="1" thickBot="1" x14ac:dyDescent="0.4">
      <c r="B108" s="469" t="s">
        <v>30</v>
      </c>
      <c r="C108" s="470"/>
      <c r="D108" s="39"/>
      <c r="E108" s="39"/>
      <c r="F108" s="39"/>
      <c r="G108" s="39"/>
      <c r="T108" s="471"/>
      <c r="U108" s="458"/>
      <c r="V108" s="458"/>
      <c r="W108" s="458"/>
      <c r="X108" s="458"/>
      <c r="Y108" s="458"/>
      <c r="Z108" s="458"/>
      <c r="AA108" s="458"/>
      <c r="AB108" s="458"/>
      <c r="AC108" s="458"/>
      <c r="AD108" s="458"/>
      <c r="AE108" s="458"/>
      <c r="AF108" s="458"/>
      <c r="AG108" s="458"/>
      <c r="AH108" s="458"/>
      <c r="AI108" s="458"/>
      <c r="AJ108" s="458"/>
      <c r="AK108" s="943">
        <v>6.8623010000000004</v>
      </c>
      <c r="AL108" s="940">
        <f>+$B$106-AK108</f>
        <v>-5.8623010000000004</v>
      </c>
      <c r="AM108" s="946">
        <f>COS(AL108*3.14159265358979/180)</f>
        <v>0.99477023637316297</v>
      </c>
      <c r="AN108" s="947">
        <f>+AM108*378.71303</f>
        <v>376.73245037069677</v>
      </c>
      <c r="AO108" s="918">
        <f>+((AO112*AQ112)+(AN108*31))/(AQ112+31)</f>
        <v>299.67310269541446</v>
      </c>
      <c r="AP108" s="458"/>
      <c r="AQ108" s="458"/>
      <c r="AR108" s="458"/>
      <c r="AS108" s="458"/>
      <c r="AT108" s="458"/>
      <c r="AU108" s="458"/>
      <c r="AV108" s="458"/>
      <c r="AW108" s="458"/>
      <c r="AX108" s="458"/>
      <c r="AY108" s="458"/>
      <c r="AZ108" s="458"/>
      <c r="BA108" s="458"/>
      <c r="BB108" s="225"/>
      <c r="BC108" s="225"/>
      <c r="BE108" s="150"/>
      <c r="BF108" s="150"/>
      <c r="BG108" s="150"/>
      <c r="BH108" s="150"/>
      <c r="BM108" s="460"/>
      <c r="BN108" s="150"/>
      <c r="BO108" s="150"/>
      <c r="BP108" s="226"/>
      <c r="BQ108" s="226"/>
      <c r="BR108" s="226"/>
      <c r="BS108" s="226"/>
      <c r="BT108" s="226"/>
      <c r="BU108" s="226"/>
      <c r="BV108" s="227"/>
      <c r="BW108" s="227"/>
      <c r="BX108" s="227"/>
      <c r="BY108" s="227"/>
      <c r="BZ108" s="227"/>
      <c r="CA108" s="227"/>
      <c r="CB108" s="227"/>
      <c r="CC108" s="227"/>
      <c r="CD108" s="227"/>
      <c r="CE108" s="227"/>
      <c r="CF108" s="227"/>
      <c r="CG108" s="227"/>
      <c r="CH108" s="227"/>
      <c r="CI108" s="227"/>
      <c r="CJ108" s="225"/>
    </row>
    <row r="109" spans="2:141" ht="32.25" customHeight="1" thickBot="1" x14ac:dyDescent="0.45">
      <c r="B109" s="30">
        <v>1</v>
      </c>
      <c r="C109" s="243"/>
      <c r="D109" s="472" t="s">
        <v>65</v>
      </c>
      <c r="E109" s="375"/>
      <c r="F109" s="375"/>
      <c r="G109" s="375"/>
      <c r="H109" s="392" t="s">
        <v>87</v>
      </c>
      <c r="I109" s="392" t="s">
        <v>88</v>
      </c>
      <c r="J109" s="392" t="s">
        <v>89</v>
      </c>
      <c r="K109" s="40"/>
      <c r="L109" s="40"/>
      <c r="M109" s="40"/>
      <c r="N109" s="40"/>
      <c r="O109" s="40"/>
      <c r="P109" s="392" t="s">
        <v>90</v>
      </c>
      <c r="Q109" s="392" t="s">
        <v>91</v>
      </c>
      <c r="R109" s="375"/>
      <c r="S109" s="392" t="s">
        <v>92</v>
      </c>
      <c r="T109" s="473"/>
      <c r="W109" s="1130" t="s">
        <v>93</v>
      </c>
      <c r="X109" s="1130"/>
      <c r="Y109" s="1130"/>
      <c r="Z109" s="1130"/>
      <c r="AA109" s="1130"/>
      <c r="AF109" s="458"/>
      <c r="AG109" s="458"/>
      <c r="AH109" s="458"/>
      <c r="AI109" s="458"/>
      <c r="AJ109" s="458"/>
      <c r="AK109" s="458"/>
      <c r="AL109" s="458"/>
      <c r="AM109" s="458"/>
      <c r="AN109" s="458"/>
      <c r="AO109" s="458"/>
      <c r="AP109" s="458"/>
      <c r="AQ109" s="458"/>
      <c r="AR109" s="458"/>
      <c r="AS109" s="458"/>
      <c r="AT109" s="458"/>
      <c r="AU109" s="458"/>
      <c r="AV109" s="458"/>
      <c r="AW109" s="458"/>
      <c r="AX109" s="458"/>
      <c r="AY109" s="474"/>
      <c r="AZ109" s="1128" t="s">
        <v>52</v>
      </c>
      <c r="BA109" s="1129"/>
      <c r="BB109" s="225"/>
      <c r="BC109" s="225"/>
      <c r="BE109" s="150"/>
      <c r="BF109" s="150"/>
      <c r="BG109" s="150"/>
      <c r="BH109" s="150"/>
      <c r="BM109" s="241"/>
      <c r="BN109" s="241"/>
      <c r="BO109" s="241"/>
      <c r="DE109" s="51"/>
    </row>
    <row r="110" spans="2:141" ht="75" hidden="1" thickBot="1" x14ac:dyDescent="0.45">
      <c r="B110" s="475"/>
      <c r="C110" s="476"/>
      <c r="D110" s="477" t="s">
        <v>13</v>
      </c>
      <c r="E110" s="97"/>
      <c r="F110" s="97"/>
      <c r="G110" s="97"/>
      <c r="H110" s="406" t="s">
        <v>4</v>
      </c>
      <c r="I110" s="406" t="s">
        <v>1</v>
      </c>
      <c r="J110" s="430" t="s">
        <v>73</v>
      </c>
      <c r="K110" s="350" t="s">
        <v>2</v>
      </c>
      <c r="L110" s="350" t="s">
        <v>3</v>
      </c>
      <c r="M110" s="350" t="s">
        <v>8</v>
      </c>
      <c r="N110" s="350" t="s">
        <v>5</v>
      </c>
      <c r="O110" s="350" t="s">
        <v>6</v>
      </c>
      <c r="P110" s="350" t="s">
        <v>7</v>
      </c>
      <c r="Q110" s="350" t="s">
        <v>9</v>
      </c>
      <c r="R110" s="406" t="s">
        <v>10</v>
      </c>
      <c r="S110" s="350" t="s">
        <v>11</v>
      </c>
      <c r="T110" s="478" t="s">
        <v>12</v>
      </c>
      <c r="W110" s="406" t="s">
        <v>97</v>
      </c>
      <c r="X110" s="479" t="s">
        <v>94</v>
      </c>
      <c r="Y110" s="406" t="s">
        <v>98</v>
      </c>
      <c r="Z110" s="480" t="s">
        <v>95</v>
      </c>
      <c r="AA110" s="480" t="s">
        <v>96</v>
      </c>
      <c r="AC110" s="350" t="s">
        <v>99</v>
      </c>
      <c r="AD110" s="350"/>
      <c r="AE110" s="350"/>
      <c r="AF110" s="481"/>
      <c r="AG110" s="481"/>
      <c r="AH110" s="481"/>
      <c r="AI110" s="481"/>
      <c r="AJ110" s="481"/>
      <c r="AK110" s="481"/>
      <c r="AL110" s="481"/>
      <c r="AM110" s="481"/>
      <c r="AN110" s="481"/>
      <c r="AO110" s="481" t="s">
        <v>135</v>
      </c>
      <c r="AP110" s="481"/>
      <c r="AQ110" s="481" t="s">
        <v>135</v>
      </c>
      <c r="AR110" s="481"/>
      <c r="AS110" s="481"/>
      <c r="AT110" s="481" t="s">
        <v>135</v>
      </c>
      <c r="AU110" s="481"/>
      <c r="AV110" s="481"/>
      <c r="AW110" s="481"/>
      <c r="AX110" s="474"/>
      <c r="AY110" s="474"/>
      <c r="AZ110" s="481"/>
      <c r="BA110" s="481"/>
      <c r="BB110" s="259"/>
      <c r="BE110" s="150"/>
      <c r="BF110" s="150"/>
      <c r="BG110" s="150"/>
      <c r="BH110" s="150"/>
      <c r="BM110" s="241"/>
      <c r="BN110" s="241"/>
      <c r="BO110" s="241"/>
      <c r="DE110" s="51"/>
    </row>
    <row r="111" spans="2:141" ht="45.75" customHeight="1" thickBot="1" x14ac:dyDescent="0.45">
      <c r="B111" s="482"/>
      <c r="C111" s="483"/>
      <c r="D111" s="398" t="s">
        <v>22</v>
      </c>
      <c r="E111" s="375"/>
      <c r="F111" s="375"/>
      <c r="G111" s="268"/>
      <c r="H111" s="406"/>
      <c r="I111" s="406"/>
      <c r="J111" s="430"/>
      <c r="K111" s="350"/>
      <c r="L111" s="350"/>
      <c r="M111" s="350"/>
      <c r="N111" s="350"/>
      <c r="O111" s="350"/>
      <c r="P111" s="350"/>
      <c r="Q111" s="350"/>
      <c r="R111" s="406"/>
      <c r="S111" s="350"/>
      <c r="T111" s="478"/>
      <c r="U111" s="69"/>
      <c r="V111" s="481"/>
      <c r="W111" s="481"/>
      <c r="X111" s="481"/>
      <c r="Y111" s="481"/>
      <c r="Z111" s="481"/>
      <c r="AA111" s="481"/>
      <c r="AB111" s="481"/>
      <c r="AC111" s="484">
        <f>SUM(AC112:AC123)</f>
        <v>339.1717355426938</v>
      </c>
      <c r="AD111" s="485"/>
      <c r="AE111" s="485"/>
      <c r="AF111" s="481" t="s">
        <v>38</v>
      </c>
      <c r="AG111" s="486" t="s">
        <v>31</v>
      </c>
      <c r="AH111" s="486"/>
      <c r="AI111" s="418" t="s">
        <v>67</v>
      </c>
      <c r="AJ111" s="487" t="s">
        <v>32</v>
      </c>
      <c r="AK111" s="418" t="s">
        <v>33</v>
      </c>
      <c r="AL111" s="419" t="s">
        <v>68</v>
      </c>
      <c r="AM111" s="488" t="s">
        <v>34</v>
      </c>
      <c r="AN111" s="418" t="s">
        <v>35</v>
      </c>
      <c r="AO111" s="489" t="s">
        <v>48</v>
      </c>
      <c r="AP111" s="418" t="s">
        <v>47</v>
      </c>
      <c r="AQ111" s="489" t="s">
        <v>136</v>
      </c>
      <c r="AR111" s="490" t="s">
        <v>46</v>
      </c>
      <c r="AS111" s="490" t="s">
        <v>39</v>
      </c>
      <c r="AT111" s="489" t="s">
        <v>50</v>
      </c>
      <c r="AU111" s="490" t="s">
        <v>49</v>
      </c>
      <c r="AV111" s="491" t="s">
        <v>41</v>
      </c>
      <c r="AW111" s="491" t="s">
        <v>42</v>
      </c>
      <c r="AX111" s="492" t="s">
        <v>23</v>
      </c>
      <c r="AY111" s="492" t="s">
        <v>24</v>
      </c>
      <c r="AZ111" s="493" t="s">
        <v>23</v>
      </c>
      <c r="BA111" s="493" t="s">
        <v>24</v>
      </c>
      <c r="BB111" s="225"/>
      <c r="BC111" s="306"/>
      <c r="BE111" s="150"/>
      <c r="BF111" s="150"/>
      <c r="BG111" s="150"/>
      <c r="BH111" s="150"/>
      <c r="BM111" s="241"/>
      <c r="BN111" s="241"/>
      <c r="BO111" s="241"/>
      <c r="DE111" s="51"/>
    </row>
    <row r="112" spans="2:141" ht="21" thickBot="1" x14ac:dyDescent="0.45">
      <c r="B112" s="285">
        <v>1</v>
      </c>
      <c r="C112" s="286">
        <f>+(B106*-1)+D112</f>
        <v>-1</v>
      </c>
      <c r="D112" s="27">
        <v>0</v>
      </c>
      <c r="E112" s="494" t="s">
        <v>80</v>
      </c>
      <c r="F112" s="310"/>
      <c r="G112" s="310"/>
      <c r="H112" s="392">
        <v>421.92079999999999</v>
      </c>
      <c r="I112" s="392">
        <v>35.4982179</v>
      </c>
      <c r="J112" s="392">
        <f>+I112-C112</f>
        <v>36.4982179</v>
      </c>
      <c r="K112" s="310"/>
      <c r="L112" s="310"/>
      <c r="M112" s="310"/>
      <c r="N112" s="310"/>
      <c r="O112" s="310"/>
      <c r="P112" s="392">
        <f>COS(J112*3.14159265358979/180)</f>
        <v>0.80387536130642012</v>
      </c>
      <c r="Q112" s="392">
        <f>+P112*H112</f>
        <v>339.1717355426938</v>
      </c>
      <c r="R112" s="495">
        <v>343.5</v>
      </c>
      <c r="S112" s="392">
        <f>+Q112</f>
        <v>339.1717355426938</v>
      </c>
      <c r="T112" s="310">
        <f t="shared" ref="T112:T123" si="4">+S112</f>
        <v>339.1717355426938</v>
      </c>
      <c r="U112" s="310"/>
      <c r="V112" s="310">
        <f t="shared" ref="V112:V123" si="5">IF(B112&lt;($B$109+1),T112,0)</f>
        <v>339.1717355426938</v>
      </c>
      <c r="W112" s="495">
        <v>35.4982179</v>
      </c>
      <c r="X112" s="310">
        <f>+W112+AH124</f>
        <v>34.4982179</v>
      </c>
      <c r="Y112" s="310">
        <v>421.92079999999999</v>
      </c>
      <c r="Z112" s="496">
        <f>+COS(X112*3.14159265358979/180)*Y112</f>
        <v>347.72341370919969</v>
      </c>
      <c r="AA112" s="497">
        <f>+AC111-Z112</f>
        <v>-8.5516781665058943</v>
      </c>
      <c r="AB112" s="310"/>
      <c r="AC112" s="498">
        <f>IF(AD112=1,AF112)</f>
        <v>339.1717355426938</v>
      </c>
      <c r="AD112" s="498">
        <f t="shared" ref="AD112:AD123" si="6">MAX(AE$112:AE$123)</f>
        <v>1</v>
      </c>
      <c r="AE112" s="498">
        <f>IF(V112=0,0,1)</f>
        <v>1</v>
      </c>
      <c r="AF112" s="499">
        <f>SUM(V112:V123)/($B$109)</f>
        <v>339.1717355426938</v>
      </c>
      <c r="AG112" s="500">
        <f>+D112+C112</f>
        <v>-1</v>
      </c>
      <c r="AH112" s="501">
        <f t="shared" ref="AH112:AH123" si="7">IF(B112&lt;($B$109+1),AG112)</f>
        <v>-1</v>
      </c>
      <c r="AI112" s="502">
        <f>54.5017821+AG112</f>
        <v>53.5017821</v>
      </c>
      <c r="AJ112" s="503">
        <f>SIN(AI112*3.14159265358979/180)</f>
        <v>0.80387536130641912</v>
      </c>
      <c r="AK112" s="435">
        <f>+AJ112*421.92</f>
        <v>339.17109244240436</v>
      </c>
      <c r="AL112" s="502">
        <f>58.7344156-AG112</f>
        <v>59.734415599999998</v>
      </c>
      <c r="AM112" s="504">
        <f>SIN(AL112*3.14159265358979/180)</f>
        <v>0.86369844718699196</v>
      </c>
      <c r="AN112" s="435">
        <f>+AM112*472.06</f>
        <v>407.7174889790914</v>
      </c>
      <c r="AO112" s="505">
        <f t="shared" ref="AO112:AO123" si="8">+((AF112*AP112)+($AP$133*($AF$133+$AA$112)))/AQ112</f>
        <v>275.73683237543702</v>
      </c>
      <c r="AP112" s="435">
        <f>57*B109</f>
        <v>57</v>
      </c>
      <c r="AQ112" s="505">
        <f t="shared" ref="AQ112:AQ123" si="9">+AP112+$AP$133+2.3</f>
        <v>99.8</v>
      </c>
      <c r="AR112" s="506">
        <f>+AN112+AK112</f>
        <v>746.8885814214957</v>
      </c>
      <c r="AS112" s="507">
        <f>+V112-AN112</f>
        <v>-68.545753436397604</v>
      </c>
      <c r="AT112" s="508">
        <f>+AO112-AS112</f>
        <v>344.28258581183462</v>
      </c>
      <c r="AU112" s="507">
        <f>+AF112-AS112</f>
        <v>407.7174889790914</v>
      </c>
      <c r="AV112" s="509">
        <f>+((AR112-AT112)/AR112)*AQ112</f>
        <v>53.796616203949078</v>
      </c>
      <c r="AW112" s="509">
        <f>+(AT112/AR112)*AQ112</f>
        <v>46.003383796050919</v>
      </c>
      <c r="AX112" s="510">
        <f t="shared" ref="AX112:AX123" si="10">2*$C$19/AV112</f>
        <v>215.62694493689125</v>
      </c>
      <c r="AY112" s="510">
        <f t="shared" ref="AY112:AY123" si="11">2*$D$19/AW112</f>
        <v>252.15536429726245</v>
      </c>
      <c r="AZ112" s="511">
        <f>ABS(AX112)</f>
        <v>215.62694493689125</v>
      </c>
      <c r="BA112" s="511">
        <f>ABS(AY112)</f>
        <v>252.15536429726245</v>
      </c>
      <c r="BB112" s="101"/>
      <c r="BC112" s="306"/>
      <c r="BE112" s="150"/>
      <c r="BF112" s="150"/>
      <c r="BG112" s="150"/>
      <c r="BH112" s="150"/>
      <c r="BM112" s="241"/>
      <c r="BN112" s="241"/>
      <c r="BO112" s="241"/>
      <c r="DE112" s="51"/>
    </row>
    <row r="113" spans="2:109" ht="21" thickBot="1" x14ac:dyDescent="0.45">
      <c r="B113" s="307">
        <v>2</v>
      </c>
      <c r="C113" s="308"/>
      <c r="D113" s="27">
        <v>0</v>
      </c>
      <c r="E113" s="287" t="s">
        <v>80</v>
      </c>
      <c r="F113" s="288"/>
      <c r="G113" s="288"/>
      <c r="H113" s="288">
        <v>472.06</v>
      </c>
      <c r="I113" s="288">
        <v>62.531168700000002</v>
      </c>
      <c r="J113" s="288">
        <f>+I113+D113</f>
        <v>62.531168700000002</v>
      </c>
      <c r="K113" s="288">
        <f t="shared" ref="K113:K123" si="12">+J113/2</f>
        <v>31.265584350000001</v>
      </c>
      <c r="L113" s="288">
        <f t="shared" ref="L113:L123" si="13">SIN(K113*3.14159265358979/180)</f>
        <v>0.51900577347391186</v>
      </c>
      <c r="M113" s="288">
        <f t="shared" ref="M113:M123" si="14">+L113*H113</f>
        <v>245.00186542609484</v>
      </c>
      <c r="N113" s="288">
        <f t="shared" ref="N113:N123" si="15">+M113*2</f>
        <v>490.00373085218968</v>
      </c>
      <c r="O113" s="288">
        <f>+C112+(D113/2)</f>
        <v>-1</v>
      </c>
      <c r="P113" s="288">
        <f t="shared" ref="P113:P123" si="16">SIN(O113*3.14159265358979/180)</f>
        <v>-1.7452406437283494E-2</v>
      </c>
      <c r="Q113" s="288">
        <f t="shared" ref="Q113:Q123" si="17">+P113*N113</f>
        <v>-8.5517442666176837</v>
      </c>
      <c r="R113" s="288">
        <f t="shared" ref="R113:R123" si="18">+T112</f>
        <v>339.1717355426938</v>
      </c>
      <c r="S113" s="288">
        <f>+R113+Q113</f>
        <v>330.61999127607612</v>
      </c>
      <c r="T113" s="288">
        <f t="shared" si="4"/>
        <v>330.61999127607612</v>
      </c>
      <c r="U113" s="288"/>
      <c r="V113" s="288">
        <f t="shared" si="5"/>
        <v>0</v>
      </c>
      <c r="W113" s="288"/>
      <c r="X113" s="288"/>
      <c r="Y113" s="288"/>
      <c r="Z113" s="288"/>
      <c r="AA113" s="288"/>
      <c r="AB113" s="288"/>
      <c r="AC113" s="498" t="b">
        <f>IF(AD113=2,AF113)</f>
        <v>0</v>
      </c>
      <c r="AD113" s="498">
        <f t="shared" si="6"/>
        <v>1</v>
      </c>
      <c r="AE113" s="498">
        <f>IF(V113=0,0,2)</f>
        <v>0</v>
      </c>
      <c r="AF113" s="499" t="e">
        <f>SUM(V113:V123)/($B$109-B112)</f>
        <v>#DIV/0!</v>
      </c>
      <c r="AG113" s="512">
        <f>SUM(D113)+$C$112</f>
        <v>-1</v>
      </c>
      <c r="AH113" s="501" t="b">
        <f t="shared" si="7"/>
        <v>0</v>
      </c>
      <c r="AI113" s="502">
        <f t="shared" ref="AI113:AI123" si="19">54.5017821+AG113</f>
        <v>53.5017821</v>
      </c>
      <c r="AJ113" s="503">
        <f>SIN(AI113*3.14159265358979/180)</f>
        <v>0.80387536130641912</v>
      </c>
      <c r="AK113" s="435">
        <f t="shared" ref="AK113:AK123" si="20">+AJ113*421.92</f>
        <v>339.17109244240436</v>
      </c>
      <c r="AL113" s="502">
        <f t="shared" ref="AL113:AL123" si="21">58.7344156-AG113</f>
        <v>59.734415599999998</v>
      </c>
      <c r="AM113" s="504">
        <f t="shared" ref="AM113:AM123" si="22">SIN(AL113*3.14159265358979/180)</f>
        <v>0.86369844718699196</v>
      </c>
      <c r="AN113" s="435">
        <f t="shared" ref="AN113:AN123" si="23">+AM113*472.06</f>
        <v>407.7174889790914</v>
      </c>
      <c r="AO113" s="505" t="e">
        <f t="shared" si="8"/>
        <v>#DIV/0!</v>
      </c>
      <c r="AP113" s="435">
        <f t="shared" ref="AP113:AP123" si="24">57*($B$109-B112)</f>
        <v>0</v>
      </c>
      <c r="AQ113" s="505">
        <f t="shared" si="9"/>
        <v>42.8</v>
      </c>
      <c r="AR113" s="506">
        <f t="shared" ref="AR113:AR123" si="25">+AN113+AK113</f>
        <v>746.8885814214957</v>
      </c>
      <c r="AS113" s="507">
        <f>+V113-AN113</f>
        <v>-407.7174889790914</v>
      </c>
      <c r="AT113" s="508" t="e">
        <f t="shared" ref="AT113:AT123" si="26">+AO113-AS113</f>
        <v>#DIV/0!</v>
      </c>
      <c r="AU113" s="507" t="e">
        <f>+AF113-AS113</f>
        <v>#DIV/0!</v>
      </c>
      <c r="AV113" s="509" t="e">
        <f t="shared" ref="AV113:AV123" si="27">+((AR113-AT113)/AR113)*AQ113</f>
        <v>#DIV/0!</v>
      </c>
      <c r="AW113" s="509" t="e">
        <f t="shared" ref="AW113:AW123" si="28">+(AT113/AR113)*AQ113</f>
        <v>#DIV/0!</v>
      </c>
      <c r="AX113" s="510" t="e">
        <f t="shared" si="10"/>
        <v>#DIV/0!</v>
      </c>
      <c r="AY113" s="510" t="e">
        <f t="shared" si="11"/>
        <v>#DIV/0!</v>
      </c>
      <c r="AZ113" s="513" t="e">
        <f t="shared" ref="AZ113:BA123" si="29">ABS(AX113)</f>
        <v>#DIV/0!</v>
      </c>
      <c r="BA113" s="513" t="e">
        <f t="shared" si="29"/>
        <v>#DIV/0!</v>
      </c>
      <c r="BC113" s="306"/>
      <c r="BE113" s="150"/>
      <c r="BF113" s="150"/>
      <c r="BG113" s="150"/>
      <c r="BH113" s="150"/>
      <c r="BM113" s="241"/>
      <c r="BN113" s="241"/>
      <c r="BO113" s="241"/>
      <c r="DE113" s="51"/>
    </row>
    <row r="114" spans="2:109" ht="21" thickBot="1" x14ac:dyDescent="0.45">
      <c r="B114" s="307">
        <v>3</v>
      </c>
      <c r="C114" s="308"/>
      <c r="D114" s="27">
        <v>0</v>
      </c>
      <c r="E114" s="287" t="s">
        <v>80</v>
      </c>
      <c r="F114" s="288"/>
      <c r="G114" s="288"/>
      <c r="H114" s="288">
        <v>472.06</v>
      </c>
      <c r="I114" s="288">
        <v>62.531168700000002</v>
      </c>
      <c r="J114" s="288">
        <f t="shared" ref="J114:J123" si="30">+I114+D114</f>
        <v>62.531168700000002</v>
      </c>
      <c r="K114" s="288">
        <f t="shared" si="12"/>
        <v>31.265584350000001</v>
      </c>
      <c r="L114" s="288">
        <f t="shared" si="13"/>
        <v>0.51900577347391186</v>
      </c>
      <c r="M114" s="288">
        <f t="shared" si="14"/>
        <v>245.00186542609484</v>
      </c>
      <c r="N114" s="288">
        <f t="shared" si="15"/>
        <v>490.00373085218968</v>
      </c>
      <c r="O114" s="288">
        <f>+C112+D113+(D114/2)</f>
        <v>-1</v>
      </c>
      <c r="P114" s="288">
        <f t="shared" si="16"/>
        <v>-1.7452406437283494E-2</v>
      </c>
      <c r="Q114" s="288">
        <f t="shared" si="17"/>
        <v>-8.5517442666176837</v>
      </c>
      <c r="R114" s="288">
        <f t="shared" si="18"/>
        <v>330.61999127607612</v>
      </c>
      <c r="S114" s="288">
        <f t="shared" ref="S114:S123" si="31">+S113+Q114</f>
        <v>322.06824700945845</v>
      </c>
      <c r="T114" s="288">
        <f t="shared" si="4"/>
        <v>322.06824700945845</v>
      </c>
      <c r="U114" s="288"/>
      <c r="V114" s="288">
        <f t="shared" si="5"/>
        <v>0</v>
      </c>
      <c r="W114" s="288"/>
      <c r="X114" s="288"/>
      <c r="Y114" s="288"/>
      <c r="Z114" s="288"/>
      <c r="AA114" s="288"/>
      <c r="AB114" s="288"/>
      <c r="AC114" s="498" t="b">
        <f>IF(AD114=3,AF114)</f>
        <v>0</v>
      </c>
      <c r="AD114" s="498">
        <f t="shared" si="6"/>
        <v>1</v>
      </c>
      <c r="AE114" s="498">
        <f>IF(V114=0,0,3)</f>
        <v>0</v>
      </c>
      <c r="AF114" s="499">
        <f>SUM(V114:V123)/($B$109-B113)</f>
        <v>0</v>
      </c>
      <c r="AG114" s="512">
        <f>SUM(D113:D114)+$C$112</f>
        <v>-1</v>
      </c>
      <c r="AH114" s="501" t="b">
        <f t="shared" si="7"/>
        <v>0</v>
      </c>
      <c r="AI114" s="502">
        <f t="shared" si="19"/>
        <v>53.5017821</v>
      </c>
      <c r="AJ114" s="503">
        <f t="shared" ref="AJ114:AJ123" si="32">SIN(AI114*3.14159265358979/180)</f>
        <v>0.80387536130641912</v>
      </c>
      <c r="AK114" s="435">
        <f t="shared" si="20"/>
        <v>339.17109244240436</v>
      </c>
      <c r="AL114" s="502">
        <f t="shared" si="21"/>
        <v>59.734415599999998</v>
      </c>
      <c r="AM114" s="504">
        <f t="shared" si="22"/>
        <v>0.86369844718699196</v>
      </c>
      <c r="AN114" s="435">
        <f t="shared" si="23"/>
        <v>407.7174889790914</v>
      </c>
      <c r="AO114" s="505">
        <f t="shared" si="8"/>
        <v>-576.46105247430057</v>
      </c>
      <c r="AP114" s="435">
        <f t="shared" si="24"/>
        <v>-57</v>
      </c>
      <c r="AQ114" s="505">
        <f t="shared" si="9"/>
        <v>-14.2</v>
      </c>
      <c r="AR114" s="506">
        <f t="shared" si="25"/>
        <v>746.8885814214957</v>
      </c>
      <c r="AS114" s="507">
        <f>+V114-AN114</f>
        <v>-407.7174889790914</v>
      </c>
      <c r="AT114" s="508">
        <f t="shared" si="26"/>
        <v>-168.74356349520917</v>
      </c>
      <c r="AU114" s="507">
        <f>+AF114-AS114</f>
        <v>407.7174889790914</v>
      </c>
      <c r="AV114" s="509">
        <f t="shared" si="27"/>
        <v>-17.408187487712752</v>
      </c>
      <c r="AW114" s="509">
        <f t="shared" si="28"/>
        <v>3.2081874877127525</v>
      </c>
      <c r="AX114" s="510">
        <f t="shared" si="10"/>
        <v>-666.35311735857886</v>
      </c>
      <c r="AY114" s="510">
        <f t="shared" si="11"/>
        <v>3615.7487816493272</v>
      </c>
      <c r="AZ114" s="513">
        <f t="shared" si="29"/>
        <v>666.35311735857886</v>
      </c>
      <c r="BA114" s="513">
        <f t="shared" si="29"/>
        <v>3615.7487816493272</v>
      </c>
      <c r="BC114" s="306"/>
      <c r="BE114" s="150"/>
      <c r="BF114" s="150"/>
      <c r="BG114" s="150"/>
      <c r="BH114" s="150"/>
      <c r="BM114" s="241"/>
      <c r="BN114" s="241"/>
      <c r="BO114" s="241"/>
      <c r="DE114" s="51"/>
    </row>
    <row r="115" spans="2:109" ht="21" thickBot="1" x14ac:dyDescent="0.45">
      <c r="B115" s="307">
        <v>4</v>
      </c>
      <c r="C115" s="308"/>
      <c r="D115" s="27">
        <v>0</v>
      </c>
      <c r="E115" s="287" t="s">
        <v>80</v>
      </c>
      <c r="F115" s="288"/>
      <c r="G115" s="288"/>
      <c r="H115" s="288">
        <v>472.06</v>
      </c>
      <c r="I115" s="288">
        <v>62.531168700000002</v>
      </c>
      <c r="J115" s="288">
        <f t="shared" si="30"/>
        <v>62.531168700000002</v>
      </c>
      <c r="K115" s="288">
        <f t="shared" si="12"/>
        <v>31.265584350000001</v>
      </c>
      <c r="L115" s="288">
        <f t="shared" si="13"/>
        <v>0.51900577347391186</v>
      </c>
      <c r="M115" s="288">
        <f t="shared" si="14"/>
        <v>245.00186542609484</v>
      </c>
      <c r="N115" s="288">
        <f t="shared" si="15"/>
        <v>490.00373085218968</v>
      </c>
      <c r="O115" s="288">
        <f>+C112+D113+D114+(D115/2)</f>
        <v>-1</v>
      </c>
      <c r="P115" s="288">
        <f t="shared" si="16"/>
        <v>-1.7452406437283494E-2</v>
      </c>
      <c r="Q115" s="288">
        <f t="shared" si="17"/>
        <v>-8.5517442666176837</v>
      </c>
      <c r="R115" s="288">
        <f t="shared" si="18"/>
        <v>322.06824700945845</v>
      </c>
      <c r="S115" s="288">
        <f t="shared" si="31"/>
        <v>313.51650274284077</v>
      </c>
      <c r="T115" s="288">
        <f t="shared" si="4"/>
        <v>313.51650274284077</v>
      </c>
      <c r="U115" s="288"/>
      <c r="V115" s="288">
        <f t="shared" si="5"/>
        <v>0</v>
      </c>
      <c r="W115" s="288"/>
      <c r="X115" s="288"/>
      <c r="Y115" s="288"/>
      <c r="Z115" s="288"/>
      <c r="AA115" s="288"/>
      <c r="AB115" s="288"/>
      <c r="AC115" s="498" t="b">
        <f>IF(AD115=4,AF115)</f>
        <v>0</v>
      </c>
      <c r="AD115" s="498">
        <f t="shared" si="6"/>
        <v>1</v>
      </c>
      <c r="AE115" s="498">
        <f>IF(V115=0,0,4)</f>
        <v>0</v>
      </c>
      <c r="AF115" s="499">
        <f>SUM(V115:V123)/($B$109-B114)</f>
        <v>0</v>
      </c>
      <c r="AG115" s="512">
        <f>SUM(D113:D115)+$C$112</f>
        <v>-1</v>
      </c>
      <c r="AH115" s="501" t="b">
        <f t="shared" si="7"/>
        <v>0</v>
      </c>
      <c r="AI115" s="502">
        <f t="shared" si="19"/>
        <v>53.5017821</v>
      </c>
      <c r="AJ115" s="503">
        <f t="shared" si="32"/>
        <v>0.80387536130641912</v>
      </c>
      <c r="AK115" s="435">
        <f t="shared" si="20"/>
        <v>339.17109244240436</v>
      </c>
      <c r="AL115" s="502">
        <f t="shared" si="21"/>
        <v>59.734415599999998</v>
      </c>
      <c r="AM115" s="504">
        <f t="shared" si="22"/>
        <v>0.86369844718699196</v>
      </c>
      <c r="AN115" s="435">
        <f t="shared" si="23"/>
        <v>407.7174889790914</v>
      </c>
      <c r="AO115" s="505">
        <f t="shared" si="8"/>
        <v>-114.96835597099813</v>
      </c>
      <c r="AP115" s="435">
        <f t="shared" si="24"/>
        <v>-114</v>
      </c>
      <c r="AQ115" s="505">
        <f t="shared" si="9"/>
        <v>-71.2</v>
      </c>
      <c r="AR115" s="506">
        <f t="shared" si="25"/>
        <v>746.8885814214957</v>
      </c>
      <c r="AS115" s="507">
        <f>+V115-AN115</f>
        <v>-407.7174889790914</v>
      </c>
      <c r="AT115" s="508">
        <f t="shared" si="26"/>
        <v>292.74913300809328</v>
      </c>
      <c r="AU115" s="507">
        <f t="shared" ref="AU115:AU123" si="33">+AF115-AS115</f>
        <v>407.7174889790914</v>
      </c>
      <c r="AV115" s="509">
        <f t="shared" si="27"/>
        <v>-43.292573392264273</v>
      </c>
      <c r="AW115" s="509">
        <f t="shared" si="28"/>
        <v>-27.907426607735729</v>
      </c>
      <c r="AX115" s="510">
        <f t="shared" si="10"/>
        <v>-267.9443398962452</v>
      </c>
      <c r="AY115" s="510">
        <f t="shared" si="11"/>
        <v>-415.65996618206879</v>
      </c>
      <c r="AZ115" s="513">
        <f t="shared" si="29"/>
        <v>267.9443398962452</v>
      </c>
      <c r="BA115" s="513">
        <f t="shared" si="29"/>
        <v>415.65996618206879</v>
      </c>
      <c r="BC115" s="306"/>
      <c r="BE115" s="150"/>
      <c r="BF115" s="150"/>
      <c r="BG115" s="150"/>
      <c r="BH115" s="150"/>
      <c r="BM115" s="241"/>
      <c r="BN115" s="241"/>
      <c r="BO115" s="241"/>
      <c r="DE115" s="51"/>
    </row>
    <row r="116" spans="2:109" ht="21" thickBot="1" x14ac:dyDescent="0.45">
      <c r="B116" s="307">
        <v>5</v>
      </c>
      <c r="C116" s="308"/>
      <c r="D116" s="27">
        <v>0</v>
      </c>
      <c r="E116" s="287" t="s">
        <v>80</v>
      </c>
      <c r="F116" s="288"/>
      <c r="G116" s="288"/>
      <c r="H116" s="288">
        <v>472.06</v>
      </c>
      <c r="I116" s="288">
        <v>62.531168700000002</v>
      </c>
      <c r="J116" s="288">
        <f t="shared" si="30"/>
        <v>62.531168700000002</v>
      </c>
      <c r="K116" s="288">
        <f t="shared" si="12"/>
        <v>31.265584350000001</v>
      </c>
      <c r="L116" s="288">
        <f t="shared" si="13"/>
        <v>0.51900577347391186</v>
      </c>
      <c r="M116" s="288">
        <f t="shared" si="14"/>
        <v>245.00186542609484</v>
      </c>
      <c r="N116" s="288">
        <f t="shared" si="15"/>
        <v>490.00373085218968</v>
      </c>
      <c r="O116" s="288">
        <f>+C112+D113+D114+D115+(D116/2)</f>
        <v>-1</v>
      </c>
      <c r="P116" s="288">
        <f t="shared" si="16"/>
        <v>-1.7452406437283494E-2</v>
      </c>
      <c r="Q116" s="288">
        <f t="shared" si="17"/>
        <v>-8.5517442666176837</v>
      </c>
      <c r="R116" s="288">
        <f t="shared" si="18"/>
        <v>313.51650274284077</v>
      </c>
      <c r="S116" s="288">
        <f t="shared" si="31"/>
        <v>304.9647584762231</v>
      </c>
      <c r="T116" s="288">
        <f t="shared" si="4"/>
        <v>304.9647584762231</v>
      </c>
      <c r="U116" s="288"/>
      <c r="V116" s="288">
        <f t="shared" si="5"/>
        <v>0</v>
      </c>
      <c r="W116" s="288"/>
      <c r="X116" s="288"/>
      <c r="Y116" s="288"/>
      <c r="Z116" s="288"/>
      <c r="AA116" s="288"/>
      <c r="AB116" s="288"/>
      <c r="AC116" s="498" t="b">
        <f>IF(AD116=5,AF116)</f>
        <v>0</v>
      </c>
      <c r="AD116" s="498">
        <f t="shared" si="6"/>
        <v>1</v>
      </c>
      <c r="AE116" s="498">
        <f>IF(V116=0,0,5)</f>
        <v>0</v>
      </c>
      <c r="AF116" s="499">
        <f>SUM(V116:V123)/($B$109-B115)</f>
        <v>0</v>
      </c>
      <c r="AG116" s="512">
        <f>SUM(D113:D116)+$C$112</f>
        <v>-1</v>
      </c>
      <c r="AH116" s="501" t="b">
        <f t="shared" si="7"/>
        <v>0</v>
      </c>
      <c r="AI116" s="502">
        <f t="shared" si="19"/>
        <v>53.5017821</v>
      </c>
      <c r="AJ116" s="503">
        <f t="shared" si="32"/>
        <v>0.80387536130641912</v>
      </c>
      <c r="AK116" s="435">
        <f t="shared" si="20"/>
        <v>339.17109244240436</v>
      </c>
      <c r="AL116" s="502">
        <f t="shared" si="21"/>
        <v>59.734415599999998</v>
      </c>
      <c r="AM116" s="504">
        <f t="shared" si="22"/>
        <v>0.86369844718699196</v>
      </c>
      <c r="AN116" s="435">
        <f t="shared" si="23"/>
        <v>407.7174889790914</v>
      </c>
      <c r="AO116" s="505">
        <f t="shared" si="8"/>
        <v>-63.851380227262617</v>
      </c>
      <c r="AP116" s="435">
        <f t="shared" si="24"/>
        <v>-171</v>
      </c>
      <c r="AQ116" s="505">
        <f t="shared" si="9"/>
        <v>-128.19999999999999</v>
      </c>
      <c r="AR116" s="506">
        <f t="shared" si="25"/>
        <v>746.8885814214957</v>
      </c>
      <c r="AS116" s="507">
        <f t="shared" ref="AS116:AS123" si="34">+V116-AN116</f>
        <v>-407.7174889790914</v>
      </c>
      <c r="AT116" s="508">
        <f t="shared" si="26"/>
        <v>343.86610875182879</v>
      </c>
      <c r="AU116" s="507">
        <f t="shared" si="33"/>
        <v>407.7174889790914</v>
      </c>
      <c r="AV116" s="509">
        <f t="shared" si="27"/>
        <v>-69.176959296815781</v>
      </c>
      <c r="AW116" s="509">
        <f t="shared" si="28"/>
        <v>-59.023040703184201</v>
      </c>
      <c r="AX116" s="510">
        <f t="shared" si="10"/>
        <v>-167.68589018531708</v>
      </c>
      <c r="AY116" s="510">
        <f t="shared" si="11"/>
        <v>-196.53341918343759</v>
      </c>
      <c r="AZ116" s="513">
        <f t="shared" si="29"/>
        <v>167.68589018531708</v>
      </c>
      <c r="BA116" s="513">
        <f t="shared" si="29"/>
        <v>196.53341918343759</v>
      </c>
      <c r="BC116" s="306"/>
      <c r="BE116" s="150"/>
      <c r="BF116" s="150"/>
      <c r="BG116" s="150"/>
      <c r="BH116" s="150"/>
      <c r="BM116" s="241"/>
      <c r="BN116" s="241"/>
      <c r="BO116" s="241"/>
    </row>
    <row r="117" spans="2:109" ht="21" thickBot="1" x14ac:dyDescent="0.45">
      <c r="B117" s="307">
        <v>6</v>
      </c>
      <c r="C117" s="308"/>
      <c r="D117" s="27">
        <v>0</v>
      </c>
      <c r="E117" s="287" t="s">
        <v>80</v>
      </c>
      <c r="F117" s="288"/>
      <c r="G117" s="288"/>
      <c r="H117" s="288">
        <v>472.06</v>
      </c>
      <c r="I117" s="288">
        <v>62.531168700000002</v>
      </c>
      <c r="J117" s="288">
        <f t="shared" si="30"/>
        <v>62.531168700000002</v>
      </c>
      <c r="K117" s="288">
        <f t="shared" si="12"/>
        <v>31.265584350000001</v>
      </c>
      <c r="L117" s="288">
        <f t="shared" si="13"/>
        <v>0.51900577347391186</v>
      </c>
      <c r="M117" s="288">
        <f t="shared" si="14"/>
        <v>245.00186542609484</v>
      </c>
      <c r="N117" s="288">
        <f t="shared" si="15"/>
        <v>490.00373085218968</v>
      </c>
      <c r="O117" s="288">
        <f>+C112+D113+D114+D115+D116+(D117/2)</f>
        <v>-1</v>
      </c>
      <c r="P117" s="288">
        <f t="shared" si="16"/>
        <v>-1.7452406437283494E-2</v>
      </c>
      <c r="Q117" s="288">
        <f t="shared" si="17"/>
        <v>-8.5517442666176837</v>
      </c>
      <c r="R117" s="288">
        <f t="shared" si="18"/>
        <v>304.9647584762231</v>
      </c>
      <c r="S117" s="288">
        <f t="shared" si="31"/>
        <v>296.41301420960542</v>
      </c>
      <c r="T117" s="288">
        <f t="shared" si="4"/>
        <v>296.41301420960542</v>
      </c>
      <c r="U117" s="288"/>
      <c r="V117" s="288">
        <f t="shared" si="5"/>
        <v>0</v>
      </c>
      <c r="W117" s="288"/>
      <c r="X117" s="288"/>
      <c r="Y117" s="288"/>
      <c r="Z117" s="288"/>
      <c r="AA117" s="288"/>
      <c r="AB117" s="288"/>
      <c r="AC117" s="498" t="b">
        <f>IF(AD117=6,AF117)</f>
        <v>0</v>
      </c>
      <c r="AD117" s="498">
        <f t="shared" si="6"/>
        <v>1</v>
      </c>
      <c r="AE117" s="498">
        <f>IF(V117=0,0,6)</f>
        <v>0</v>
      </c>
      <c r="AF117" s="499">
        <f>SUM(V117:V123)/($B$109-B116)</f>
        <v>0</v>
      </c>
      <c r="AG117" s="512">
        <f>SUM(D113:D117)+$C$112</f>
        <v>-1</v>
      </c>
      <c r="AH117" s="501" t="b">
        <f t="shared" si="7"/>
        <v>0</v>
      </c>
      <c r="AI117" s="502">
        <f t="shared" si="19"/>
        <v>53.5017821</v>
      </c>
      <c r="AJ117" s="503">
        <f t="shared" si="32"/>
        <v>0.80387536130641912</v>
      </c>
      <c r="AK117" s="435">
        <f t="shared" si="20"/>
        <v>339.17109244240436</v>
      </c>
      <c r="AL117" s="502">
        <f t="shared" si="21"/>
        <v>59.734415599999998</v>
      </c>
      <c r="AM117" s="504">
        <f t="shared" si="22"/>
        <v>0.86369844718699196</v>
      </c>
      <c r="AN117" s="435">
        <f t="shared" si="23"/>
        <v>407.7174889790914</v>
      </c>
      <c r="AO117" s="505">
        <f t="shared" si="8"/>
        <v>-44.199497543925851</v>
      </c>
      <c r="AP117" s="435">
        <f t="shared" si="24"/>
        <v>-228</v>
      </c>
      <c r="AQ117" s="505">
        <f t="shared" si="9"/>
        <v>-185.2</v>
      </c>
      <c r="AR117" s="506">
        <f t="shared" si="25"/>
        <v>746.8885814214957</v>
      </c>
      <c r="AS117" s="507">
        <f t="shared" si="34"/>
        <v>-407.7174889790914</v>
      </c>
      <c r="AT117" s="508">
        <f t="shared" si="26"/>
        <v>363.51799143516553</v>
      </c>
      <c r="AU117" s="507">
        <f t="shared" si="33"/>
        <v>407.7174889790914</v>
      </c>
      <c r="AV117" s="509">
        <f t="shared" si="27"/>
        <v>-95.061345201367317</v>
      </c>
      <c r="AW117" s="509">
        <f t="shared" si="28"/>
        <v>-90.138654798632672</v>
      </c>
      <c r="AX117" s="510">
        <f t="shared" si="10"/>
        <v>-122.02646591448773</v>
      </c>
      <c r="AY117" s="510">
        <f t="shared" si="11"/>
        <v>-128.69062696702196</v>
      </c>
      <c r="AZ117" s="513">
        <f t="shared" si="29"/>
        <v>122.02646591448773</v>
      </c>
      <c r="BA117" s="513">
        <f t="shared" si="29"/>
        <v>128.69062696702196</v>
      </c>
      <c r="BC117" s="306"/>
      <c r="BE117" s="150"/>
      <c r="BF117" s="150"/>
      <c r="BG117" s="150"/>
      <c r="BH117" s="150"/>
      <c r="BM117" s="241"/>
      <c r="BN117" s="241"/>
      <c r="BO117" s="241"/>
    </row>
    <row r="118" spans="2:109" ht="21" thickBot="1" x14ac:dyDescent="0.45">
      <c r="B118" s="307">
        <v>7</v>
      </c>
      <c r="C118" s="308"/>
      <c r="D118" s="27">
        <v>0</v>
      </c>
      <c r="E118" s="287" t="s">
        <v>80</v>
      </c>
      <c r="F118" s="288"/>
      <c r="G118" s="288"/>
      <c r="H118" s="288">
        <v>472.06</v>
      </c>
      <c r="I118" s="288">
        <v>62.531168700000002</v>
      </c>
      <c r="J118" s="288">
        <f t="shared" si="30"/>
        <v>62.531168700000002</v>
      </c>
      <c r="K118" s="288">
        <f t="shared" si="12"/>
        <v>31.265584350000001</v>
      </c>
      <c r="L118" s="288">
        <f t="shared" si="13"/>
        <v>0.51900577347391186</v>
      </c>
      <c r="M118" s="288">
        <f t="shared" si="14"/>
        <v>245.00186542609484</v>
      </c>
      <c r="N118" s="288">
        <f t="shared" si="15"/>
        <v>490.00373085218968</v>
      </c>
      <c r="O118" s="288">
        <f>+C112+D113+D114+D115+D116+D117+(D118/2)</f>
        <v>-1</v>
      </c>
      <c r="P118" s="288">
        <f t="shared" si="16"/>
        <v>-1.7452406437283494E-2</v>
      </c>
      <c r="Q118" s="288">
        <f t="shared" si="17"/>
        <v>-8.5517442666176837</v>
      </c>
      <c r="R118" s="288">
        <f t="shared" si="18"/>
        <v>296.41301420960542</v>
      </c>
      <c r="S118" s="288">
        <f t="shared" si="31"/>
        <v>287.86126994298775</v>
      </c>
      <c r="T118" s="288">
        <f t="shared" si="4"/>
        <v>287.86126994298775</v>
      </c>
      <c r="U118" s="288"/>
      <c r="V118" s="288">
        <f t="shared" si="5"/>
        <v>0</v>
      </c>
      <c r="W118" s="288"/>
      <c r="X118" s="288"/>
      <c r="Y118" s="288"/>
      <c r="Z118" s="288"/>
      <c r="AA118" s="288"/>
      <c r="AB118" s="288"/>
      <c r="AC118" s="498" t="b">
        <f>IF(AD118=7,AF118)</f>
        <v>0</v>
      </c>
      <c r="AD118" s="498">
        <f t="shared" si="6"/>
        <v>1</v>
      </c>
      <c r="AE118" s="498">
        <f>IF(V118=0,0,7)</f>
        <v>0</v>
      </c>
      <c r="AF118" s="499">
        <f>SUM(V118:V123)/($B$109-B117)</f>
        <v>0</v>
      </c>
      <c r="AG118" s="512">
        <f>SUM(D113:D118)+$C$112</f>
        <v>-1</v>
      </c>
      <c r="AH118" s="501" t="b">
        <f t="shared" si="7"/>
        <v>0</v>
      </c>
      <c r="AI118" s="502">
        <f t="shared" si="19"/>
        <v>53.5017821</v>
      </c>
      <c r="AJ118" s="503">
        <f t="shared" si="32"/>
        <v>0.80387536130641912</v>
      </c>
      <c r="AK118" s="435">
        <f t="shared" si="20"/>
        <v>339.17109244240436</v>
      </c>
      <c r="AL118" s="502">
        <f t="shared" si="21"/>
        <v>59.734415599999998</v>
      </c>
      <c r="AM118" s="504">
        <f t="shared" si="22"/>
        <v>0.86369844718699196</v>
      </c>
      <c r="AN118" s="435">
        <f t="shared" si="23"/>
        <v>407.7174889790914</v>
      </c>
      <c r="AO118" s="505">
        <f t="shared" si="8"/>
        <v>-33.797468807328933</v>
      </c>
      <c r="AP118" s="435">
        <f t="shared" si="24"/>
        <v>-285</v>
      </c>
      <c r="AQ118" s="505">
        <f t="shared" si="9"/>
        <v>-242.2</v>
      </c>
      <c r="AR118" s="506">
        <f t="shared" si="25"/>
        <v>746.8885814214957</v>
      </c>
      <c r="AS118" s="507">
        <f t="shared" si="34"/>
        <v>-407.7174889790914</v>
      </c>
      <c r="AT118" s="508">
        <f t="shared" si="26"/>
        <v>373.92002017176247</v>
      </c>
      <c r="AU118" s="507">
        <f t="shared" si="33"/>
        <v>407.7174889790914</v>
      </c>
      <c r="AV118" s="509">
        <f t="shared" si="27"/>
        <v>-120.94573110591882</v>
      </c>
      <c r="AW118" s="509">
        <f t="shared" si="28"/>
        <v>-121.25426889408115</v>
      </c>
      <c r="AX118" s="510">
        <f t="shared" si="10"/>
        <v>-95.910784894435366</v>
      </c>
      <c r="AY118" s="510">
        <f t="shared" si="11"/>
        <v>-95.666734918280781</v>
      </c>
      <c r="AZ118" s="513">
        <f t="shared" si="29"/>
        <v>95.910784894435366</v>
      </c>
      <c r="BA118" s="513">
        <f t="shared" si="29"/>
        <v>95.666734918280781</v>
      </c>
      <c r="BC118" s="306"/>
      <c r="BE118" s="150"/>
      <c r="BF118" s="150"/>
      <c r="BG118" s="150"/>
      <c r="BH118" s="150"/>
      <c r="BM118" s="241"/>
      <c r="BN118" s="241"/>
      <c r="BO118" s="241"/>
    </row>
    <row r="119" spans="2:109" ht="21" thickBot="1" x14ac:dyDescent="0.45">
      <c r="B119" s="307">
        <v>8</v>
      </c>
      <c r="C119" s="308"/>
      <c r="D119" s="27">
        <v>0</v>
      </c>
      <c r="E119" s="287" t="s">
        <v>80</v>
      </c>
      <c r="F119" s="288"/>
      <c r="G119" s="288"/>
      <c r="H119" s="288">
        <v>472.06</v>
      </c>
      <c r="I119" s="288">
        <v>62.531168700000002</v>
      </c>
      <c r="J119" s="288">
        <f t="shared" si="30"/>
        <v>62.531168700000002</v>
      </c>
      <c r="K119" s="288">
        <f t="shared" si="12"/>
        <v>31.265584350000001</v>
      </c>
      <c r="L119" s="288">
        <f t="shared" si="13"/>
        <v>0.51900577347391186</v>
      </c>
      <c r="M119" s="288">
        <f t="shared" si="14"/>
        <v>245.00186542609484</v>
      </c>
      <c r="N119" s="288">
        <f t="shared" si="15"/>
        <v>490.00373085218968</v>
      </c>
      <c r="O119" s="288">
        <f>+C112+D113+D114+D115+D116+D117+D118+(D119/2)</f>
        <v>-1</v>
      </c>
      <c r="P119" s="288">
        <f t="shared" si="16"/>
        <v>-1.7452406437283494E-2</v>
      </c>
      <c r="Q119" s="288">
        <f t="shared" si="17"/>
        <v>-8.5517442666176837</v>
      </c>
      <c r="R119" s="288">
        <f t="shared" si="18"/>
        <v>287.86126994298775</v>
      </c>
      <c r="S119" s="288">
        <f t="shared" si="31"/>
        <v>279.30952567637007</v>
      </c>
      <c r="T119" s="288">
        <f t="shared" si="4"/>
        <v>279.30952567637007</v>
      </c>
      <c r="U119" s="288"/>
      <c r="V119" s="288">
        <f t="shared" si="5"/>
        <v>0</v>
      </c>
      <c r="W119" s="288"/>
      <c r="X119" s="288"/>
      <c r="Y119" s="288"/>
      <c r="Z119" s="288"/>
      <c r="AA119" s="288"/>
      <c r="AB119" s="288"/>
      <c r="AC119" s="498" t="b">
        <f>IF(AD119=8,AF119)</f>
        <v>0</v>
      </c>
      <c r="AD119" s="498">
        <f t="shared" si="6"/>
        <v>1</v>
      </c>
      <c r="AE119" s="498">
        <f>IF(V119=0,0,8)</f>
        <v>0</v>
      </c>
      <c r="AF119" s="499">
        <f>SUM(V119:V123)/($B$109-B118)</f>
        <v>0</v>
      </c>
      <c r="AG119" s="512">
        <f>SUM(D113:D119)+$C$112</f>
        <v>-1</v>
      </c>
      <c r="AH119" s="501" t="b">
        <f t="shared" si="7"/>
        <v>0</v>
      </c>
      <c r="AI119" s="502">
        <f t="shared" si="19"/>
        <v>53.5017821</v>
      </c>
      <c r="AJ119" s="503">
        <f t="shared" si="32"/>
        <v>0.80387536130641912</v>
      </c>
      <c r="AK119" s="435">
        <f t="shared" si="20"/>
        <v>339.17109244240436</v>
      </c>
      <c r="AL119" s="502">
        <f t="shared" si="21"/>
        <v>59.734415599999998</v>
      </c>
      <c r="AM119" s="504">
        <f t="shared" si="22"/>
        <v>0.86369844718699196</v>
      </c>
      <c r="AN119" s="435">
        <f t="shared" si="23"/>
        <v>407.7174889790914</v>
      </c>
      <c r="AO119" s="505">
        <f t="shared" si="8"/>
        <v>-27.358779896841803</v>
      </c>
      <c r="AP119" s="435">
        <f t="shared" si="24"/>
        <v>-342</v>
      </c>
      <c r="AQ119" s="505">
        <f t="shared" si="9"/>
        <v>-299.2</v>
      </c>
      <c r="AR119" s="506">
        <f t="shared" si="25"/>
        <v>746.8885814214957</v>
      </c>
      <c r="AS119" s="507">
        <f t="shared" si="34"/>
        <v>-407.7174889790914</v>
      </c>
      <c r="AT119" s="508">
        <f t="shared" si="26"/>
        <v>380.35870908224962</v>
      </c>
      <c r="AU119" s="507">
        <f t="shared" si="33"/>
        <v>407.7174889790914</v>
      </c>
      <c r="AV119" s="509">
        <f t="shared" si="27"/>
        <v>-146.83011701047036</v>
      </c>
      <c r="AW119" s="509">
        <f t="shared" si="28"/>
        <v>-152.36988298952963</v>
      </c>
      <c r="AX119" s="510">
        <f t="shared" si="10"/>
        <v>-79.002865598566615</v>
      </c>
      <c r="AY119" s="510">
        <f t="shared" si="11"/>
        <v>-76.130530341072159</v>
      </c>
      <c r="AZ119" s="513">
        <f t="shared" si="29"/>
        <v>79.002865598566615</v>
      </c>
      <c r="BA119" s="513">
        <f t="shared" si="29"/>
        <v>76.130530341072159</v>
      </c>
      <c r="BC119" s="306"/>
      <c r="BE119" s="150"/>
      <c r="BF119" s="150"/>
      <c r="BG119" s="150"/>
      <c r="BH119" s="150"/>
      <c r="BM119" s="241"/>
      <c r="BN119" s="241"/>
      <c r="BO119" s="241"/>
    </row>
    <row r="120" spans="2:109" ht="21" thickBot="1" x14ac:dyDescent="0.45">
      <c r="B120" s="307">
        <v>9</v>
      </c>
      <c r="C120" s="308"/>
      <c r="D120" s="27">
        <v>0</v>
      </c>
      <c r="E120" s="287" t="s">
        <v>80</v>
      </c>
      <c r="F120" s="288"/>
      <c r="G120" s="288"/>
      <c r="H120" s="288">
        <v>472.06</v>
      </c>
      <c r="I120" s="288">
        <v>62.531168700000002</v>
      </c>
      <c r="J120" s="288">
        <f t="shared" si="30"/>
        <v>62.531168700000002</v>
      </c>
      <c r="K120" s="288">
        <f t="shared" si="12"/>
        <v>31.265584350000001</v>
      </c>
      <c r="L120" s="288">
        <f t="shared" si="13"/>
        <v>0.51900577347391186</v>
      </c>
      <c r="M120" s="288">
        <f t="shared" si="14"/>
        <v>245.00186542609484</v>
      </c>
      <c r="N120" s="288">
        <f t="shared" si="15"/>
        <v>490.00373085218968</v>
      </c>
      <c r="O120" s="288">
        <f>+C112+D113+D114+D115+D116+D117+D118+D119+(D120/2)</f>
        <v>-1</v>
      </c>
      <c r="P120" s="288">
        <f t="shared" si="16"/>
        <v>-1.7452406437283494E-2</v>
      </c>
      <c r="Q120" s="288">
        <f t="shared" si="17"/>
        <v>-8.5517442666176837</v>
      </c>
      <c r="R120" s="288">
        <f t="shared" si="18"/>
        <v>279.30952567637007</v>
      </c>
      <c r="S120" s="288">
        <f t="shared" si="31"/>
        <v>270.7577814097524</v>
      </c>
      <c r="T120" s="288">
        <f t="shared" si="4"/>
        <v>270.7577814097524</v>
      </c>
      <c r="U120" s="288"/>
      <c r="V120" s="288">
        <f t="shared" si="5"/>
        <v>0</v>
      </c>
      <c r="W120" s="288"/>
      <c r="X120" s="288"/>
      <c r="Y120" s="288"/>
      <c r="Z120" s="288"/>
      <c r="AA120" s="288"/>
      <c r="AB120" s="288"/>
      <c r="AC120" s="498" t="b">
        <f>IF(AD120=9,AF120)</f>
        <v>0</v>
      </c>
      <c r="AD120" s="498">
        <f t="shared" si="6"/>
        <v>1</v>
      </c>
      <c r="AE120" s="498">
        <f>IF(V120=0,0,9)</f>
        <v>0</v>
      </c>
      <c r="AF120" s="499">
        <f>SUM(V120:V123)/($B$109-B119)</f>
        <v>0</v>
      </c>
      <c r="AG120" s="512">
        <f>SUM(D113:D120)+$C$112</f>
        <v>-1</v>
      </c>
      <c r="AH120" s="501" t="b">
        <f t="shared" si="7"/>
        <v>0</v>
      </c>
      <c r="AI120" s="502">
        <f t="shared" si="19"/>
        <v>53.5017821</v>
      </c>
      <c r="AJ120" s="503">
        <f t="shared" si="32"/>
        <v>0.80387536130641912</v>
      </c>
      <c r="AK120" s="435">
        <f t="shared" si="20"/>
        <v>339.17109244240436</v>
      </c>
      <c r="AL120" s="502">
        <f t="shared" si="21"/>
        <v>59.734415599999998</v>
      </c>
      <c r="AM120" s="504">
        <f t="shared" si="22"/>
        <v>0.86369844718699196</v>
      </c>
      <c r="AN120" s="435">
        <f t="shared" si="23"/>
        <v>407.7174889790914</v>
      </c>
      <c r="AO120" s="505">
        <f t="shared" si="8"/>
        <v>-22.980760654506085</v>
      </c>
      <c r="AP120" s="435">
        <f t="shared" si="24"/>
        <v>-399</v>
      </c>
      <c r="AQ120" s="505">
        <f t="shared" si="9"/>
        <v>-356.2</v>
      </c>
      <c r="AR120" s="506">
        <f t="shared" si="25"/>
        <v>746.8885814214957</v>
      </c>
      <c r="AS120" s="507">
        <f t="shared" si="34"/>
        <v>-407.7174889790914</v>
      </c>
      <c r="AT120" s="508">
        <f t="shared" si="26"/>
        <v>384.73672832458533</v>
      </c>
      <c r="AU120" s="507">
        <f t="shared" si="33"/>
        <v>407.7174889790914</v>
      </c>
      <c r="AV120" s="509">
        <f t="shared" si="27"/>
        <v>-172.71450291502188</v>
      </c>
      <c r="AW120" s="509">
        <f t="shared" si="28"/>
        <v>-183.48549708497811</v>
      </c>
      <c r="AX120" s="510">
        <f t="shared" si="10"/>
        <v>-67.162860120133473</v>
      </c>
      <c r="AY120" s="510">
        <f t="shared" si="11"/>
        <v>-63.220255465900188</v>
      </c>
      <c r="AZ120" s="513">
        <f t="shared" si="29"/>
        <v>67.162860120133473</v>
      </c>
      <c r="BA120" s="513">
        <f t="shared" si="29"/>
        <v>63.220255465900188</v>
      </c>
      <c r="BC120" s="306"/>
      <c r="BE120" s="150"/>
      <c r="BF120" s="150"/>
      <c r="BG120" s="150"/>
      <c r="BH120" s="150"/>
      <c r="BM120" s="241"/>
      <c r="BN120" s="241"/>
      <c r="BO120" s="241"/>
    </row>
    <row r="121" spans="2:109" ht="21" thickBot="1" x14ac:dyDescent="0.45">
      <c r="B121" s="307">
        <v>10</v>
      </c>
      <c r="C121" s="308"/>
      <c r="D121" s="27">
        <v>0</v>
      </c>
      <c r="E121" s="287" t="s">
        <v>80</v>
      </c>
      <c r="F121" s="288"/>
      <c r="G121" s="288"/>
      <c r="H121" s="288">
        <v>472.06</v>
      </c>
      <c r="I121" s="288">
        <v>62.531168700000002</v>
      </c>
      <c r="J121" s="288">
        <f t="shared" si="30"/>
        <v>62.531168700000002</v>
      </c>
      <c r="K121" s="288">
        <f t="shared" si="12"/>
        <v>31.265584350000001</v>
      </c>
      <c r="L121" s="288">
        <f t="shared" si="13"/>
        <v>0.51900577347391186</v>
      </c>
      <c r="M121" s="288">
        <f t="shared" si="14"/>
        <v>245.00186542609484</v>
      </c>
      <c r="N121" s="288">
        <f t="shared" si="15"/>
        <v>490.00373085218968</v>
      </c>
      <c r="O121" s="288">
        <f>+C112+D113+D114+D115+D116+D117+D118+D119+D120+(D121/2)</f>
        <v>-1</v>
      </c>
      <c r="P121" s="288">
        <f t="shared" si="16"/>
        <v>-1.7452406437283494E-2</v>
      </c>
      <c r="Q121" s="288">
        <f t="shared" si="17"/>
        <v>-8.5517442666176837</v>
      </c>
      <c r="R121" s="288">
        <f t="shared" si="18"/>
        <v>270.7577814097524</v>
      </c>
      <c r="S121" s="288">
        <f t="shared" si="31"/>
        <v>262.20603714313472</v>
      </c>
      <c r="T121" s="288">
        <f t="shared" si="4"/>
        <v>262.20603714313472</v>
      </c>
      <c r="U121" s="288"/>
      <c r="V121" s="288">
        <f t="shared" si="5"/>
        <v>0</v>
      </c>
      <c r="W121" s="288"/>
      <c r="X121" s="288"/>
      <c r="Y121" s="288"/>
      <c r="Z121" s="288"/>
      <c r="AA121" s="288"/>
      <c r="AB121" s="288"/>
      <c r="AC121" s="498" t="b">
        <f>IF(AD121=10,AF121)</f>
        <v>0</v>
      </c>
      <c r="AD121" s="498">
        <f t="shared" si="6"/>
        <v>1</v>
      </c>
      <c r="AE121" s="498">
        <f>IF(V121=0,0,10)</f>
        <v>0</v>
      </c>
      <c r="AF121" s="499">
        <f>SUM(V121:V123)/($B$109-B120)</f>
        <v>0</v>
      </c>
      <c r="AG121" s="512">
        <f>SUM(D113:D121)+$C$112</f>
        <v>-1</v>
      </c>
      <c r="AH121" s="501" t="b">
        <f t="shared" si="7"/>
        <v>0</v>
      </c>
      <c r="AI121" s="502">
        <f t="shared" si="19"/>
        <v>53.5017821</v>
      </c>
      <c r="AJ121" s="503">
        <f t="shared" si="32"/>
        <v>0.80387536130641912</v>
      </c>
      <c r="AK121" s="435">
        <f t="shared" si="20"/>
        <v>339.17109244240436</v>
      </c>
      <c r="AL121" s="502">
        <f t="shared" si="21"/>
        <v>59.734415599999998</v>
      </c>
      <c r="AM121" s="504">
        <f t="shared" si="22"/>
        <v>0.86369844718699196</v>
      </c>
      <c r="AN121" s="435">
        <f t="shared" si="23"/>
        <v>407.7174889790914</v>
      </c>
      <c r="AO121" s="505">
        <f t="shared" si="8"/>
        <v>-19.810617001778962</v>
      </c>
      <c r="AP121" s="435">
        <f t="shared" si="24"/>
        <v>-456</v>
      </c>
      <c r="AQ121" s="505">
        <f t="shared" si="9"/>
        <v>-413.2</v>
      </c>
      <c r="AR121" s="506">
        <f t="shared" si="25"/>
        <v>746.8885814214957</v>
      </c>
      <c r="AS121" s="507">
        <f t="shared" si="34"/>
        <v>-407.7174889790914</v>
      </c>
      <c r="AT121" s="508">
        <f t="shared" si="26"/>
        <v>387.90687197731245</v>
      </c>
      <c r="AU121" s="507">
        <f t="shared" si="33"/>
        <v>407.7174889790914</v>
      </c>
      <c r="AV121" s="509">
        <f t="shared" si="27"/>
        <v>-198.5988888195734</v>
      </c>
      <c r="AW121" s="509">
        <f t="shared" si="28"/>
        <v>-214.60111118042661</v>
      </c>
      <c r="AX121" s="510">
        <f t="shared" si="10"/>
        <v>-58.409188837600048</v>
      </c>
      <c r="AY121" s="510">
        <f t="shared" si="11"/>
        <v>-54.053774168239329</v>
      </c>
      <c r="AZ121" s="513">
        <f t="shared" si="29"/>
        <v>58.409188837600048</v>
      </c>
      <c r="BA121" s="513">
        <f t="shared" si="29"/>
        <v>54.053774168239329</v>
      </c>
      <c r="BC121" s="306"/>
      <c r="BE121" s="150"/>
      <c r="BF121" s="150"/>
      <c r="BG121" s="150"/>
      <c r="BH121" s="150"/>
      <c r="BM121" s="241"/>
      <c r="BN121" s="241"/>
      <c r="BO121" s="241"/>
    </row>
    <row r="122" spans="2:109" ht="21" thickBot="1" x14ac:dyDescent="0.45">
      <c r="B122" s="307">
        <v>11</v>
      </c>
      <c r="C122" s="308"/>
      <c r="D122" s="27">
        <v>0</v>
      </c>
      <c r="E122" s="287" t="s">
        <v>80</v>
      </c>
      <c r="F122" s="288"/>
      <c r="G122" s="288"/>
      <c r="H122" s="288">
        <v>472.06</v>
      </c>
      <c r="I122" s="288">
        <v>62.531168700000002</v>
      </c>
      <c r="J122" s="288">
        <f t="shared" si="30"/>
        <v>62.531168700000002</v>
      </c>
      <c r="K122" s="288">
        <f t="shared" si="12"/>
        <v>31.265584350000001</v>
      </c>
      <c r="L122" s="288">
        <f t="shared" si="13"/>
        <v>0.51900577347391186</v>
      </c>
      <c r="M122" s="288">
        <f t="shared" si="14"/>
        <v>245.00186542609484</v>
      </c>
      <c r="N122" s="288">
        <f t="shared" si="15"/>
        <v>490.00373085218968</v>
      </c>
      <c r="O122" s="288">
        <f>+C112+D113+D114+D115+D116+D117+D118+D119+D120+D121+(D122/2)</f>
        <v>-1</v>
      </c>
      <c r="P122" s="288">
        <f t="shared" si="16"/>
        <v>-1.7452406437283494E-2</v>
      </c>
      <c r="Q122" s="288">
        <f t="shared" si="17"/>
        <v>-8.5517442666176837</v>
      </c>
      <c r="R122" s="288">
        <f t="shared" si="18"/>
        <v>262.20603714313472</v>
      </c>
      <c r="S122" s="288">
        <f t="shared" si="31"/>
        <v>253.65429287651705</v>
      </c>
      <c r="T122" s="288">
        <f t="shared" si="4"/>
        <v>253.65429287651705</v>
      </c>
      <c r="U122" s="288"/>
      <c r="V122" s="288">
        <f t="shared" si="5"/>
        <v>0</v>
      </c>
      <c r="W122" s="288"/>
      <c r="X122" s="288"/>
      <c r="Y122" s="288"/>
      <c r="Z122" s="288"/>
      <c r="AA122" s="288"/>
      <c r="AB122" s="288"/>
      <c r="AC122" s="498" t="b">
        <f>IF(AD122=11,AF122)</f>
        <v>0</v>
      </c>
      <c r="AD122" s="498">
        <f t="shared" si="6"/>
        <v>1</v>
      </c>
      <c r="AE122" s="498">
        <f>IF(V122=0,0,11)</f>
        <v>0</v>
      </c>
      <c r="AF122" s="499">
        <f>SUM(V122:V123)/($B$109-B121)</f>
        <v>0</v>
      </c>
      <c r="AG122" s="512">
        <f>SUM(D113:D122)+$C$112</f>
        <v>-1</v>
      </c>
      <c r="AH122" s="501" t="b">
        <f t="shared" si="7"/>
        <v>0</v>
      </c>
      <c r="AI122" s="502">
        <f t="shared" si="19"/>
        <v>53.5017821</v>
      </c>
      <c r="AJ122" s="503">
        <f t="shared" si="32"/>
        <v>0.80387536130641912</v>
      </c>
      <c r="AK122" s="435">
        <f t="shared" si="20"/>
        <v>339.17109244240436</v>
      </c>
      <c r="AL122" s="502">
        <f t="shared" si="21"/>
        <v>59.734415599999998</v>
      </c>
      <c r="AM122" s="504">
        <f t="shared" si="22"/>
        <v>0.86369844718699196</v>
      </c>
      <c r="AN122" s="435">
        <f t="shared" si="23"/>
        <v>407.7174889790914</v>
      </c>
      <c r="AO122" s="505">
        <f t="shared" si="8"/>
        <v>-17.409074745076705</v>
      </c>
      <c r="AP122" s="435">
        <f t="shared" si="24"/>
        <v>-513</v>
      </c>
      <c r="AQ122" s="505">
        <f t="shared" si="9"/>
        <v>-470.2</v>
      </c>
      <c r="AR122" s="506">
        <f t="shared" si="25"/>
        <v>746.8885814214957</v>
      </c>
      <c r="AS122" s="507">
        <f t="shared" si="34"/>
        <v>-407.7174889790914</v>
      </c>
      <c r="AT122" s="508">
        <f t="shared" si="26"/>
        <v>390.30841423401472</v>
      </c>
      <c r="AU122" s="507">
        <f t="shared" si="33"/>
        <v>407.7174889790914</v>
      </c>
      <c r="AV122" s="509">
        <f t="shared" si="27"/>
        <v>-224.4832747241249</v>
      </c>
      <c r="AW122" s="509">
        <f t="shared" si="28"/>
        <v>-245.71672527587512</v>
      </c>
      <c r="AX122" s="510">
        <f t="shared" si="10"/>
        <v>-51.674228355121926</v>
      </c>
      <c r="AY122" s="510">
        <f t="shared" si="11"/>
        <v>-47.208833615116177</v>
      </c>
      <c r="AZ122" s="513">
        <f t="shared" si="29"/>
        <v>51.674228355121926</v>
      </c>
      <c r="BA122" s="513">
        <f t="shared" si="29"/>
        <v>47.208833615116177</v>
      </c>
      <c r="BC122" s="306"/>
      <c r="BE122" s="150"/>
      <c r="BF122" s="150"/>
      <c r="BG122" s="150"/>
      <c r="BH122" s="150"/>
      <c r="BM122" s="241"/>
      <c r="BN122" s="241"/>
      <c r="BO122" s="241"/>
    </row>
    <row r="123" spans="2:109" ht="21" thickBot="1" x14ac:dyDescent="0.45">
      <c r="B123" s="307">
        <v>12</v>
      </c>
      <c r="C123" s="308"/>
      <c r="D123" s="27">
        <v>0</v>
      </c>
      <c r="E123" s="287" t="s">
        <v>80</v>
      </c>
      <c r="F123" s="288"/>
      <c r="G123" s="288"/>
      <c r="H123" s="288">
        <v>472.06</v>
      </c>
      <c r="I123" s="288">
        <v>62.531168700000002</v>
      </c>
      <c r="J123" s="288">
        <f t="shared" si="30"/>
        <v>62.531168700000002</v>
      </c>
      <c r="K123" s="288">
        <f t="shared" si="12"/>
        <v>31.265584350000001</v>
      </c>
      <c r="L123" s="288">
        <f t="shared" si="13"/>
        <v>0.51900577347391186</v>
      </c>
      <c r="M123" s="288">
        <f t="shared" si="14"/>
        <v>245.00186542609484</v>
      </c>
      <c r="N123" s="288">
        <f t="shared" si="15"/>
        <v>490.00373085218968</v>
      </c>
      <c r="O123" s="288">
        <f>+C112+D113+D114+D115+D116+D117+D118+D119+D120+D121+D122+(D123/2)</f>
        <v>-1</v>
      </c>
      <c r="P123" s="288">
        <f t="shared" si="16"/>
        <v>-1.7452406437283494E-2</v>
      </c>
      <c r="Q123" s="288">
        <f t="shared" si="17"/>
        <v>-8.5517442666176837</v>
      </c>
      <c r="R123" s="288">
        <f t="shared" si="18"/>
        <v>253.65429287651705</v>
      </c>
      <c r="S123" s="288">
        <f t="shared" si="31"/>
        <v>245.10254860989937</v>
      </c>
      <c r="T123" s="288">
        <f t="shared" si="4"/>
        <v>245.10254860989937</v>
      </c>
      <c r="U123" s="288"/>
      <c r="V123" s="288">
        <f t="shared" si="5"/>
        <v>0</v>
      </c>
      <c r="W123" s="288"/>
      <c r="X123" s="288"/>
      <c r="Y123" s="288"/>
      <c r="Z123" s="288"/>
      <c r="AA123" s="288"/>
      <c r="AB123" s="288"/>
      <c r="AC123" s="498" t="b">
        <f>IF(AD123=12,AF123)</f>
        <v>0</v>
      </c>
      <c r="AD123" s="498">
        <f t="shared" si="6"/>
        <v>1</v>
      </c>
      <c r="AE123" s="498">
        <f>IF(V123=0,0,12)</f>
        <v>0</v>
      </c>
      <c r="AF123" s="499">
        <f>SUM(V123)/($B$109-B122)</f>
        <v>0</v>
      </c>
      <c r="AG123" s="512">
        <f>SUM(D113:D123)+$C$112</f>
        <v>-1</v>
      </c>
      <c r="AH123" s="501" t="b">
        <f t="shared" si="7"/>
        <v>0</v>
      </c>
      <c r="AI123" s="502">
        <f t="shared" si="19"/>
        <v>53.5017821</v>
      </c>
      <c r="AJ123" s="503">
        <f t="shared" si="32"/>
        <v>0.80387536130641912</v>
      </c>
      <c r="AK123" s="435">
        <f t="shared" si="20"/>
        <v>339.17109244240436</v>
      </c>
      <c r="AL123" s="502">
        <f t="shared" si="21"/>
        <v>59.734415599999998</v>
      </c>
      <c r="AM123" s="504">
        <f t="shared" si="22"/>
        <v>0.86369844718699196</v>
      </c>
      <c r="AN123" s="435">
        <f t="shared" si="23"/>
        <v>407.7174889790914</v>
      </c>
      <c r="AO123" s="505">
        <f t="shared" si="8"/>
        <v>-15.526834114444359</v>
      </c>
      <c r="AP123" s="435">
        <f t="shared" si="24"/>
        <v>-570</v>
      </c>
      <c r="AQ123" s="505">
        <f t="shared" si="9"/>
        <v>-527.20000000000005</v>
      </c>
      <c r="AR123" s="506">
        <f t="shared" si="25"/>
        <v>746.8885814214957</v>
      </c>
      <c r="AS123" s="507">
        <f t="shared" si="34"/>
        <v>-407.7174889790914</v>
      </c>
      <c r="AT123" s="508">
        <f t="shared" si="26"/>
        <v>392.19065486464706</v>
      </c>
      <c r="AU123" s="507">
        <f t="shared" si="33"/>
        <v>407.7174889790914</v>
      </c>
      <c r="AV123" s="509">
        <f t="shared" si="27"/>
        <v>-250.36766062867645</v>
      </c>
      <c r="AW123" s="509">
        <f t="shared" si="28"/>
        <v>-276.8323393713236</v>
      </c>
      <c r="AX123" s="510">
        <f t="shared" si="10"/>
        <v>-46.331862393378799</v>
      </c>
      <c r="AY123" s="510">
        <f t="shared" si="11"/>
        <v>-41.902618842665518</v>
      </c>
      <c r="AZ123" s="513">
        <f t="shared" si="29"/>
        <v>46.331862393378799</v>
      </c>
      <c r="BA123" s="513">
        <f t="shared" si="29"/>
        <v>41.902618842665518</v>
      </c>
      <c r="BC123" s="306"/>
      <c r="BE123" s="150"/>
      <c r="BF123" s="150"/>
      <c r="BG123" s="150"/>
      <c r="BH123" s="150"/>
      <c r="BM123" s="241"/>
      <c r="BN123" s="241"/>
      <c r="BO123" s="241"/>
    </row>
    <row r="124" spans="2:109" ht="21" thickBot="1" x14ac:dyDescent="0.45">
      <c r="B124" s="68"/>
      <c r="C124" s="68"/>
      <c r="D124" s="97"/>
      <c r="E124" s="97"/>
      <c r="F124" s="97"/>
      <c r="G124" s="97"/>
      <c r="H124" s="458"/>
      <c r="I124" s="458"/>
      <c r="J124" s="458"/>
      <c r="K124" s="458"/>
      <c r="L124" s="458"/>
      <c r="M124" s="458"/>
      <c r="N124" s="458"/>
      <c r="O124" s="458"/>
      <c r="P124" s="458"/>
      <c r="Q124" s="458"/>
      <c r="R124" s="458"/>
      <c r="S124" s="458"/>
      <c r="T124" s="458"/>
      <c r="U124" s="306"/>
      <c r="V124" s="458"/>
      <c r="W124" s="458"/>
      <c r="X124" s="458"/>
      <c r="Y124" s="458"/>
      <c r="Z124" s="458"/>
      <c r="AA124" s="458"/>
      <c r="AB124" s="458"/>
      <c r="AC124" s="458"/>
      <c r="AD124" s="458"/>
      <c r="AE124" s="458"/>
      <c r="AF124" s="458"/>
      <c r="AG124" s="514" t="s">
        <v>79</v>
      </c>
      <c r="AH124" s="515">
        <f>MAX(AH112:AH123)</f>
        <v>-1</v>
      </c>
      <c r="AI124" s="458"/>
      <c r="AJ124" s="458"/>
      <c r="AK124" s="458"/>
      <c r="AL124" s="458"/>
      <c r="AM124" s="458"/>
      <c r="AN124" s="458"/>
      <c r="AO124" s="458"/>
      <c r="AP124" s="458"/>
      <c r="AQ124" s="458"/>
      <c r="AR124" s="458"/>
      <c r="AS124" s="458"/>
      <c r="AT124" s="458"/>
      <c r="AU124" s="458"/>
      <c r="AV124" s="458"/>
      <c r="AW124" s="458"/>
      <c r="AX124" s="458"/>
      <c r="AY124" s="458"/>
      <c r="AZ124" s="458"/>
      <c r="BA124" s="458"/>
      <c r="BB124" s="225"/>
      <c r="BC124" s="306"/>
      <c r="BE124" s="150"/>
      <c r="BF124" s="150"/>
      <c r="BG124" s="150"/>
      <c r="BH124" s="150"/>
      <c r="BM124" s="241"/>
      <c r="BN124" s="241"/>
      <c r="BO124" s="241"/>
    </row>
    <row r="125" spans="2:109" ht="20.25" hidden="1" x14ac:dyDescent="0.4">
      <c r="B125" s="400"/>
      <c r="C125" s="68"/>
      <c r="D125" s="97"/>
      <c r="E125" s="97"/>
      <c r="F125" s="97"/>
      <c r="G125" s="97"/>
      <c r="H125" s="458"/>
      <c r="I125" s="458"/>
      <c r="J125" s="458"/>
      <c r="K125" s="458"/>
      <c r="L125" s="458"/>
      <c r="M125" s="458"/>
      <c r="N125" s="458"/>
      <c r="O125" s="458"/>
      <c r="P125" s="458"/>
      <c r="Q125" s="458"/>
      <c r="R125" s="458"/>
      <c r="S125" s="458"/>
      <c r="T125" s="458"/>
      <c r="U125" s="306"/>
      <c r="V125" s="458"/>
      <c r="W125" s="458"/>
      <c r="X125" s="458"/>
      <c r="Y125" s="458"/>
      <c r="Z125" s="458"/>
      <c r="AA125" s="458"/>
      <c r="AB125" s="458"/>
      <c r="AC125" s="458"/>
      <c r="AD125" s="458"/>
      <c r="AE125" s="458"/>
      <c r="AF125" s="458"/>
      <c r="AG125" s="458"/>
      <c r="AH125" s="458"/>
      <c r="AI125" s="458"/>
      <c r="AJ125" s="458"/>
      <c r="AK125" s="458"/>
      <c r="AL125" s="458"/>
      <c r="AM125" s="458"/>
      <c r="AN125" s="458"/>
      <c r="AO125" s="458"/>
      <c r="AP125" s="458"/>
      <c r="AQ125" s="458"/>
      <c r="AR125" s="458"/>
      <c r="AS125" s="458"/>
      <c r="AT125" s="458"/>
      <c r="AU125" s="458"/>
      <c r="AV125" s="458"/>
      <c r="AW125" s="458"/>
      <c r="AX125" s="458"/>
      <c r="AY125" s="458"/>
      <c r="AZ125" s="458"/>
      <c r="BA125" s="458"/>
      <c r="BB125" s="225"/>
      <c r="BC125" s="306"/>
      <c r="BE125" s="150"/>
      <c r="BF125" s="150"/>
      <c r="BG125" s="150"/>
      <c r="BH125" s="150"/>
      <c r="BI125" s="150"/>
      <c r="BK125" s="150"/>
      <c r="BL125" s="150"/>
      <c r="BM125" s="241"/>
      <c r="BN125" s="241"/>
      <c r="BO125" s="241"/>
    </row>
    <row r="126" spans="2:109" ht="20.25" hidden="1" x14ac:dyDescent="0.4">
      <c r="B126" s="400"/>
      <c r="AB126" s="474"/>
      <c r="AC126" s="474"/>
      <c r="AD126" s="474"/>
      <c r="AE126" s="474"/>
      <c r="BE126" s="150"/>
      <c r="BF126" s="150"/>
      <c r="BG126" s="150"/>
      <c r="BH126" s="150"/>
      <c r="BI126" s="150"/>
      <c r="BJ126" s="150"/>
      <c r="BK126" s="150"/>
      <c r="BL126" s="150"/>
      <c r="BM126" s="241"/>
      <c r="BN126" s="241"/>
      <c r="BO126" s="241"/>
    </row>
    <row r="127" spans="2:109" ht="20.25" hidden="1" x14ac:dyDescent="0.4">
      <c r="V127" s="471"/>
      <c r="W127" s="471"/>
      <c r="X127" s="471"/>
      <c r="Y127" s="471"/>
      <c r="Z127" s="471"/>
      <c r="AA127" s="471"/>
      <c r="AB127" s="471"/>
      <c r="AC127" s="471"/>
      <c r="AD127" s="471"/>
      <c r="AE127" s="471"/>
      <c r="AF127" s="471"/>
      <c r="AG127" s="471"/>
      <c r="AH127" s="471"/>
      <c r="AI127" s="471"/>
      <c r="AJ127" s="471"/>
      <c r="AK127" s="471"/>
      <c r="AL127" s="471"/>
      <c r="AM127" s="471"/>
      <c r="AN127" s="471"/>
      <c r="AO127" s="471"/>
      <c r="AP127" s="471"/>
      <c r="AQ127" s="471"/>
      <c r="AR127" s="471"/>
      <c r="AS127" s="471"/>
      <c r="AT127" s="471"/>
      <c r="AU127" s="471"/>
      <c r="AV127" s="471"/>
      <c r="AW127" s="471"/>
      <c r="AX127" s="471"/>
      <c r="AY127" s="471"/>
      <c r="AZ127" s="471"/>
      <c r="BA127" s="471"/>
      <c r="BB127" s="138"/>
      <c r="BE127" s="150"/>
      <c r="BF127" s="150"/>
      <c r="BG127" s="150"/>
      <c r="BH127" s="150"/>
      <c r="BI127" s="150"/>
      <c r="BJ127" s="150"/>
      <c r="BK127" s="150"/>
      <c r="BL127" s="150"/>
      <c r="BM127" s="241"/>
      <c r="BN127" s="241"/>
      <c r="BO127" s="241"/>
    </row>
    <row r="128" spans="2:109" ht="21" hidden="1" thickBot="1" x14ac:dyDescent="0.45">
      <c r="U128" s="457"/>
      <c r="V128" s="471"/>
      <c r="W128" s="471"/>
      <c r="X128" s="471"/>
      <c r="Y128" s="471"/>
      <c r="Z128" s="471"/>
      <c r="AA128" s="471"/>
      <c r="AB128" s="471"/>
      <c r="AC128" s="471"/>
      <c r="AD128" s="471"/>
      <c r="AE128" s="471"/>
      <c r="AF128" s="471"/>
      <c r="AG128" s="471"/>
      <c r="AH128" s="471"/>
      <c r="AI128" s="471"/>
      <c r="AJ128" s="471"/>
      <c r="AK128" s="471"/>
      <c r="AL128" s="471"/>
      <c r="AM128" s="471"/>
      <c r="AN128" s="471"/>
      <c r="AO128" s="471"/>
      <c r="AP128" s="471"/>
      <c r="AQ128" s="471"/>
      <c r="AR128" s="471"/>
      <c r="AS128" s="471"/>
      <c r="AT128" s="471"/>
      <c r="AU128" s="471"/>
      <c r="AV128" s="471"/>
      <c r="AW128" s="471"/>
      <c r="AX128" s="471"/>
      <c r="AY128" s="471"/>
      <c r="AZ128" s="471"/>
      <c r="BA128" s="471"/>
      <c r="BB128" s="138"/>
      <c r="BC128" s="51"/>
      <c r="BE128" s="150"/>
      <c r="BF128" s="150"/>
      <c r="BG128" s="150"/>
      <c r="BH128" s="150"/>
      <c r="BI128" s="150"/>
      <c r="BJ128" s="150"/>
      <c r="BK128" s="150"/>
      <c r="BL128" s="150"/>
      <c r="BM128" s="241"/>
      <c r="BN128" s="241"/>
      <c r="BO128" s="241"/>
    </row>
    <row r="129" spans="2:93" ht="70.5" customHeight="1" thickBot="1" x14ac:dyDescent="0.45">
      <c r="B129" s="395" t="s">
        <v>157</v>
      </c>
      <c r="C129" s="516"/>
      <c r="D129" s="517"/>
      <c r="E129" s="222"/>
      <c r="F129" s="222"/>
      <c r="G129" s="222"/>
      <c r="H129" s="518"/>
      <c r="I129" s="518"/>
      <c r="J129" s="518"/>
      <c r="K129" s="518"/>
      <c r="L129" s="518"/>
      <c r="M129" s="518"/>
      <c r="N129" s="518"/>
      <c r="O129" s="518"/>
      <c r="P129" s="518"/>
      <c r="Q129" s="518"/>
      <c r="R129" s="518"/>
      <c r="S129" s="519" t="s">
        <v>134</v>
      </c>
      <c r="T129" s="519">
        <f>SUM(V133:V138)/B130</f>
        <v>210.66888668835941</v>
      </c>
      <c r="U129" s="520"/>
      <c r="V129" s="471"/>
      <c r="W129" s="471"/>
      <c r="X129" s="471"/>
      <c r="Y129" s="471"/>
      <c r="Z129" s="471"/>
      <c r="AA129" s="471"/>
      <c r="AB129" s="471"/>
      <c r="AC129" s="471"/>
      <c r="AD129" s="471"/>
      <c r="AE129" s="471"/>
      <c r="AF129" s="471"/>
      <c r="AG129" s="471"/>
      <c r="AH129" s="471"/>
      <c r="AI129" s="471"/>
      <c r="AJ129" s="471"/>
      <c r="AK129" s="471"/>
      <c r="AL129" s="471"/>
      <c r="AM129" s="471"/>
      <c r="AN129" s="471"/>
      <c r="AO129" s="471"/>
      <c r="AP129" s="471"/>
      <c r="AQ129" s="471"/>
      <c r="AR129" s="471"/>
      <c r="AS129" s="471"/>
      <c r="AT129" s="471"/>
      <c r="AU129" s="471"/>
      <c r="AV129" s="471"/>
      <c r="AW129" s="471"/>
      <c r="AX129" s="471"/>
      <c r="AY129" s="471"/>
      <c r="AZ129" s="471"/>
      <c r="BA129" s="471"/>
      <c r="BB129" s="138"/>
      <c r="BC129" s="521"/>
      <c r="BD129" s="521"/>
      <c r="BE129" s="150"/>
      <c r="BF129" s="150"/>
      <c r="BG129" s="150"/>
      <c r="BH129" s="150"/>
      <c r="BI129" s="150"/>
      <c r="BJ129" s="150"/>
      <c r="BK129" s="150"/>
      <c r="BL129" s="150"/>
      <c r="BM129" s="241"/>
      <c r="BN129" s="241"/>
      <c r="BO129" s="241"/>
    </row>
    <row r="130" spans="2:93" ht="27" thickBot="1" x14ac:dyDescent="0.45">
      <c r="B130" s="29">
        <v>1</v>
      </c>
      <c r="C130" s="243"/>
      <c r="D130" s="522" t="s">
        <v>117</v>
      </c>
      <c r="E130" s="375"/>
      <c r="F130" s="375"/>
      <c r="G130" s="375"/>
      <c r="H130" s="523"/>
      <c r="I130" s="524"/>
      <c r="J130" s="524"/>
      <c r="K130" s="524"/>
      <c r="L130" s="524"/>
      <c r="M130" s="524"/>
      <c r="N130" s="524"/>
      <c r="O130" s="524"/>
      <c r="P130" s="524"/>
      <c r="Q130" s="524"/>
      <c r="R130" s="524"/>
      <c r="S130" s="525"/>
      <c r="T130" s="526"/>
      <c r="U130" s="459"/>
      <c r="V130" s="527"/>
      <c r="W130" s="527"/>
      <c r="X130" s="527"/>
      <c r="Y130" s="527"/>
      <c r="Z130" s="527"/>
      <c r="AA130" s="527"/>
      <c r="AB130" s="527"/>
      <c r="AC130" s="527"/>
      <c r="AD130" s="527"/>
      <c r="AE130" s="527"/>
      <c r="AF130" s="527"/>
      <c r="AG130" s="527"/>
      <c r="AH130" s="527"/>
      <c r="AI130" s="527"/>
      <c r="AJ130" s="527"/>
      <c r="AK130" s="527"/>
      <c r="AL130" s="527"/>
      <c r="AM130" s="527"/>
      <c r="AN130" s="527"/>
      <c r="AO130" s="527"/>
      <c r="AP130" s="527"/>
      <c r="AQ130" s="527"/>
      <c r="AR130" s="527"/>
      <c r="AS130" s="527"/>
      <c r="AT130" s="527"/>
      <c r="AU130" s="527"/>
      <c r="AV130" s="527"/>
      <c r="AW130" s="527"/>
      <c r="AX130" s="527"/>
      <c r="AY130" s="527"/>
      <c r="AZ130" s="1128" t="s">
        <v>52</v>
      </c>
      <c r="BA130" s="1129"/>
      <c r="BB130" s="248"/>
      <c r="BC130" s="160"/>
      <c r="BD130" s="160"/>
      <c r="BE130" s="150"/>
      <c r="BF130" s="150"/>
      <c r="BG130" s="150"/>
      <c r="BH130" s="150"/>
      <c r="BI130" s="150"/>
      <c r="BJ130" s="150"/>
      <c r="BK130" s="150"/>
      <c r="BL130" s="150"/>
      <c r="BM130" s="241"/>
      <c r="BN130" s="241"/>
      <c r="BO130" s="241"/>
    </row>
    <row r="131" spans="2:93" ht="75" hidden="1" customHeight="1" thickBot="1" x14ac:dyDescent="0.45">
      <c r="B131" s="475"/>
      <c r="C131" s="476"/>
      <c r="D131" s="404" t="s">
        <v>13</v>
      </c>
      <c r="E131" s="97"/>
      <c r="F131" s="97"/>
      <c r="G131" s="97"/>
      <c r="H131" s="528" t="s">
        <v>4</v>
      </c>
      <c r="I131" s="528" t="s">
        <v>1</v>
      </c>
      <c r="J131" s="518" t="s">
        <v>0</v>
      </c>
      <c r="K131" s="518" t="s">
        <v>2</v>
      </c>
      <c r="L131" s="518" t="s">
        <v>3</v>
      </c>
      <c r="M131" s="518" t="s">
        <v>8</v>
      </c>
      <c r="N131" s="518" t="s">
        <v>5</v>
      </c>
      <c r="O131" s="518" t="s">
        <v>6</v>
      </c>
      <c r="P131" s="518" t="s">
        <v>7</v>
      </c>
      <c r="Q131" s="518" t="s">
        <v>9</v>
      </c>
      <c r="R131" s="529" t="s">
        <v>10</v>
      </c>
      <c r="S131" s="518" t="s">
        <v>11</v>
      </c>
      <c r="T131" s="530" t="s">
        <v>12</v>
      </c>
      <c r="U131" s="69"/>
      <c r="V131" s="481"/>
      <c r="W131" s="481"/>
      <c r="X131" s="481"/>
      <c r="Y131" s="481"/>
      <c r="Z131" s="481"/>
      <c r="AA131" s="481"/>
      <c r="AB131" s="481"/>
      <c r="AC131" s="481"/>
      <c r="AD131" s="481"/>
      <c r="AE131" s="481"/>
      <c r="AF131" s="481"/>
      <c r="AG131" s="481"/>
      <c r="AH131" s="481"/>
      <c r="AI131" s="481"/>
      <c r="AJ131" s="481"/>
      <c r="AK131" s="481"/>
      <c r="AL131" s="481"/>
      <c r="AM131" s="481"/>
      <c r="AN131" s="481"/>
      <c r="AO131" s="481"/>
      <c r="AP131" s="481"/>
      <c r="AQ131" s="481"/>
      <c r="AR131" s="481"/>
      <c r="AS131" s="481"/>
      <c r="AT131" s="481"/>
      <c r="AU131" s="481"/>
      <c r="AV131" s="481"/>
      <c r="AW131" s="481"/>
      <c r="AX131" s="474"/>
      <c r="AY131" s="481"/>
      <c r="AZ131" s="481"/>
      <c r="BA131" s="481"/>
      <c r="BB131" s="259"/>
      <c r="BC131" s="410"/>
      <c r="BD131" s="225"/>
      <c r="BE131" s="150"/>
      <c r="BF131" s="150"/>
      <c r="BG131" s="150"/>
      <c r="BH131" s="150"/>
      <c r="BI131" s="150"/>
      <c r="BJ131" s="150"/>
      <c r="BK131" s="150"/>
      <c r="BL131" s="150"/>
      <c r="BM131" s="241"/>
      <c r="BN131" s="241"/>
      <c r="BO131" s="241"/>
    </row>
    <row r="132" spans="2:93" ht="55.5" customHeight="1" thickBot="1" x14ac:dyDescent="0.35">
      <c r="B132" s="482"/>
      <c r="C132" s="483"/>
      <c r="D132" s="398" t="s">
        <v>22</v>
      </c>
      <c r="E132" s="375"/>
      <c r="F132" s="531"/>
      <c r="G132" s="268"/>
      <c r="H132" s="532"/>
      <c r="I132" s="533"/>
      <c r="J132" s="458"/>
      <c r="K132" s="458"/>
      <c r="L132" s="458"/>
      <c r="M132" s="458"/>
      <c r="N132" s="458"/>
      <c r="O132" s="458"/>
      <c r="P132" s="458"/>
      <c r="Q132" s="458"/>
      <c r="R132" s="529"/>
      <c r="S132" s="458"/>
      <c r="T132" s="534"/>
      <c r="U132" s="69"/>
      <c r="V132" s="481"/>
      <c r="W132" s="481"/>
      <c r="X132" s="481"/>
      <c r="Y132" s="481"/>
      <c r="Z132" s="481"/>
      <c r="AA132" s="481"/>
      <c r="AB132" s="481"/>
      <c r="AC132" s="481"/>
      <c r="AD132" s="481"/>
      <c r="AE132" s="481"/>
      <c r="AF132" s="481" t="s">
        <v>38</v>
      </c>
      <c r="AG132" s="486" t="s">
        <v>31</v>
      </c>
      <c r="AH132" s="486"/>
      <c r="AI132" s="419" t="s">
        <v>120</v>
      </c>
      <c r="AJ132" s="487" t="s">
        <v>32</v>
      </c>
      <c r="AK132" s="535" t="s">
        <v>142</v>
      </c>
      <c r="AL132" s="419" t="s">
        <v>121</v>
      </c>
      <c r="AM132" s="488" t="s">
        <v>34</v>
      </c>
      <c r="AN132" s="535" t="s">
        <v>143</v>
      </c>
      <c r="AO132" s="488"/>
      <c r="AP132" s="536" t="s">
        <v>36</v>
      </c>
      <c r="AQ132" s="490"/>
      <c r="AR132" s="490" t="s">
        <v>37</v>
      </c>
      <c r="AS132" s="490" t="s">
        <v>39</v>
      </c>
      <c r="AT132" s="490"/>
      <c r="AU132" s="490" t="s">
        <v>40</v>
      </c>
      <c r="AV132" s="491" t="s">
        <v>41</v>
      </c>
      <c r="AW132" s="491" t="s">
        <v>42</v>
      </c>
      <c r="AX132" s="492" t="s">
        <v>23</v>
      </c>
      <c r="AY132" s="492" t="s">
        <v>24</v>
      </c>
      <c r="AZ132" s="493" t="s">
        <v>23</v>
      </c>
      <c r="BA132" s="493" t="s">
        <v>24</v>
      </c>
      <c r="BB132" s="225"/>
      <c r="BC132" s="410"/>
      <c r="BD132" s="225"/>
      <c r="BE132" s="150"/>
      <c r="BF132" s="150"/>
      <c r="BG132" s="150"/>
      <c r="BH132" s="150"/>
      <c r="BI132" s="150"/>
      <c r="BJ132" s="150"/>
      <c r="BK132" s="150"/>
      <c r="BL132" s="150"/>
    </row>
    <row r="133" spans="2:93" ht="18.75" thickBot="1" x14ac:dyDescent="0.3">
      <c r="B133" s="285">
        <v>1</v>
      </c>
      <c r="C133" s="286">
        <f>+AH124+D133</f>
        <v>-1</v>
      </c>
      <c r="D133" s="32">
        <v>0</v>
      </c>
      <c r="E133" s="287" t="s">
        <v>163</v>
      </c>
      <c r="F133" s="288"/>
      <c r="G133" s="288">
        <f>+D133</f>
        <v>0</v>
      </c>
      <c r="H133" s="312">
        <v>279.06049999999999</v>
      </c>
      <c r="I133" s="313">
        <v>79.962900599999998</v>
      </c>
      <c r="J133" s="537">
        <f>+I133-C133</f>
        <v>80.962900599999998</v>
      </c>
      <c r="K133" s="537">
        <f>+J133/2</f>
        <v>40.481450299999999</v>
      </c>
      <c r="L133" s="537">
        <f t="shared" ref="L133:L138" si="35">SIN(K133*3.14159265358979/180)</f>
        <v>0.6492018303268231</v>
      </c>
      <c r="M133" s="537">
        <f t="shared" ref="M133:M138" si="36">+L133*H133</f>
        <v>181.16658737191841</v>
      </c>
      <c r="N133" s="537">
        <f t="shared" ref="N133:N138" si="37">+M133*2</f>
        <v>362.33317474383682</v>
      </c>
      <c r="O133" s="537">
        <f>+C133/2</f>
        <v>-0.5</v>
      </c>
      <c r="P133" s="537">
        <f t="shared" ref="P133:P138" si="38">SIN(O133*3.14159265358979/180)</f>
        <v>-8.726535498373926E-3</v>
      </c>
      <c r="Q133" s="537">
        <f t="shared" ref="Q133:Q138" si="39">+P133*N133</f>
        <v>-3.1619133116406148</v>
      </c>
      <c r="R133" s="538">
        <v>213.83080000000001</v>
      </c>
      <c r="S133" s="537">
        <f>+R133+Q133</f>
        <v>210.66888668835941</v>
      </c>
      <c r="T133" s="539">
        <f t="shared" ref="T133:T138" si="40">+S133</f>
        <v>210.66888668835941</v>
      </c>
      <c r="V133" s="499">
        <f t="shared" ref="V133:V138" si="41">IF(B133&lt;($B$130+1),T133,0)</f>
        <v>210.66888668835941</v>
      </c>
      <c r="W133" s="499"/>
      <c r="X133" s="499"/>
      <c r="Y133" s="499"/>
      <c r="Z133" s="499"/>
      <c r="AA133" s="499"/>
      <c r="AB133" s="540" t="str">
        <f>IF(AY133&lt;0,"use the locking pin"," ")</f>
        <v xml:space="preserve"> </v>
      </c>
      <c r="AC133" s="541"/>
      <c r="AD133" s="541"/>
      <c r="AE133" s="541"/>
      <c r="AF133" s="499">
        <f>SUM(V133:V138)/($B$130)</f>
        <v>210.66888668835941</v>
      </c>
      <c r="AG133" s="512">
        <f>C133</f>
        <v>-1</v>
      </c>
      <c r="AH133" s="512"/>
      <c r="AI133" s="317">
        <f>66.2555484-AG133</f>
        <v>67.255548399999995</v>
      </c>
      <c r="AJ133" s="503">
        <f t="shared" ref="AJ133:AJ138" si="42">SIN(AI133*3.14159265358979/180)</f>
        <v>0.92223841560379827</v>
      </c>
      <c r="AK133" s="319">
        <f>+AJ133*304.3209</f>
        <v>280.65642465112194</v>
      </c>
      <c r="AL133" s="317">
        <f>50.0185497+AG133</f>
        <v>49.018549700000001</v>
      </c>
      <c r="AM133" s="504">
        <f>SIN(AL133*3.14159265358979/180)</f>
        <v>0.75492194196819806</v>
      </c>
      <c r="AN133" s="321">
        <f>+AM133*279.0605</f>
        <v>210.66889458661632</v>
      </c>
      <c r="AO133" s="542"/>
      <c r="AP133" s="543">
        <f>40.5*B130</f>
        <v>40.5</v>
      </c>
      <c r="AQ133" s="506"/>
      <c r="AR133" s="506">
        <f>+AN133+AK133</f>
        <v>491.32531923773826</v>
      </c>
      <c r="AS133" s="507">
        <f>+V133-AN133</f>
        <v>-7.898256910721102E-6</v>
      </c>
      <c r="AT133" s="507"/>
      <c r="AU133" s="507">
        <f>+AF133-AS133</f>
        <v>210.66889458661632</v>
      </c>
      <c r="AV133" s="509">
        <f>+((AR133-AU133)/AR133)*AP133</f>
        <v>23.134539893048892</v>
      </c>
      <c r="AW133" s="509">
        <f>+(AU133/AR133)*AP133</f>
        <v>17.365460106951108</v>
      </c>
      <c r="AX133" s="510">
        <f>2*$C$18/AV133</f>
        <v>501.41477002036197</v>
      </c>
      <c r="AY133" s="510">
        <f>$D$18/AW133</f>
        <v>575.85574689133432</v>
      </c>
      <c r="AZ133" s="513">
        <f>ABS(AX133)</f>
        <v>501.41477002036197</v>
      </c>
      <c r="BA133" s="513">
        <f>ABS(AY133)</f>
        <v>575.85574689133432</v>
      </c>
      <c r="BB133" s="101"/>
      <c r="BC133" s="544"/>
      <c r="BE133" s="150"/>
      <c r="BF133" s="150"/>
      <c r="BG133" s="150"/>
      <c r="BH133" s="150"/>
      <c r="BI133" s="150"/>
      <c r="BJ133" s="150"/>
      <c r="BK133" s="150"/>
      <c r="BL133" s="150"/>
    </row>
    <row r="134" spans="2:93" ht="18.75" thickBot="1" x14ac:dyDescent="0.3">
      <c r="B134" s="307">
        <v>2</v>
      </c>
      <c r="C134" s="308"/>
      <c r="D134" s="27">
        <v>0</v>
      </c>
      <c r="E134" s="309" t="s">
        <v>130</v>
      </c>
      <c r="F134" s="288"/>
      <c r="G134" s="288">
        <f t="shared" ref="G134:G138" si="43">+D134+BB134</f>
        <v>0</v>
      </c>
      <c r="H134" s="312">
        <v>279.06049999999999</v>
      </c>
      <c r="I134" s="313">
        <v>79.962900599999998</v>
      </c>
      <c r="J134" s="537">
        <f t="shared" ref="J134:J138" si="44">+I134-D134</f>
        <v>79.962900599999998</v>
      </c>
      <c r="K134" s="537">
        <f t="shared" ref="K134:K138" si="45">+J134/2</f>
        <v>39.981450299999999</v>
      </c>
      <c r="L134" s="537">
        <f t="shared" si="35"/>
        <v>0.64253956655634092</v>
      </c>
      <c r="M134" s="537">
        <f t="shared" si="36"/>
        <v>179.30741271299578</v>
      </c>
      <c r="N134" s="537">
        <f t="shared" si="37"/>
        <v>358.61482542599157</v>
      </c>
      <c r="O134" s="537">
        <f>+C133+(D134/2)</f>
        <v>-1</v>
      </c>
      <c r="P134" s="537">
        <f t="shared" si="38"/>
        <v>-1.7452406437283494E-2</v>
      </c>
      <c r="Q134" s="537">
        <f t="shared" si="39"/>
        <v>-6.2586916877698719</v>
      </c>
      <c r="R134" s="537">
        <f t="shared" ref="R134:R138" si="46">+T133</f>
        <v>210.66888668835941</v>
      </c>
      <c r="S134" s="537">
        <f>+R134+Q134</f>
        <v>204.41019500058954</v>
      </c>
      <c r="T134" s="539">
        <f t="shared" si="40"/>
        <v>204.41019500058954</v>
      </c>
      <c r="V134" s="499">
        <f t="shared" si="41"/>
        <v>0</v>
      </c>
      <c r="W134" s="499"/>
      <c r="X134" s="499"/>
      <c r="Y134" s="499"/>
      <c r="Z134" s="499"/>
      <c r="AA134" s="499"/>
      <c r="AB134" s="540" t="e">
        <f t="shared" ref="AB134:AB138" si="47">IF(AY134&lt;0,"use the locking pin"," ")</f>
        <v>#DIV/0!</v>
      </c>
      <c r="AC134" s="541"/>
      <c r="AD134" s="541"/>
      <c r="AE134" s="541"/>
      <c r="AF134" s="499" t="e">
        <f>SUM(V134:V139)/($B$130-B133)</f>
        <v>#DIV/0!</v>
      </c>
      <c r="AG134" s="512">
        <f>SUM(D134)+$C$133</f>
        <v>-1</v>
      </c>
      <c r="AH134" s="512"/>
      <c r="AI134" s="317">
        <f t="shared" ref="AI134:AI138" si="48">66.2555484-AG134</f>
        <v>67.255548399999995</v>
      </c>
      <c r="AJ134" s="503">
        <f t="shared" si="42"/>
        <v>0.92223841560379827</v>
      </c>
      <c r="AK134" s="319">
        <f t="shared" ref="AK134:AK138" si="49">+AJ134*304.3209</f>
        <v>280.65642465112194</v>
      </c>
      <c r="AL134" s="317">
        <f t="shared" ref="AL134:AL138" si="50">50.0185497+AG134</f>
        <v>49.018549700000001</v>
      </c>
      <c r="AM134" s="504">
        <f t="shared" ref="AM134:AM138" si="51">SIN(AL134*3.14159265358979/180)</f>
        <v>0.75492194196819806</v>
      </c>
      <c r="AN134" s="321">
        <f t="shared" ref="AN134:AN138" si="52">+AM134*279.0605</f>
        <v>210.66889458661632</v>
      </c>
      <c r="AO134" s="542"/>
      <c r="AP134" s="321">
        <f>40.5*($B$130-B133)</f>
        <v>0</v>
      </c>
      <c r="AQ134" s="506"/>
      <c r="AR134" s="506">
        <f t="shared" ref="AR134:AR138" si="53">+AN134+AK134</f>
        <v>491.32531923773826</v>
      </c>
      <c r="AS134" s="507">
        <f>+V134-AN134</f>
        <v>-210.66889458661632</v>
      </c>
      <c r="AT134" s="507"/>
      <c r="AU134" s="507" t="e">
        <f>+AF134-AS134</f>
        <v>#DIV/0!</v>
      </c>
      <c r="AV134" s="509" t="e">
        <f t="shared" ref="AV134:AV138" si="54">+((AR134-AU134)/AR134)*AP134</f>
        <v>#DIV/0!</v>
      </c>
      <c r="AW134" s="509" t="e">
        <f t="shared" ref="AW134:AW138" si="55">+(AU134/AR134)*AP134</f>
        <v>#DIV/0!</v>
      </c>
      <c r="AX134" s="510" t="e">
        <f t="shared" ref="AX134:AX138" si="56">2*$C$18/AV134</f>
        <v>#DIV/0!</v>
      </c>
      <c r="AY134" s="510" t="e">
        <f t="shared" ref="AY134:AY138" si="57">$D$18/AW134</f>
        <v>#DIV/0!</v>
      </c>
      <c r="AZ134" s="513" t="e">
        <f t="shared" ref="AZ134:BA138" si="58">ABS(AX134)</f>
        <v>#DIV/0!</v>
      </c>
      <c r="BA134" s="513" t="e">
        <f t="shared" si="58"/>
        <v>#DIV/0!</v>
      </c>
      <c r="BE134" s="150"/>
      <c r="BF134" s="150"/>
      <c r="BG134" s="150"/>
      <c r="BH134" s="150"/>
      <c r="BI134" s="150"/>
      <c r="BJ134" s="150"/>
      <c r="BK134" s="150"/>
      <c r="BL134" s="150"/>
    </row>
    <row r="135" spans="2:93" ht="18.75" thickBot="1" x14ac:dyDescent="0.3">
      <c r="B135" s="307">
        <v>3</v>
      </c>
      <c r="C135" s="308"/>
      <c r="D135" s="27">
        <v>0</v>
      </c>
      <c r="E135" s="309" t="s">
        <v>130</v>
      </c>
      <c r="F135" s="288"/>
      <c r="G135" s="288">
        <f t="shared" si="43"/>
        <v>0</v>
      </c>
      <c r="H135" s="312">
        <v>279.06049999999999</v>
      </c>
      <c r="I135" s="313">
        <v>79.962900599999998</v>
      </c>
      <c r="J135" s="537">
        <f t="shared" si="44"/>
        <v>79.962900599999998</v>
      </c>
      <c r="K135" s="537">
        <f t="shared" si="45"/>
        <v>39.981450299999999</v>
      </c>
      <c r="L135" s="537">
        <f t="shared" si="35"/>
        <v>0.64253956655634092</v>
      </c>
      <c r="M135" s="537">
        <f t="shared" si="36"/>
        <v>179.30741271299578</v>
      </c>
      <c r="N135" s="537">
        <f t="shared" si="37"/>
        <v>358.61482542599157</v>
      </c>
      <c r="O135" s="537">
        <f>+C133+D134+(D135/2)</f>
        <v>-1</v>
      </c>
      <c r="P135" s="537">
        <f t="shared" si="38"/>
        <v>-1.7452406437283494E-2</v>
      </c>
      <c r="Q135" s="537">
        <f t="shared" si="39"/>
        <v>-6.2586916877698719</v>
      </c>
      <c r="R135" s="537">
        <f t="shared" si="46"/>
        <v>204.41019500058954</v>
      </c>
      <c r="S135" s="537">
        <f t="shared" ref="S135:S138" si="59">+S134+Q135</f>
        <v>198.15150331281967</v>
      </c>
      <c r="T135" s="539">
        <f t="shared" si="40"/>
        <v>198.15150331281967</v>
      </c>
      <c r="V135" s="499">
        <f t="shared" si="41"/>
        <v>0</v>
      </c>
      <c r="W135" s="499"/>
      <c r="X135" s="499"/>
      <c r="Y135" s="499"/>
      <c r="Z135" s="499"/>
      <c r="AA135" s="499"/>
      <c r="AB135" s="540" t="str">
        <f t="shared" si="47"/>
        <v>use the locking pin</v>
      </c>
      <c r="AC135" s="541"/>
      <c r="AD135" s="541"/>
      <c r="AE135" s="541"/>
      <c r="AF135" s="499">
        <f>SUM(V135:V140)/($B$130-B134)</f>
        <v>0</v>
      </c>
      <c r="AG135" s="512">
        <f>SUM(D134:D135)+$C$133</f>
        <v>-1</v>
      </c>
      <c r="AH135" s="512"/>
      <c r="AI135" s="317">
        <f t="shared" si="48"/>
        <v>67.255548399999995</v>
      </c>
      <c r="AJ135" s="503">
        <f t="shared" si="42"/>
        <v>0.92223841560379827</v>
      </c>
      <c r="AK135" s="319">
        <f t="shared" si="49"/>
        <v>280.65642465112194</v>
      </c>
      <c r="AL135" s="317">
        <f t="shared" si="50"/>
        <v>49.018549700000001</v>
      </c>
      <c r="AM135" s="504">
        <f t="shared" si="51"/>
        <v>0.75492194196819806</v>
      </c>
      <c r="AN135" s="321">
        <f t="shared" si="52"/>
        <v>210.66889458661632</v>
      </c>
      <c r="AO135" s="542"/>
      <c r="AP135" s="321">
        <f>40.5*($B$130-B134)</f>
        <v>-40.5</v>
      </c>
      <c r="AQ135" s="506"/>
      <c r="AR135" s="506">
        <f t="shared" si="53"/>
        <v>491.32531923773826</v>
      </c>
      <c r="AS135" s="507">
        <f>+V135-AN135</f>
        <v>-210.66889458661632</v>
      </c>
      <c r="AT135" s="507"/>
      <c r="AU135" s="507">
        <f>+AF135-AS135</f>
        <v>210.66889458661632</v>
      </c>
      <c r="AV135" s="509">
        <f t="shared" si="54"/>
        <v>-23.134539893048892</v>
      </c>
      <c r="AW135" s="509">
        <f t="shared" si="55"/>
        <v>-17.365460106951108</v>
      </c>
      <c r="AX135" s="510">
        <f t="shared" si="56"/>
        <v>-501.41477002036197</v>
      </c>
      <c r="AY135" s="510">
        <f t="shared" si="57"/>
        <v>-575.85574689133432</v>
      </c>
      <c r="AZ135" s="513">
        <f t="shared" si="58"/>
        <v>501.41477002036197</v>
      </c>
      <c r="BA135" s="513">
        <f t="shared" si="58"/>
        <v>575.85574689133432</v>
      </c>
      <c r="BE135" s="150"/>
      <c r="BF135" s="150"/>
      <c r="BG135" s="150"/>
      <c r="BH135" s="150"/>
      <c r="BI135" s="150"/>
      <c r="BJ135" s="150"/>
      <c r="BK135" s="150"/>
      <c r="BL135" s="150"/>
    </row>
    <row r="136" spans="2:93" ht="18.75" thickBot="1" x14ac:dyDescent="0.3">
      <c r="B136" s="307">
        <v>4</v>
      </c>
      <c r="C136" s="308"/>
      <c r="D136" s="27">
        <v>0</v>
      </c>
      <c r="E136" s="309" t="s">
        <v>130</v>
      </c>
      <c r="F136" s="288"/>
      <c r="G136" s="288">
        <f t="shared" si="43"/>
        <v>0</v>
      </c>
      <c r="H136" s="312">
        <v>279.06049999999999</v>
      </c>
      <c r="I136" s="313">
        <v>79.962900599999998</v>
      </c>
      <c r="J136" s="537">
        <f t="shared" si="44"/>
        <v>79.962900599999998</v>
      </c>
      <c r="K136" s="537">
        <f t="shared" si="45"/>
        <v>39.981450299999999</v>
      </c>
      <c r="L136" s="537">
        <f t="shared" si="35"/>
        <v>0.64253956655634092</v>
      </c>
      <c r="M136" s="537">
        <f t="shared" si="36"/>
        <v>179.30741271299578</v>
      </c>
      <c r="N136" s="537">
        <f t="shared" si="37"/>
        <v>358.61482542599157</v>
      </c>
      <c r="O136" s="537">
        <f>+C133+D134+D135+(D136/2)</f>
        <v>-1</v>
      </c>
      <c r="P136" s="537">
        <f t="shared" si="38"/>
        <v>-1.7452406437283494E-2</v>
      </c>
      <c r="Q136" s="537">
        <f t="shared" si="39"/>
        <v>-6.2586916877698719</v>
      </c>
      <c r="R136" s="537">
        <f t="shared" si="46"/>
        <v>198.15150331281967</v>
      </c>
      <c r="S136" s="537">
        <f t="shared" si="59"/>
        <v>191.8928116250498</v>
      </c>
      <c r="T136" s="539">
        <f t="shared" si="40"/>
        <v>191.8928116250498</v>
      </c>
      <c r="V136" s="499">
        <f t="shared" si="41"/>
        <v>0</v>
      </c>
      <c r="W136" s="499"/>
      <c r="X136" s="499"/>
      <c r="Y136" s="499"/>
      <c r="Z136" s="499"/>
      <c r="AA136" s="499"/>
      <c r="AB136" s="540" t="str">
        <f t="shared" si="47"/>
        <v>use the locking pin</v>
      </c>
      <c r="AC136" s="541"/>
      <c r="AD136" s="541"/>
      <c r="AE136" s="541"/>
      <c r="AF136" s="499">
        <f>SUM(V136:V141)/($B$130-B135)</f>
        <v>0</v>
      </c>
      <c r="AG136" s="512">
        <f>SUM(D134:D136)+$C$133</f>
        <v>-1</v>
      </c>
      <c r="AH136" s="512"/>
      <c r="AI136" s="317">
        <f t="shared" si="48"/>
        <v>67.255548399999995</v>
      </c>
      <c r="AJ136" s="503">
        <f t="shared" si="42"/>
        <v>0.92223841560379827</v>
      </c>
      <c r="AK136" s="319">
        <f t="shared" si="49"/>
        <v>280.65642465112194</v>
      </c>
      <c r="AL136" s="317">
        <f t="shared" si="50"/>
        <v>49.018549700000001</v>
      </c>
      <c r="AM136" s="504">
        <f t="shared" si="51"/>
        <v>0.75492194196819806</v>
      </c>
      <c r="AN136" s="321">
        <f t="shared" si="52"/>
        <v>210.66889458661632</v>
      </c>
      <c r="AO136" s="542"/>
      <c r="AP136" s="321">
        <f>40.5*($B$130-B135)</f>
        <v>-81</v>
      </c>
      <c r="AQ136" s="506"/>
      <c r="AR136" s="506">
        <f t="shared" si="53"/>
        <v>491.32531923773826</v>
      </c>
      <c r="AS136" s="507">
        <f>+V136-AN136</f>
        <v>-210.66889458661632</v>
      </c>
      <c r="AT136" s="507"/>
      <c r="AU136" s="507">
        <f t="shared" ref="AU136:AU138" si="60">+AF136-AS136</f>
        <v>210.66889458661632</v>
      </c>
      <c r="AV136" s="509">
        <f t="shared" si="54"/>
        <v>-46.269079786097784</v>
      </c>
      <c r="AW136" s="509">
        <f t="shared" si="55"/>
        <v>-34.730920213902216</v>
      </c>
      <c r="AX136" s="510">
        <f t="shared" si="56"/>
        <v>-250.70738501018099</v>
      </c>
      <c r="AY136" s="510">
        <f t="shared" si="57"/>
        <v>-287.92787344566716</v>
      </c>
      <c r="AZ136" s="513">
        <f t="shared" si="58"/>
        <v>250.70738501018099</v>
      </c>
      <c r="BA136" s="513">
        <f t="shared" si="58"/>
        <v>287.92787344566716</v>
      </c>
    </row>
    <row r="137" spans="2:93" ht="18.75" thickBot="1" x14ac:dyDescent="0.3">
      <c r="B137" s="307">
        <v>5</v>
      </c>
      <c r="C137" s="308"/>
      <c r="D137" s="27">
        <v>0</v>
      </c>
      <c r="E137" s="309" t="s">
        <v>130</v>
      </c>
      <c r="F137" s="288"/>
      <c r="G137" s="288">
        <f t="shared" si="43"/>
        <v>0</v>
      </c>
      <c r="H137" s="312">
        <v>279.06049999999999</v>
      </c>
      <c r="I137" s="313">
        <v>79.962900599999998</v>
      </c>
      <c r="J137" s="537">
        <f t="shared" si="44"/>
        <v>79.962900599999998</v>
      </c>
      <c r="K137" s="537">
        <f t="shared" si="45"/>
        <v>39.981450299999999</v>
      </c>
      <c r="L137" s="537">
        <f t="shared" si="35"/>
        <v>0.64253956655634092</v>
      </c>
      <c r="M137" s="537">
        <f t="shared" si="36"/>
        <v>179.30741271299578</v>
      </c>
      <c r="N137" s="537">
        <f t="shared" si="37"/>
        <v>358.61482542599157</v>
      </c>
      <c r="O137" s="537">
        <f>+C133+D134+D135+D136+(D137/2)</f>
        <v>-1</v>
      </c>
      <c r="P137" s="537">
        <f t="shared" si="38"/>
        <v>-1.7452406437283494E-2</v>
      </c>
      <c r="Q137" s="537">
        <f t="shared" si="39"/>
        <v>-6.2586916877698719</v>
      </c>
      <c r="R137" s="537">
        <f t="shared" si="46"/>
        <v>191.8928116250498</v>
      </c>
      <c r="S137" s="537">
        <f t="shared" si="59"/>
        <v>185.63411993727993</v>
      </c>
      <c r="T137" s="539">
        <f t="shared" si="40"/>
        <v>185.63411993727993</v>
      </c>
      <c r="V137" s="499">
        <f t="shared" si="41"/>
        <v>0</v>
      </c>
      <c r="W137" s="499"/>
      <c r="X137" s="499"/>
      <c r="Y137" s="499"/>
      <c r="Z137" s="499"/>
      <c r="AA137" s="499"/>
      <c r="AB137" s="540" t="str">
        <f t="shared" si="47"/>
        <v>use the locking pin</v>
      </c>
      <c r="AC137" s="541"/>
      <c r="AD137" s="541"/>
      <c r="AE137" s="541"/>
      <c r="AF137" s="499">
        <f>SUM(V137:V142)/($B$130-B136)</f>
        <v>0</v>
      </c>
      <c r="AG137" s="512">
        <f>SUM(D134:D137)+$C$133</f>
        <v>-1</v>
      </c>
      <c r="AH137" s="512"/>
      <c r="AI137" s="317">
        <f t="shared" si="48"/>
        <v>67.255548399999995</v>
      </c>
      <c r="AJ137" s="503">
        <f t="shared" si="42"/>
        <v>0.92223841560379827</v>
      </c>
      <c r="AK137" s="319">
        <f t="shared" si="49"/>
        <v>280.65642465112194</v>
      </c>
      <c r="AL137" s="317">
        <f t="shared" si="50"/>
        <v>49.018549700000001</v>
      </c>
      <c r="AM137" s="504">
        <f t="shared" si="51"/>
        <v>0.75492194196819806</v>
      </c>
      <c r="AN137" s="321">
        <f t="shared" si="52"/>
        <v>210.66889458661632</v>
      </c>
      <c r="AO137" s="542"/>
      <c r="AP137" s="321">
        <f>40.5*($B$130-B136)</f>
        <v>-121.5</v>
      </c>
      <c r="AQ137" s="506"/>
      <c r="AR137" s="506">
        <f t="shared" si="53"/>
        <v>491.32531923773826</v>
      </c>
      <c r="AS137" s="507">
        <f t="shared" ref="AS137:AS138" si="61">+V137-AN137</f>
        <v>-210.66889458661632</v>
      </c>
      <c r="AT137" s="507"/>
      <c r="AU137" s="507">
        <f t="shared" si="60"/>
        <v>210.66889458661632</v>
      </c>
      <c r="AV137" s="509">
        <f t="shared" si="54"/>
        <v>-69.403619679146672</v>
      </c>
      <c r="AW137" s="509">
        <f t="shared" si="55"/>
        <v>-52.096380320853321</v>
      </c>
      <c r="AX137" s="510">
        <f t="shared" si="56"/>
        <v>-167.13825667345401</v>
      </c>
      <c r="AY137" s="510">
        <f t="shared" si="57"/>
        <v>-191.95191563044477</v>
      </c>
      <c r="AZ137" s="513">
        <f t="shared" si="58"/>
        <v>167.13825667345401</v>
      </c>
      <c r="BA137" s="513">
        <f t="shared" si="58"/>
        <v>191.95191563044477</v>
      </c>
      <c r="BC137" s="226"/>
      <c r="BD137" s="226"/>
    </row>
    <row r="138" spans="2:93" ht="18.75" thickBot="1" x14ac:dyDescent="0.3">
      <c r="B138" s="307">
        <v>6</v>
      </c>
      <c r="C138" s="308"/>
      <c r="D138" s="27">
        <v>0</v>
      </c>
      <c r="E138" s="309" t="s">
        <v>130</v>
      </c>
      <c r="F138" s="288"/>
      <c r="G138" s="288">
        <f t="shared" si="43"/>
        <v>0</v>
      </c>
      <c r="H138" s="312">
        <v>279.06049999999999</v>
      </c>
      <c r="I138" s="313">
        <v>79.962900599999998</v>
      </c>
      <c r="J138" s="537">
        <f t="shared" si="44"/>
        <v>79.962900599999998</v>
      </c>
      <c r="K138" s="537">
        <f t="shared" si="45"/>
        <v>39.981450299999999</v>
      </c>
      <c r="L138" s="537">
        <f t="shared" si="35"/>
        <v>0.64253956655634092</v>
      </c>
      <c r="M138" s="537">
        <f t="shared" si="36"/>
        <v>179.30741271299578</v>
      </c>
      <c r="N138" s="537">
        <f t="shared" si="37"/>
        <v>358.61482542599157</v>
      </c>
      <c r="O138" s="537">
        <f>+C133+D134+D135+D136+D137+(D138/2)</f>
        <v>-1</v>
      </c>
      <c r="P138" s="537">
        <f t="shared" si="38"/>
        <v>-1.7452406437283494E-2</v>
      </c>
      <c r="Q138" s="537">
        <f t="shared" si="39"/>
        <v>-6.2586916877698719</v>
      </c>
      <c r="R138" s="537">
        <f t="shared" si="46"/>
        <v>185.63411993727993</v>
      </c>
      <c r="S138" s="537">
        <f t="shared" si="59"/>
        <v>179.37542824951007</v>
      </c>
      <c r="T138" s="539">
        <f t="shared" si="40"/>
        <v>179.37542824951007</v>
      </c>
      <c r="V138" s="499">
        <f t="shared" si="41"/>
        <v>0</v>
      </c>
      <c r="W138" s="499"/>
      <c r="X138" s="499"/>
      <c r="Y138" s="499"/>
      <c r="Z138" s="499"/>
      <c r="AA138" s="499"/>
      <c r="AB138" s="540" t="str">
        <f t="shared" si="47"/>
        <v>use the locking pin</v>
      </c>
      <c r="AC138" s="541"/>
      <c r="AD138" s="541"/>
      <c r="AE138" s="541"/>
      <c r="AF138" s="499">
        <f>SUM(V138:V143)/($B$130-B137)</f>
        <v>0</v>
      </c>
      <c r="AG138" s="512">
        <f>SUM(D134:D138)+$C$133</f>
        <v>-1</v>
      </c>
      <c r="AH138" s="512"/>
      <c r="AI138" s="317">
        <f t="shared" si="48"/>
        <v>67.255548399999995</v>
      </c>
      <c r="AJ138" s="503">
        <f t="shared" si="42"/>
        <v>0.92223841560379827</v>
      </c>
      <c r="AK138" s="319">
        <f t="shared" si="49"/>
        <v>280.65642465112194</v>
      </c>
      <c r="AL138" s="317">
        <f t="shared" si="50"/>
        <v>49.018549700000001</v>
      </c>
      <c r="AM138" s="504">
        <f t="shared" si="51"/>
        <v>0.75492194196819806</v>
      </c>
      <c r="AN138" s="321">
        <f t="shared" si="52"/>
        <v>210.66889458661632</v>
      </c>
      <c r="AO138" s="542"/>
      <c r="AP138" s="321">
        <f>40.5*($B$130-B137)</f>
        <v>-162</v>
      </c>
      <c r="AQ138" s="506"/>
      <c r="AR138" s="506">
        <f t="shared" si="53"/>
        <v>491.32531923773826</v>
      </c>
      <c r="AS138" s="507">
        <f t="shared" si="61"/>
        <v>-210.66889458661632</v>
      </c>
      <c r="AT138" s="507"/>
      <c r="AU138" s="507">
        <f t="shared" si="60"/>
        <v>210.66889458661632</v>
      </c>
      <c r="AV138" s="509">
        <f t="shared" si="54"/>
        <v>-92.538159572195568</v>
      </c>
      <c r="AW138" s="509">
        <f t="shared" si="55"/>
        <v>-69.461840427804432</v>
      </c>
      <c r="AX138" s="510">
        <f t="shared" si="56"/>
        <v>-125.35369250509049</v>
      </c>
      <c r="AY138" s="510">
        <f t="shared" si="57"/>
        <v>-143.96393672283358</v>
      </c>
      <c r="AZ138" s="513">
        <f t="shared" si="58"/>
        <v>125.35369250509049</v>
      </c>
      <c r="BA138" s="513">
        <f t="shared" si="58"/>
        <v>143.96393672283358</v>
      </c>
      <c r="BC138" s="226"/>
      <c r="BD138" s="226"/>
    </row>
    <row r="139" spans="2:93" ht="18.75" thickBot="1" x14ac:dyDescent="0.3">
      <c r="B139" s="307">
        <v>7</v>
      </c>
      <c r="C139" s="308"/>
      <c r="D139" s="27">
        <v>0</v>
      </c>
      <c r="E139" s="309" t="s">
        <v>130</v>
      </c>
      <c r="F139" s="288"/>
      <c r="G139" s="288">
        <f t="shared" ref="G139:G140" si="62">+D139+BB139</f>
        <v>0</v>
      </c>
      <c r="H139" s="312">
        <v>279.06049999999999</v>
      </c>
      <c r="I139" s="313">
        <v>79.962900599999998</v>
      </c>
      <c r="J139" s="537">
        <f t="shared" ref="J139:J140" si="63">+I139-D139</f>
        <v>79.962900599999998</v>
      </c>
      <c r="K139" s="537">
        <f t="shared" ref="K139:K140" si="64">+J139/2</f>
        <v>39.981450299999999</v>
      </c>
      <c r="L139" s="537">
        <f t="shared" ref="L139:L140" si="65">SIN(K139*3.14159265358979/180)</f>
        <v>0.64253956655634092</v>
      </c>
      <c r="M139" s="537">
        <f t="shared" ref="M139:M140" si="66">+L139*H139</f>
        <v>179.30741271299578</v>
      </c>
      <c r="N139" s="537">
        <f t="shared" ref="N139:N140" si="67">+M139*2</f>
        <v>358.61482542599157</v>
      </c>
      <c r="O139" s="537">
        <f>+C133+D135+D136+D137+D138+D134+(D139/2)</f>
        <v>-1</v>
      </c>
      <c r="P139" s="537">
        <f t="shared" ref="P139:P140" si="68">SIN(O139*3.14159265358979/180)</f>
        <v>-1.7452406437283494E-2</v>
      </c>
      <c r="Q139" s="537">
        <f t="shared" ref="Q139:Q140" si="69">+P139*N139</f>
        <v>-6.2586916877698719</v>
      </c>
      <c r="R139" s="537">
        <f t="shared" ref="R139:R140" si="70">+T138</f>
        <v>179.37542824951007</v>
      </c>
      <c r="S139" s="537">
        <f t="shared" ref="S139:S140" si="71">+S138+Q139</f>
        <v>173.1167365617402</v>
      </c>
      <c r="T139" s="539">
        <f t="shared" ref="T139:T140" si="72">+S139</f>
        <v>173.1167365617402</v>
      </c>
      <c r="V139" s="499">
        <f t="shared" ref="V139:V140" si="73">IF(B139&lt;($B$130+1),T139,0)</f>
        <v>0</v>
      </c>
      <c r="W139" s="499"/>
      <c r="X139" s="499"/>
      <c r="Y139" s="499"/>
      <c r="Z139" s="499"/>
      <c r="AA139" s="499"/>
      <c r="AB139" s="540" t="str">
        <f t="shared" ref="AB139:AB140" si="74">IF(AY139&lt;0,"use the locking pin"," ")</f>
        <v>use the locking pin</v>
      </c>
      <c r="AC139" s="541"/>
      <c r="AD139" s="541"/>
      <c r="AE139" s="541"/>
      <c r="AF139" s="499">
        <f t="shared" ref="AF139:AF140" si="75">SUM(V139:V144)/($B$130-B138)</f>
        <v>0</v>
      </c>
      <c r="AG139" s="512">
        <f>SUM(D134:D139)+$C$133</f>
        <v>-1</v>
      </c>
      <c r="AH139" s="512"/>
      <c r="AI139" s="317">
        <f t="shared" ref="AI139:AI140" si="76">66.2555484-AG139</f>
        <v>67.255548399999995</v>
      </c>
      <c r="AJ139" s="503">
        <f t="shared" ref="AJ139:AJ140" si="77">SIN(AI139*3.14159265358979/180)</f>
        <v>0.92223841560379827</v>
      </c>
      <c r="AK139" s="319">
        <f t="shared" ref="AK139:AK140" si="78">+AJ139*304.3209</f>
        <v>280.65642465112194</v>
      </c>
      <c r="AL139" s="317">
        <f t="shared" ref="AL139:AL140" si="79">50.0185497+AG139</f>
        <v>49.018549700000001</v>
      </c>
      <c r="AM139" s="504">
        <f t="shared" ref="AM139:AM140" si="80">SIN(AL139*3.14159265358979/180)</f>
        <v>0.75492194196819806</v>
      </c>
      <c r="AN139" s="321">
        <f t="shared" ref="AN139:AN140" si="81">+AM139*279.0605</f>
        <v>210.66889458661632</v>
      </c>
      <c r="AO139" s="542"/>
      <c r="AP139" s="321">
        <f t="shared" ref="AP139:AP140" si="82">40.5*($B$130-B138)</f>
        <v>-202.5</v>
      </c>
      <c r="AQ139" s="506"/>
      <c r="AR139" s="506">
        <f t="shared" ref="AR139:AR140" si="83">+AN139+AK139</f>
        <v>491.32531923773826</v>
      </c>
      <c r="AS139" s="507">
        <f t="shared" ref="AS139:AS140" si="84">+V139-AN139</f>
        <v>-210.66889458661632</v>
      </c>
      <c r="AT139" s="507"/>
      <c r="AU139" s="507">
        <f t="shared" ref="AU139:AU140" si="85">+AF139-AS139</f>
        <v>210.66889458661632</v>
      </c>
      <c r="AV139" s="509">
        <f t="shared" ref="AV139:AV140" si="86">+((AR139-AU139)/AR139)*AP139</f>
        <v>-115.67269946524446</v>
      </c>
      <c r="AW139" s="509">
        <f t="shared" ref="AW139:AW140" si="87">+(AU139/AR139)*AP139</f>
        <v>-86.827300534755537</v>
      </c>
      <c r="AX139" s="510">
        <f t="shared" ref="AX139:AX140" si="88">2*$C$18/AV139</f>
        <v>-100.28295400407239</v>
      </c>
      <c r="AY139" s="510">
        <f t="shared" ref="AY139:AY140" si="89">$D$18/AW139</f>
        <v>-115.17114937826686</v>
      </c>
      <c r="AZ139" s="513">
        <f t="shared" ref="AZ139:AZ140" si="90">ABS(AX139)</f>
        <v>100.28295400407239</v>
      </c>
      <c r="BA139" s="513">
        <f t="shared" ref="BA139:BA140" si="91">ABS(AY139)</f>
        <v>115.17114937826686</v>
      </c>
    </row>
    <row r="140" spans="2:93" ht="18.75" thickBot="1" x14ac:dyDescent="0.3">
      <c r="B140" s="307">
        <v>8</v>
      </c>
      <c r="C140" s="308"/>
      <c r="D140" s="27">
        <v>0</v>
      </c>
      <c r="E140" s="309" t="s">
        <v>130</v>
      </c>
      <c r="F140" s="288"/>
      <c r="G140" s="288">
        <f t="shared" si="62"/>
        <v>0</v>
      </c>
      <c r="H140" s="312">
        <v>279.06049999999999</v>
      </c>
      <c r="I140" s="313">
        <v>79.962900599999998</v>
      </c>
      <c r="J140" s="537">
        <f t="shared" si="63"/>
        <v>79.962900599999998</v>
      </c>
      <c r="K140" s="537">
        <f t="shared" si="64"/>
        <v>39.981450299999999</v>
      </c>
      <c r="L140" s="537">
        <f t="shared" si="65"/>
        <v>0.64253956655634092</v>
      </c>
      <c r="M140" s="537">
        <f t="shared" si="66"/>
        <v>179.30741271299578</v>
      </c>
      <c r="N140" s="537">
        <f t="shared" si="67"/>
        <v>358.61482542599157</v>
      </c>
      <c r="O140" s="537">
        <f>+C133+D136+D137+D138+D139+D135+D134+(D140/2)</f>
        <v>-1</v>
      </c>
      <c r="P140" s="537">
        <f t="shared" si="68"/>
        <v>-1.7452406437283494E-2</v>
      </c>
      <c r="Q140" s="537">
        <f t="shared" si="69"/>
        <v>-6.2586916877698719</v>
      </c>
      <c r="R140" s="537">
        <f t="shared" si="70"/>
        <v>173.1167365617402</v>
      </c>
      <c r="S140" s="537">
        <f t="shared" si="71"/>
        <v>166.85804487397033</v>
      </c>
      <c r="T140" s="539">
        <f t="shared" si="72"/>
        <v>166.85804487397033</v>
      </c>
      <c r="V140" s="499">
        <f t="shared" si="73"/>
        <v>0</v>
      </c>
      <c r="W140" s="499"/>
      <c r="X140" s="499"/>
      <c r="Y140" s="499"/>
      <c r="Z140" s="499"/>
      <c r="AA140" s="499"/>
      <c r="AB140" s="540" t="str">
        <f t="shared" si="74"/>
        <v>use the locking pin</v>
      </c>
      <c r="AC140" s="541"/>
      <c r="AD140" s="541"/>
      <c r="AE140" s="541"/>
      <c r="AF140" s="499">
        <f t="shared" si="75"/>
        <v>0</v>
      </c>
      <c r="AG140" s="512">
        <f>SUM(D134:D140)+$C$133</f>
        <v>-1</v>
      </c>
      <c r="AH140" s="512"/>
      <c r="AI140" s="317">
        <f t="shared" si="76"/>
        <v>67.255548399999995</v>
      </c>
      <c r="AJ140" s="503">
        <f t="shared" si="77"/>
        <v>0.92223841560379827</v>
      </c>
      <c r="AK140" s="319">
        <f t="shared" si="78"/>
        <v>280.65642465112194</v>
      </c>
      <c r="AL140" s="317">
        <f t="shared" si="79"/>
        <v>49.018549700000001</v>
      </c>
      <c r="AM140" s="504">
        <f t="shared" si="80"/>
        <v>0.75492194196819806</v>
      </c>
      <c r="AN140" s="321">
        <f t="shared" si="81"/>
        <v>210.66889458661632</v>
      </c>
      <c r="AO140" s="542"/>
      <c r="AP140" s="321">
        <f t="shared" si="82"/>
        <v>-243</v>
      </c>
      <c r="AQ140" s="506"/>
      <c r="AR140" s="506">
        <f t="shared" si="83"/>
        <v>491.32531923773826</v>
      </c>
      <c r="AS140" s="507">
        <f t="shared" si="84"/>
        <v>-210.66889458661632</v>
      </c>
      <c r="AT140" s="507"/>
      <c r="AU140" s="507">
        <f t="shared" si="85"/>
        <v>210.66889458661632</v>
      </c>
      <c r="AV140" s="509">
        <f t="shared" si="86"/>
        <v>-138.80723935829334</v>
      </c>
      <c r="AW140" s="509">
        <f t="shared" si="87"/>
        <v>-104.19276064170664</v>
      </c>
      <c r="AX140" s="510">
        <f t="shared" si="88"/>
        <v>-83.569128336727005</v>
      </c>
      <c r="AY140" s="510">
        <f t="shared" si="89"/>
        <v>-95.975957815222387</v>
      </c>
      <c r="AZ140" s="513">
        <f t="shared" si="90"/>
        <v>83.569128336727005</v>
      </c>
      <c r="BA140" s="513">
        <f t="shared" si="91"/>
        <v>95.975957815222387</v>
      </c>
    </row>
    <row r="144" spans="2:93" x14ac:dyDescent="0.25">
      <c r="BP144" s="336"/>
      <c r="BQ144" s="336"/>
      <c r="BR144" s="336"/>
      <c r="BS144" s="336"/>
      <c r="BT144" s="336"/>
      <c r="BU144" s="336"/>
      <c r="BV144" s="1092"/>
      <c r="BW144" s="1092"/>
      <c r="BX144" s="1092"/>
      <c r="BY144" s="226"/>
      <c r="BZ144" s="225"/>
      <c r="CA144" s="225"/>
      <c r="CB144" s="225"/>
      <c r="CC144" s="225"/>
      <c r="CD144" s="225"/>
      <c r="CE144" s="225"/>
      <c r="CF144" s="225"/>
      <c r="CG144" s="225"/>
      <c r="CH144" s="225"/>
      <c r="CI144" s="225"/>
      <c r="CJ144" s="225"/>
      <c r="CK144" s="225"/>
      <c r="CL144" s="225"/>
      <c r="CM144" s="225"/>
      <c r="CN144" s="225"/>
      <c r="CO144" s="225"/>
    </row>
    <row r="145" spans="68:134" x14ac:dyDescent="0.25">
      <c r="BP145" s="225"/>
      <c r="BQ145" s="225"/>
      <c r="BR145" s="225"/>
      <c r="BS145" s="225"/>
      <c r="BT145" s="225"/>
      <c r="BU145" s="225"/>
      <c r="BV145" s="337"/>
      <c r="BW145" s="225"/>
      <c r="BX145" s="225"/>
      <c r="BY145" s="225"/>
      <c r="BZ145" s="225"/>
      <c r="CA145" s="225"/>
      <c r="CB145" s="225"/>
      <c r="CC145" s="225"/>
      <c r="CD145" s="225"/>
      <c r="CE145" s="225"/>
      <c r="CF145" s="225"/>
      <c r="CG145" s="225"/>
      <c r="CH145" s="225"/>
      <c r="CI145" s="337"/>
      <c r="CJ145" s="225"/>
      <c r="CK145" s="225"/>
      <c r="CL145" s="225"/>
      <c r="CM145" s="225"/>
      <c r="CN145" s="225"/>
      <c r="CO145" s="225"/>
    </row>
    <row r="146" spans="68:134" x14ac:dyDescent="0.25">
      <c r="BP146" s="338"/>
      <c r="BQ146" s="338"/>
      <c r="BR146" s="338"/>
      <c r="BS146" s="338"/>
      <c r="BT146" s="338"/>
      <c r="BU146" s="338"/>
      <c r="BV146" s="1093"/>
      <c r="BW146" s="1093"/>
      <c r="BX146" s="225"/>
      <c r="BY146" s="225"/>
      <c r="BZ146" s="225"/>
      <c r="CA146" s="225"/>
      <c r="CB146" s="225"/>
      <c r="CC146" s="225"/>
      <c r="CD146" s="225"/>
      <c r="CE146" s="225"/>
      <c r="CF146" s="225"/>
      <c r="CG146" s="225"/>
      <c r="CH146" s="1087"/>
      <c r="CI146" s="1087"/>
      <c r="CJ146" s="225"/>
      <c r="CK146" s="225"/>
      <c r="CL146" s="225"/>
      <c r="CM146" s="225"/>
      <c r="CN146" s="225"/>
      <c r="CO146" s="225"/>
    </row>
    <row r="147" spans="68:134" x14ac:dyDescent="0.25">
      <c r="BP147" s="225"/>
      <c r="BQ147" s="225"/>
      <c r="BR147" s="225"/>
      <c r="BS147" s="225"/>
      <c r="BT147" s="225"/>
      <c r="BU147" s="225"/>
      <c r="BV147" s="225"/>
      <c r="BW147" s="225"/>
      <c r="BX147" s="225"/>
      <c r="BY147" s="225"/>
      <c r="BZ147" s="225"/>
      <c r="CA147" s="225"/>
      <c r="CB147" s="225"/>
      <c r="CC147" s="225"/>
      <c r="CD147" s="225"/>
      <c r="CE147" s="225"/>
      <c r="CF147" s="225"/>
      <c r="CG147" s="225"/>
      <c r="CH147" s="225"/>
      <c r="CI147" s="225"/>
      <c r="CJ147" s="225"/>
      <c r="CK147" s="225"/>
      <c r="CL147" s="225"/>
      <c r="CM147" s="225"/>
      <c r="CN147" s="225"/>
      <c r="CO147" s="225"/>
    </row>
    <row r="148" spans="68:134" x14ac:dyDescent="0.25">
      <c r="BP148" s="225"/>
      <c r="BQ148" s="225"/>
      <c r="BR148" s="225"/>
      <c r="BS148" s="225"/>
      <c r="BT148" s="225"/>
      <c r="BU148" s="225"/>
      <c r="BV148" s="225"/>
      <c r="BW148" s="225"/>
      <c r="BX148" s="225"/>
      <c r="BY148" s="225"/>
      <c r="BZ148" s="225"/>
      <c r="CA148" s="225"/>
      <c r="CB148" s="225"/>
      <c r="CC148" s="225"/>
      <c r="CD148" s="225"/>
      <c r="CE148" s="225"/>
      <c r="CF148" s="225"/>
      <c r="CG148" s="225"/>
      <c r="CH148" s="225"/>
      <c r="CI148" s="225"/>
      <c r="CJ148" s="225"/>
      <c r="CK148" s="225"/>
      <c r="CL148" s="225"/>
      <c r="CM148" s="225"/>
      <c r="CN148" s="225"/>
      <c r="CO148" s="225"/>
    </row>
    <row r="149" spans="68:134" x14ac:dyDescent="0.25">
      <c r="BP149" s="225"/>
      <c r="BQ149" s="225"/>
      <c r="BR149" s="225"/>
      <c r="BS149" s="225"/>
      <c r="BT149" s="225"/>
      <c r="BU149" s="225"/>
      <c r="BV149" s="225"/>
      <c r="BW149" s="225"/>
      <c r="BX149" s="225"/>
      <c r="BY149" s="225"/>
      <c r="BZ149" s="225"/>
      <c r="CA149" s="225"/>
      <c r="CB149" s="225"/>
      <c r="CC149" s="225"/>
      <c r="CD149" s="225"/>
      <c r="CE149" s="225"/>
      <c r="CF149" s="225"/>
      <c r="CG149" s="225"/>
      <c r="CH149" s="225"/>
      <c r="CI149" s="225"/>
      <c r="CJ149" s="225"/>
      <c r="CK149" s="225"/>
      <c r="CL149" s="225"/>
      <c r="CM149" s="225"/>
      <c r="CN149" s="225"/>
      <c r="CO149" s="225"/>
    </row>
    <row r="150" spans="68:134" x14ac:dyDescent="0.25">
      <c r="BP150" s="225"/>
      <c r="BQ150" s="225"/>
      <c r="BR150" s="225"/>
      <c r="BS150" s="225"/>
      <c r="BT150" s="225"/>
      <c r="BU150" s="225"/>
      <c r="BV150" s="225"/>
      <c r="BW150" s="225"/>
      <c r="BX150" s="225"/>
      <c r="BY150" s="225"/>
      <c r="BZ150" s="225"/>
      <c r="CA150" s="225"/>
      <c r="CB150" s="225"/>
      <c r="CC150" s="225"/>
      <c r="CD150" s="225"/>
      <c r="CE150" s="225"/>
      <c r="CF150" s="225"/>
      <c r="CG150" s="225"/>
      <c r="CH150" s="225"/>
      <c r="CI150" s="225"/>
      <c r="CJ150" s="225"/>
      <c r="CK150" s="225"/>
      <c r="CL150" s="225"/>
      <c r="CM150" s="225"/>
      <c r="CN150" s="225"/>
      <c r="CO150" s="225"/>
    </row>
    <row r="151" spans="68:134" x14ac:dyDescent="0.25">
      <c r="BP151" s="225"/>
      <c r="BQ151" s="225"/>
      <c r="BR151" s="225"/>
      <c r="BS151" s="225"/>
      <c r="BT151" s="225"/>
      <c r="BU151" s="225"/>
      <c r="BV151" s="225"/>
      <c r="BW151" s="225"/>
      <c r="BX151" s="225"/>
      <c r="BY151" s="225"/>
      <c r="BZ151" s="225"/>
      <c r="CA151" s="225"/>
      <c r="CB151" s="225"/>
      <c r="CC151" s="225"/>
      <c r="CD151" s="225"/>
      <c r="CE151" s="225"/>
      <c r="CF151" s="225"/>
      <c r="CG151" s="225"/>
      <c r="CH151" s="225"/>
      <c r="CI151" s="225"/>
      <c r="CJ151" s="225"/>
      <c r="CK151" s="225"/>
      <c r="CL151" s="225"/>
      <c r="CM151" s="225"/>
      <c r="CN151" s="225"/>
      <c r="CO151" s="225"/>
      <c r="DE151" s="336"/>
      <c r="DF151" s="336"/>
      <c r="DG151" s="336"/>
      <c r="DH151" s="336"/>
      <c r="DI151" s="336"/>
      <c r="DJ151" s="336"/>
      <c r="DK151" s="1092"/>
      <c r="DL151" s="1092"/>
      <c r="DM151" s="1092"/>
      <c r="DN151" s="226"/>
      <c r="DO151" s="225"/>
      <c r="DP151" s="225"/>
      <c r="DQ151" s="225"/>
      <c r="DR151" s="225"/>
      <c r="DS151" s="225"/>
      <c r="DT151" s="225"/>
      <c r="DU151" s="225"/>
      <c r="DV151" s="225"/>
      <c r="DW151" s="225"/>
      <c r="DX151" s="225"/>
      <c r="DY151" s="225"/>
      <c r="DZ151" s="225"/>
      <c r="EA151" s="225"/>
      <c r="EB151" s="225"/>
      <c r="EC151" s="225"/>
      <c r="ED151" s="225"/>
    </row>
    <row r="152" spans="68:134" x14ac:dyDescent="0.25">
      <c r="BP152" s="225"/>
      <c r="BQ152" s="225"/>
      <c r="BR152" s="225"/>
      <c r="BS152" s="225"/>
      <c r="BT152" s="225"/>
      <c r="BU152" s="225"/>
      <c r="BV152" s="225"/>
      <c r="BW152" s="225"/>
      <c r="BX152" s="225"/>
      <c r="BY152" s="225"/>
      <c r="BZ152" s="225"/>
      <c r="CA152" s="225"/>
      <c r="CB152" s="225"/>
      <c r="CC152" s="225"/>
      <c r="CD152" s="225"/>
      <c r="CE152" s="225"/>
      <c r="CF152" s="225"/>
      <c r="CG152" s="225"/>
      <c r="CH152" s="225"/>
      <c r="CI152" s="225"/>
      <c r="CJ152" s="225"/>
      <c r="CK152" s="225"/>
      <c r="CL152" s="225"/>
      <c r="CM152" s="225"/>
      <c r="CN152" s="225"/>
      <c r="CO152" s="225"/>
      <c r="DE152" s="225"/>
      <c r="DF152" s="225"/>
      <c r="DG152" s="225"/>
      <c r="DH152" s="225"/>
      <c r="DI152" s="225"/>
      <c r="DJ152" s="225"/>
      <c r="DK152" s="337"/>
      <c r="DL152" s="225"/>
      <c r="DM152" s="225"/>
      <c r="DN152" s="225"/>
      <c r="DO152" s="225"/>
      <c r="DP152" s="225"/>
      <c r="DQ152" s="225"/>
      <c r="DR152" s="225"/>
      <c r="DS152" s="225"/>
      <c r="DT152" s="225"/>
      <c r="DU152" s="225"/>
      <c r="DV152" s="225"/>
      <c r="DW152" s="225"/>
      <c r="DX152" s="337"/>
      <c r="DY152" s="225"/>
      <c r="DZ152" s="225"/>
      <c r="EA152" s="225"/>
      <c r="EB152" s="225"/>
      <c r="EC152" s="225"/>
      <c r="ED152" s="225"/>
    </row>
    <row r="153" spans="68:134" x14ac:dyDescent="0.25">
      <c r="BP153" s="225"/>
      <c r="BQ153" s="225"/>
      <c r="BR153" s="225"/>
      <c r="BS153" s="225"/>
      <c r="BT153" s="225"/>
      <c r="BU153" s="225"/>
      <c r="BV153" s="225"/>
      <c r="BW153" s="225"/>
      <c r="BX153" s="225"/>
      <c r="BY153" s="225"/>
      <c r="BZ153" s="225"/>
      <c r="CA153" s="225"/>
      <c r="CB153" s="225"/>
      <c r="CC153" s="225"/>
      <c r="CD153" s="225"/>
      <c r="CE153" s="225"/>
      <c r="CF153" s="225"/>
      <c r="CG153" s="225"/>
      <c r="CH153" s="225"/>
      <c r="CI153" s="225"/>
      <c r="CJ153" s="225"/>
      <c r="CK153" s="225"/>
      <c r="CL153" s="225"/>
      <c r="CM153" s="225"/>
      <c r="CN153" s="225"/>
      <c r="CO153" s="225"/>
      <c r="DE153" s="338"/>
      <c r="DF153" s="338"/>
      <c r="DG153" s="338"/>
      <c r="DH153" s="338"/>
      <c r="DI153" s="338"/>
      <c r="DJ153" s="338"/>
      <c r="DK153" s="1093"/>
      <c r="DL153" s="1093"/>
      <c r="DM153" s="225"/>
      <c r="DN153" s="225"/>
      <c r="DO153" s="225"/>
      <c r="DP153" s="225"/>
      <c r="DQ153" s="225"/>
      <c r="DR153" s="225"/>
      <c r="DS153" s="225"/>
      <c r="DT153" s="225"/>
      <c r="DU153" s="225"/>
      <c r="DV153" s="225"/>
      <c r="DW153" s="1087"/>
      <c r="DX153" s="1087"/>
      <c r="DY153" s="225"/>
      <c r="DZ153" s="225"/>
      <c r="EA153" s="225"/>
      <c r="EB153" s="225"/>
      <c r="EC153" s="225"/>
      <c r="ED153" s="225"/>
    </row>
    <row r="154" spans="68:134" x14ac:dyDescent="0.25">
      <c r="BP154" s="225"/>
      <c r="BQ154" s="225"/>
      <c r="BR154" s="225"/>
      <c r="BS154" s="225"/>
      <c r="BT154" s="225"/>
      <c r="BU154" s="225"/>
      <c r="BV154" s="225"/>
      <c r="BW154" s="225"/>
      <c r="BX154" s="225"/>
      <c r="BY154" s="225"/>
      <c r="BZ154" s="225"/>
      <c r="CA154" s="225"/>
      <c r="CB154" s="225"/>
      <c r="CC154" s="225"/>
      <c r="CD154" s="225"/>
      <c r="CE154" s="225"/>
      <c r="CF154" s="225"/>
      <c r="CG154" s="225"/>
      <c r="CH154" s="225"/>
      <c r="CI154" s="225"/>
      <c r="CJ154" s="225"/>
      <c r="CK154" s="225"/>
      <c r="CL154" s="225"/>
      <c r="CM154" s="225"/>
      <c r="CN154" s="225"/>
      <c r="CO154" s="225"/>
      <c r="DE154" s="225"/>
      <c r="DF154" s="225"/>
      <c r="DG154" s="225"/>
      <c r="DH154" s="225"/>
      <c r="DI154" s="225"/>
      <c r="DJ154" s="225"/>
      <c r="DK154" s="225"/>
      <c r="DL154" s="225"/>
      <c r="DM154" s="225"/>
      <c r="DN154" s="225"/>
      <c r="DO154" s="225"/>
      <c r="DP154" s="225"/>
      <c r="DQ154" s="225"/>
      <c r="DR154" s="225"/>
      <c r="DS154" s="225"/>
      <c r="DT154" s="225"/>
      <c r="DU154" s="225"/>
      <c r="DV154" s="225"/>
      <c r="DW154" s="225"/>
      <c r="DX154" s="225"/>
      <c r="DY154" s="225"/>
      <c r="DZ154" s="225"/>
      <c r="EA154" s="225"/>
      <c r="EB154" s="225"/>
      <c r="EC154" s="225"/>
      <c r="ED154" s="225"/>
    </row>
    <row r="155" spans="68:134" x14ac:dyDescent="0.25">
      <c r="BP155" s="225"/>
      <c r="BQ155" s="225"/>
      <c r="BR155" s="225"/>
      <c r="BS155" s="225"/>
      <c r="BT155" s="225"/>
      <c r="BU155" s="225"/>
      <c r="BV155" s="225"/>
      <c r="BW155" s="225"/>
      <c r="BX155" s="225"/>
      <c r="BY155" s="225"/>
      <c r="BZ155" s="225"/>
      <c r="CA155" s="225"/>
      <c r="CB155" s="225"/>
      <c r="CC155" s="225"/>
      <c r="CD155" s="225"/>
      <c r="CE155" s="225"/>
      <c r="CF155" s="225"/>
      <c r="CG155" s="225"/>
      <c r="CH155" s="225"/>
      <c r="CI155" s="225"/>
      <c r="CJ155" s="225"/>
      <c r="CK155" s="225"/>
      <c r="CL155" s="225"/>
      <c r="CM155" s="225"/>
      <c r="CN155" s="225"/>
      <c r="CO155" s="225"/>
      <c r="DE155" s="225"/>
      <c r="DF155" s="225"/>
      <c r="DG155" s="225"/>
      <c r="DH155" s="225"/>
      <c r="DI155" s="225"/>
      <c r="DJ155" s="225"/>
      <c r="DK155" s="225"/>
      <c r="DL155" s="225"/>
      <c r="DM155" s="225"/>
      <c r="DN155" s="225"/>
      <c r="DO155" s="225"/>
      <c r="DP155" s="225"/>
      <c r="DQ155" s="225"/>
      <c r="DR155" s="225"/>
      <c r="DS155" s="225"/>
      <c r="DT155" s="225"/>
      <c r="DU155" s="225"/>
      <c r="DV155" s="225"/>
      <c r="DW155" s="225"/>
      <c r="DX155" s="225"/>
      <c r="DY155" s="225"/>
      <c r="DZ155" s="225"/>
      <c r="EA155" s="225"/>
      <c r="EB155" s="225"/>
      <c r="EC155" s="225"/>
      <c r="ED155" s="225"/>
    </row>
    <row r="156" spans="68:134" x14ac:dyDescent="0.25">
      <c r="BP156" s="225"/>
      <c r="BQ156" s="225"/>
      <c r="BR156" s="225"/>
      <c r="BS156" s="225"/>
      <c r="BT156" s="225"/>
      <c r="BU156" s="225"/>
      <c r="BV156" s="225"/>
      <c r="BW156" s="225"/>
      <c r="BX156" s="225"/>
      <c r="BY156" s="225"/>
      <c r="BZ156" s="225"/>
      <c r="CA156" s="225"/>
      <c r="CB156" s="225"/>
      <c r="CC156" s="225"/>
      <c r="CD156" s="225"/>
      <c r="CE156" s="225"/>
      <c r="CF156" s="225"/>
      <c r="CG156" s="225"/>
      <c r="CH156" s="225"/>
      <c r="CI156" s="225"/>
      <c r="CJ156" s="225"/>
      <c r="CK156" s="225"/>
      <c r="CL156" s="225"/>
      <c r="CM156" s="225"/>
      <c r="CN156" s="225"/>
      <c r="CO156" s="225"/>
      <c r="DE156" s="225"/>
      <c r="DF156" s="225"/>
      <c r="DG156" s="225"/>
      <c r="DH156" s="225"/>
      <c r="DI156" s="225"/>
      <c r="DJ156" s="225"/>
      <c r="DK156" s="225"/>
      <c r="DL156" s="225"/>
      <c r="DM156" s="225"/>
      <c r="DN156" s="225"/>
      <c r="DO156" s="225"/>
      <c r="DP156" s="225"/>
      <c r="DQ156" s="225"/>
      <c r="DR156" s="225"/>
      <c r="DS156" s="225"/>
      <c r="DT156" s="225"/>
      <c r="DU156" s="225"/>
      <c r="DV156" s="225"/>
      <c r="DW156" s="225"/>
      <c r="DX156" s="225"/>
      <c r="DY156" s="225"/>
      <c r="DZ156" s="225"/>
      <c r="EA156" s="225"/>
      <c r="EB156" s="225"/>
      <c r="EC156" s="225"/>
      <c r="ED156" s="225"/>
    </row>
    <row r="157" spans="68:134" x14ac:dyDescent="0.25">
      <c r="BP157" s="225"/>
      <c r="BQ157" s="225"/>
      <c r="BR157" s="225"/>
      <c r="BS157" s="225"/>
      <c r="BT157" s="225"/>
      <c r="BU157" s="225"/>
      <c r="BV157" s="225"/>
      <c r="BW157" s="225"/>
      <c r="BX157" s="225"/>
      <c r="BY157" s="225"/>
      <c r="BZ157" s="225"/>
      <c r="CA157" s="225"/>
      <c r="CB157" s="225"/>
      <c r="CC157" s="225"/>
      <c r="CD157" s="225"/>
      <c r="CE157" s="225"/>
      <c r="CF157" s="225"/>
      <c r="CG157" s="225"/>
      <c r="CH157" s="225"/>
      <c r="CI157" s="225"/>
      <c r="CJ157" s="225"/>
      <c r="CK157" s="225"/>
      <c r="CL157" s="225"/>
      <c r="CM157" s="225"/>
      <c r="CN157" s="225"/>
      <c r="CO157" s="225"/>
      <c r="DE157" s="225"/>
      <c r="DF157" s="225"/>
      <c r="DG157" s="225"/>
      <c r="DH157" s="225"/>
      <c r="DI157" s="225"/>
      <c r="DJ157" s="225"/>
      <c r="DK157" s="225"/>
      <c r="DL157" s="225"/>
      <c r="DM157" s="225"/>
      <c r="DN157" s="225"/>
      <c r="DO157" s="225"/>
      <c r="DP157" s="225"/>
      <c r="DQ157" s="225"/>
      <c r="DR157" s="225"/>
      <c r="DS157" s="225"/>
      <c r="DT157" s="225"/>
      <c r="DU157" s="225"/>
      <c r="DV157" s="225"/>
      <c r="DW157" s="225"/>
      <c r="DX157" s="225"/>
      <c r="DY157" s="225"/>
      <c r="DZ157" s="225"/>
      <c r="EA157" s="225"/>
      <c r="EB157" s="225"/>
      <c r="EC157" s="225"/>
      <c r="ED157" s="225"/>
    </row>
    <row r="158" spans="68:134" x14ac:dyDescent="0.25">
      <c r="BP158" s="225"/>
      <c r="BQ158" s="225"/>
      <c r="BR158" s="225"/>
      <c r="BS158" s="225"/>
      <c r="BT158" s="225"/>
      <c r="BU158" s="225"/>
      <c r="BV158" s="225"/>
      <c r="BW158" s="225"/>
      <c r="BX158" s="225"/>
      <c r="BY158" s="225"/>
      <c r="BZ158" s="225"/>
      <c r="CA158" s="225"/>
      <c r="CB158" s="225"/>
      <c r="CC158" s="225"/>
      <c r="CD158" s="225"/>
      <c r="CE158" s="225"/>
      <c r="CF158" s="225"/>
      <c r="CG158" s="225"/>
      <c r="CH158" s="225"/>
      <c r="CI158" s="225"/>
      <c r="CJ158" s="225"/>
      <c r="CK158" s="225"/>
      <c r="CL158" s="225"/>
      <c r="CM158" s="225"/>
      <c r="CN158" s="225"/>
      <c r="CO158" s="225"/>
      <c r="DE158" s="225"/>
      <c r="DF158" s="225"/>
      <c r="DG158" s="225"/>
      <c r="DH158" s="225"/>
      <c r="DI158" s="225"/>
      <c r="DJ158" s="225"/>
      <c r="DK158" s="225"/>
      <c r="DL158" s="225"/>
      <c r="DM158" s="225"/>
      <c r="DN158" s="225"/>
      <c r="DO158" s="225"/>
      <c r="DP158" s="225"/>
      <c r="DQ158" s="225"/>
      <c r="DR158" s="225"/>
      <c r="DS158" s="225"/>
      <c r="DT158" s="225"/>
      <c r="DU158" s="225"/>
      <c r="DV158" s="225"/>
      <c r="DW158" s="225"/>
      <c r="DX158" s="225"/>
      <c r="DY158" s="225"/>
      <c r="DZ158" s="225"/>
      <c r="EA158" s="225"/>
      <c r="EB158" s="225"/>
      <c r="EC158" s="225"/>
      <c r="ED158" s="225"/>
    </row>
    <row r="159" spans="68:134" x14ac:dyDescent="0.25">
      <c r="BP159" s="225"/>
      <c r="BQ159" s="225"/>
      <c r="BR159" s="225"/>
      <c r="BS159" s="225"/>
      <c r="BT159" s="225"/>
      <c r="BU159" s="97"/>
      <c r="BV159" s="97"/>
      <c r="BW159" s="97"/>
      <c r="BX159" s="97"/>
      <c r="BY159" s="97"/>
      <c r="BZ159" s="97"/>
      <c r="CA159" s="97"/>
      <c r="CB159" s="97"/>
      <c r="CC159" s="97"/>
      <c r="CD159" s="97"/>
      <c r="CE159" s="225"/>
      <c r="CF159" s="225"/>
      <c r="CG159" s="225"/>
      <c r="CH159" s="225"/>
      <c r="CI159" s="225"/>
      <c r="CJ159" s="225"/>
      <c r="CK159" s="225"/>
      <c r="CL159" s="225"/>
      <c r="CM159" s="225"/>
      <c r="CN159" s="225"/>
      <c r="CO159" s="225"/>
      <c r="DE159" s="225"/>
      <c r="DF159" s="225"/>
      <c r="DG159" s="225"/>
      <c r="DH159" s="225"/>
      <c r="DI159" s="225"/>
      <c r="DJ159" s="225"/>
      <c r="DK159" s="225"/>
      <c r="DL159" s="225"/>
      <c r="DM159" s="225"/>
      <c r="DN159" s="225"/>
      <c r="DO159" s="225"/>
      <c r="DP159" s="225"/>
      <c r="DQ159" s="225"/>
      <c r="DR159" s="225"/>
      <c r="DS159" s="225"/>
      <c r="DT159" s="225"/>
      <c r="DU159" s="225"/>
      <c r="DV159" s="225"/>
      <c r="DW159" s="225"/>
      <c r="DX159" s="225"/>
      <c r="DY159" s="225"/>
      <c r="DZ159" s="225"/>
      <c r="EA159" s="225"/>
      <c r="EB159" s="225"/>
      <c r="EC159" s="225"/>
      <c r="ED159" s="225"/>
    </row>
    <row r="160" spans="68:134" x14ac:dyDescent="0.25">
      <c r="BP160" s="225"/>
      <c r="BQ160" s="225"/>
      <c r="BR160" s="225"/>
      <c r="BS160" s="225"/>
      <c r="BT160" s="225"/>
      <c r="BU160" s="97"/>
      <c r="BV160" s="97"/>
      <c r="BW160" s="97"/>
      <c r="BX160" s="97"/>
      <c r="BY160" s="97"/>
      <c r="BZ160" s="97"/>
      <c r="CA160" s="97"/>
      <c r="CB160" s="97"/>
      <c r="CC160" s="97"/>
      <c r="CD160" s="97"/>
      <c r="CE160" s="225"/>
      <c r="CF160" s="225"/>
      <c r="CG160" s="225"/>
      <c r="CH160" s="225"/>
      <c r="CI160" s="225"/>
      <c r="CJ160" s="225"/>
      <c r="CK160" s="225"/>
      <c r="CL160" s="225"/>
      <c r="CM160" s="225"/>
      <c r="CN160" s="225"/>
      <c r="CO160" s="225"/>
      <c r="DE160" s="225"/>
      <c r="DF160" s="225"/>
      <c r="DG160" s="225"/>
      <c r="DH160" s="225"/>
      <c r="DI160" s="225"/>
      <c r="DJ160" s="225"/>
      <c r="DK160" s="225"/>
      <c r="DL160" s="225"/>
      <c r="DM160" s="225"/>
      <c r="DN160" s="225"/>
      <c r="DO160" s="225"/>
      <c r="DP160" s="225"/>
      <c r="DQ160" s="225"/>
      <c r="DR160" s="225"/>
      <c r="DS160" s="225"/>
      <c r="DT160" s="225"/>
      <c r="DU160" s="225"/>
      <c r="DV160" s="225"/>
      <c r="DW160" s="225"/>
      <c r="DX160" s="225"/>
      <c r="DY160" s="225"/>
      <c r="DZ160" s="225"/>
      <c r="EA160" s="225"/>
      <c r="EB160" s="225"/>
      <c r="EC160" s="225"/>
      <c r="ED160" s="225"/>
    </row>
    <row r="161" spans="57:134" x14ac:dyDescent="0.25">
      <c r="BP161" s="225"/>
      <c r="BQ161" s="225"/>
      <c r="BR161" s="225"/>
      <c r="BS161" s="225"/>
      <c r="BT161" s="225"/>
      <c r="BU161" s="97"/>
      <c r="BV161" s="97"/>
      <c r="BW161" s="97"/>
      <c r="BX161" s="97"/>
      <c r="BY161" s="97"/>
      <c r="BZ161" s="97"/>
      <c r="CA161" s="97"/>
      <c r="CB161" s="97"/>
      <c r="CC161" s="97"/>
      <c r="CD161" s="97"/>
      <c r="CE161" s="225"/>
      <c r="CF161" s="225"/>
      <c r="CG161" s="225"/>
      <c r="CH161" s="225"/>
      <c r="CI161" s="225"/>
      <c r="CJ161" s="225"/>
      <c r="CK161" s="225"/>
      <c r="CL161" s="225"/>
      <c r="CM161" s="225"/>
      <c r="CN161" s="225"/>
      <c r="CO161" s="225"/>
      <c r="DE161" s="225"/>
      <c r="DF161" s="225"/>
      <c r="DG161" s="225"/>
      <c r="DH161" s="225"/>
      <c r="DI161" s="225"/>
      <c r="DJ161" s="225"/>
      <c r="DK161" s="225"/>
      <c r="DL161" s="225"/>
      <c r="DM161" s="225"/>
      <c r="DN161" s="225"/>
      <c r="DO161" s="225"/>
      <c r="DP161" s="225"/>
      <c r="DQ161" s="225"/>
      <c r="DR161" s="225"/>
      <c r="DS161" s="225"/>
      <c r="DT161" s="225"/>
      <c r="DU161" s="225"/>
      <c r="DV161" s="225"/>
      <c r="DW161" s="225"/>
      <c r="DX161" s="225"/>
      <c r="DY161" s="225"/>
      <c r="DZ161" s="225"/>
      <c r="EA161" s="225"/>
      <c r="EB161" s="225"/>
      <c r="EC161" s="225"/>
      <c r="ED161" s="225"/>
    </row>
    <row r="162" spans="57:134" x14ac:dyDescent="0.25">
      <c r="BE162" s="150"/>
      <c r="BF162" s="150"/>
      <c r="BG162" s="150"/>
      <c r="BH162" s="150"/>
      <c r="BI162" s="150"/>
      <c r="BJ162" s="150"/>
      <c r="BL162" s="228" t="s">
        <v>59</v>
      </c>
      <c r="BP162" s="225"/>
      <c r="BQ162" s="225"/>
      <c r="BR162" s="225"/>
      <c r="BS162" s="225"/>
      <c r="BT162" s="225"/>
      <c r="BU162" s="97"/>
      <c r="BV162" s="97"/>
      <c r="BW162" s="97"/>
      <c r="BX162" s="97"/>
      <c r="BY162" s="97"/>
      <c r="BZ162" s="97"/>
      <c r="CA162" s="97"/>
      <c r="CB162" s="97"/>
      <c r="CC162" s="97"/>
      <c r="CD162" s="97"/>
      <c r="CE162" s="225"/>
      <c r="CF162" s="225"/>
      <c r="CG162" s="225"/>
      <c r="CH162" s="225"/>
      <c r="CI162" s="225"/>
      <c r="CJ162" s="225"/>
      <c r="CK162" s="225"/>
      <c r="CL162" s="225"/>
      <c r="CM162" s="225"/>
      <c r="CN162" s="225"/>
      <c r="CO162" s="225"/>
      <c r="DE162" s="225"/>
      <c r="DF162" s="225"/>
      <c r="DG162" s="225"/>
      <c r="DH162" s="225"/>
      <c r="DI162" s="225"/>
      <c r="DJ162" s="225"/>
      <c r="DK162" s="225"/>
      <c r="DL162" s="225"/>
      <c r="DM162" s="225"/>
      <c r="DN162" s="225"/>
      <c r="DO162" s="225"/>
      <c r="DP162" s="225"/>
      <c r="DQ162" s="225"/>
      <c r="DR162" s="225"/>
      <c r="DS162" s="225"/>
      <c r="DT162" s="225"/>
      <c r="DU162" s="225"/>
      <c r="DV162" s="225"/>
      <c r="DW162" s="225"/>
      <c r="DX162" s="225"/>
      <c r="DY162" s="225"/>
      <c r="DZ162" s="225"/>
      <c r="EA162" s="225"/>
      <c r="EB162" s="225"/>
      <c r="EC162" s="225"/>
      <c r="ED162" s="225"/>
    </row>
    <row r="163" spans="57:134" x14ac:dyDescent="0.25">
      <c r="BE163" s="150"/>
      <c r="BF163" s="150"/>
      <c r="BG163" s="150"/>
      <c r="BH163" s="150"/>
      <c r="BI163" s="150"/>
      <c r="BJ163" s="150"/>
      <c r="BK163" s="238"/>
      <c r="BL163" s="228">
        <f>-+BH165</f>
        <v>722.40185030172029</v>
      </c>
      <c r="BP163" s="226"/>
      <c r="BQ163" s="225"/>
      <c r="BR163" s="226"/>
      <c r="BS163" s="225"/>
      <c r="BT163" s="226"/>
      <c r="BU163" s="97"/>
      <c r="BV163" s="97"/>
      <c r="BW163" s="97"/>
      <c r="BX163" s="97"/>
      <c r="BY163" s="97"/>
      <c r="BZ163" s="97"/>
      <c r="CA163" s="97"/>
      <c r="CB163" s="97"/>
      <c r="CC163" s="97"/>
      <c r="CD163" s="97"/>
      <c r="CE163" s="225"/>
      <c r="CF163" s="225"/>
      <c r="CG163" s="225"/>
      <c r="CH163" s="225"/>
      <c r="CI163" s="225"/>
      <c r="CJ163" s="225"/>
      <c r="CK163" s="225"/>
      <c r="CL163" s="225"/>
      <c r="CM163" s="225"/>
      <c r="CN163" s="225"/>
      <c r="CO163" s="225"/>
      <c r="DE163" s="225"/>
      <c r="DF163" s="225"/>
      <c r="DG163" s="225"/>
      <c r="DH163" s="225"/>
      <c r="DI163" s="225"/>
      <c r="DJ163" s="225"/>
      <c r="DK163" s="225"/>
      <c r="DL163" s="225"/>
      <c r="DM163" s="225"/>
      <c r="DN163" s="225"/>
      <c r="DO163" s="225"/>
      <c r="DP163" s="225"/>
      <c r="DQ163" s="225"/>
      <c r="DR163" s="225"/>
      <c r="DS163" s="225"/>
      <c r="DT163" s="225"/>
      <c r="DU163" s="225"/>
      <c r="DV163" s="225"/>
      <c r="DW163" s="225"/>
      <c r="DX163" s="225"/>
      <c r="DY163" s="225"/>
      <c r="DZ163" s="225"/>
      <c r="EA163" s="225"/>
      <c r="EB163" s="225"/>
      <c r="EC163" s="225"/>
      <c r="ED163" s="225"/>
    </row>
    <row r="164" spans="57:134" x14ac:dyDescent="0.25">
      <c r="BE164" s="150"/>
      <c r="BF164" s="150"/>
      <c r="BG164" s="328" t="s">
        <v>122</v>
      </c>
      <c r="BH164" s="150"/>
      <c r="BI164" s="150"/>
      <c r="BJ164" s="150"/>
      <c r="BK164" s="150"/>
      <c r="BL164" s="150"/>
      <c r="BP164" s="226"/>
      <c r="BQ164" s="225"/>
      <c r="BR164" s="225"/>
      <c r="BS164" s="225"/>
      <c r="BT164" s="226"/>
      <c r="BU164" s="97"/>
      <c r="BV164" s="97"/>
      <c r="BW164" s="97"/>
      <c r="BX164" s="97"/>
      <c r="BY164" s="97"/>
      <c r="BZ164" s="97"/>
      <c r="CA164" s="97"/>
      <c r="CB164" s="97"/>
      <c r="CC164" s="97"/>
      <c r="CD164" s="97"/>
      <c r="CE164" s="225"/>
      <c r="CF164" s="225"/>
      <c r="CG164" s="225"/>
      <c r="CH164" s="225"/>
      <c r="CI164" s="225"/>
      <c r="CJ164" s="225"/>
      <c r="CK164" s="225"/>
      <c r="CL164" s="225"/>
      <c r="CM164" s="225"/>
      <c r="CN164" s="225"/>
      <c r="CO164" s="225"/>
      <c r="DE164" s="225"/>
      <c r="DF164" s="225"/>
      <c r="DG164" s="225"/>
      <c r="DH164" s="225"/>
      <c r="DI164" s="225"/>
      <c r="DJ164" s="225"/>
      <c r="DK164" s="225"/>
      <c r="DL164" s="225"/>
      <c r="DM164" s="225"/>
      <c r="DN164" s="225"/>
      <c r="DO164" s="225"/>
      <c r="DP164" s="225"/>
      <c r="DQ164" s="225"/>
      <c r="DR164" s="225"/>
      <c r="DS164" s="225"/>
      <c r="DT164" s="225"/>
      <c r="DU164" s="225"/>
      <c r="DV164" s="225"/>
      <c r="DW164" s="225"/>
      <c r="DX164" s="225"/>
      <c r="DY164" s="225"/>
      <c r="DZ164" s="225"/>
      <c r="EA164" s="225"/>
      <c r="EB164" s="225"/>
      <c r="EC164" s="225"/>
      <c r="ED164" s="225"/>
    </row>
    <row r="165" spans="57:134" ht="20.25" x14ac:dyDescent="0.4">
      <c r="BE165" s="329">
        <v>1</v>
      </c>
      <c r="BF165" s="330">
        <v>-473</v>
      </c>
      <c r="BG165" s="331">
        <f>+COS(($B$106*-1)*3.14159265358979/180)*BF165</f>
        <v>-472.92795980897307</v>
      </c>
      <c r="BH165" s="332">
        <f t="shared" ref="BH165:BH201" si="92">+BG165-D$3</f>
        <v>-722.40185030172029</v>
      </c>
      <c r="BI165" s="333">
        <f t="shared" ref="BI165:BI201" si="93">ABS(BH165)</f>
        <v>722.40185030172029</v>
      </c>
      <c r="BJ165" s="334">
        <f>MIN(BI165:BI201)</f>
        <v>8.4868148576017859</v>
      </c>
      <c r="BK165" s="333" t="b">
        <f>IF(BJ165=BI165,BE165)</f>
        <v>0</v>
      </c>
      <c r="BL165" s="335">
        <v>1</v>
      </c>
      <c r="BP165" s="226"/>
      <c r="BQ165" s="342"/>
      <c r="BR165" s="342"/>
      <c r="BS165" s="342"/>
      <c r="BT165" s="342"/>
      <c r="BU165" s="342"/>
      <c r="BV165" s="342"/>
      <c r="BW165" s="342"/>
      <c r="BX165" s="342"/>
      <c r="BY165" s="342"/>
      <c r="BZ165" s="342"/>
      <c r="CA165" s="342"/>
      <c r="CB165" s="342"/>
      <c r="CC165" s="342"/>
      <c r="CD165" s="342"/>
      <c r="CE165" s="342"/>
      <c r="CF165" s="342"/>
      <c r="CG165" s="342"/>
      <c r="CH165" s="342"/>
      <c r="CI165" s="342"/>
      <c r="CJ165" s="342"/>
      <c r="CK165" s="342"/>
      <c r="CL165" s="342"/>
      <c r="CM165" s="342"/>
      <c r="CN165" s="342"/>
      <c r="CO165" s="225"/>
      <c r="DE165" s="225"/>
      <c r="DF165" s="225"/>
      <c r="DG165" s="225"/>
      <c r="DH165" s="225"/>
      <c r="DI165" s="225"/>
      <c r="DJ165" s="225"/>
      <c r="DK165" s="225"/>
      <c r="DL165" s="225"/>
      <c r="DM165" s="225"/>
      <c r="DN165" s="225"/>
      <c r="DO165" s="225"/>
      <c r="DP165" s="225"/>
      <c r="DQ165" s="225"/>
      <c r="DR165" s="225"/>
      <c r="DS165" s="225"/>
      <c r="DT165" s="225"/>
      <c r="DU165" s="225"/>
      <c r="DV165" s="225"/>
      <c r="DW165" s="225"/>
      <c r="DX165" s="225"/>
      <c r="DY165" s="225"/>
      <c r="DZ165" s="225"/>
      <c r="EA165" s="225"/>
      <c r="EB165" s="225"/>
      <c r="EC165" s="225"/>
      <c r="ED165" s="225"/>
    </row>
    <row r="166" spans="57:134" ht="20.25" x14ac:dyDescent="0.4">
      <c r="BE166" s="329">
        <v>2</v>
      </c>
      <c r="BF166" s="330">
        <f>+BF165+43</f>
        <v>-430</v>
      </c>
      <c r="BG166" s="45">
        <f>+BG165+$E$2</f>
        <v>-429.93450891724825</v>
      </c>
      <c r="BH166" s="332">
        <f t="shared" si="92"/>
        <v>-679.40839940999547</v>
      </c>
      <c r="BI166" s="333">
        <f t="shared" si="93"/>
        <v>679.40839940999547</v>
      </c>
      <c r="BJ166" s="333">
        <f>+BJ165</f>
        <v>8.4868148576017859</v>
      </c>
      <c r="BK166" s="333" t="b">
        <f t="shared" ref="BK166:BK201" si="94">IF(BJ166=BI166,BE166)</f>
        <v>0</v>
      </c>
      <c r="BL166" s="335">
        <v>2</v>
      </c>
      <c r="BP166" s="226"/>
      <c r="BQ166" s="225"/>
      <c r="BR166" s="225"/>
      <c r="BS166" s="225"/>
      <c r="BT166" s="225"/>
      <c r="BU166" s="225"/>
      <c r="BV166" s="225"/>
      <c r="BW166" s="225"/>
      <c r="BX166" s="225"/>
      <c r="BY166" s="225"/>
      <c r="BZ166" s="225"/>
      <c r="CA166" s="225"/>
      <c r="CB166" s="225"/>
      <c r="CC166" s="225"/>
      <c r="CD166" s="225"/>
      <c r="CE166" s="225"/>
      <c r="CF166" s="225"/>
      <c r="CG166" s="225"/>
      <c r="CH166" s="225"/>
      <c r="CI166" s="225"/>
      <c r="CJ166" s="225"/>
      <c r="CK166" s="225"/>
      <c r="CL166" s="225"/>
      <c r="CM166" s="225"/>
      <c r="CN166" s="225"/>
      <c r="CO166" s="225"/>
      <c r="DE166" s="225"/>
      <c r="DF166" s="225"/>
      <c r="DG166" s="225"/>
      <c r="DH166" s="225"/>
      <c r="DI166" s="225"/>
      <c r="DJ166" s="97"/>
      <c r="DK166" s="97"/>
      <c r="DL166" s="97"/>
      <c r="DM166" s="97"/>
      <c r="DN166" s="97"/>
      <c r="DO166" s="97"/>
      <c r="DP166" s="97"/>
      <c r="DQ166" s="97"/>
      <c r="DR166" s="97"/>
      <c r="DS166" s="97"/>
      <c r="DT166" s="225"/>
      <c r="DU166" s="225"/>
      <c r="DV166" s="225"/>
      <c r="DW166" s="225"/>
      <c r="DX166" s="225"/>
      <c r="DY166" s="225"/>
      <c r="DZ166" s="225"/>
      <c r="EA166" s="225"/>
      <c r="EB166" s="225"/>
      <c r="EC166" s="225"/>
      <c r="ED166" s="225"/>
    </row>
    <row r="167" spans="57:134" ht="20.25" x14ac:dyDescent="0.4">
      <c r="BE167" s="329">
        <v>3</v>
      </c>
      <c r="BF167" s="330">
        <f t="shared" ref="BF167:BF201" si="95">+BF166+43</f>
        <v>-387</v>
      </c>
      <c r="BG167" s="45">
        <f t="shared" ref="BG167:BG201" si="96">+BG166+$E$2</f>
        <v>-386.94105802552343</v>
      </c>
      <c r="BH167" s="332">
        <f t="shared" si="92"/>
        <v>-636.41494851827065</v>
      </c>
      <c r="BI167" s="333">
        <f t="shared" si="93"/>
        <v>636.41494851827065</v>
      </c>
      <c r="BJ167" s="333">
        <f t="shared" ref="BJ167:BJ201" si="97">+BJ166</f>
        <v>8.4868148576017859</v>
      </c>
      <c r="BK167" s="333" t="b">
        <f t="shared" si="94"/>
        <v>0</v>
      </c>
      <c r="BL167" s="335">
        <v>3</v>
      </c>
      <c r="BP167" s="343"/>
      <c r="BQ167" s="344"/>
      <c r="BR167" s="344"/>
      <c r="BS167" s="344"/>
      <c r="BT167" s="344"/>
      <c r="BU167" s="344"/>
      <c r="BV167" s="344"/>
      <c r="BW167" s="344"/>
      <c r="BX167" s="344"/>
      <c r="BY167" s="344"/>
      <c r="BZ167" s="344"/>
      <c r="CA167" s="344"/>
      <c r="CB167" s="344"/>
      <c r="CC167" s="344"/>
      <c r="CD167" s="344"/>
      <c r="CE167" s="344"/>
      <c r="CF167" s="344"/>
      <c r="CG167" s="344"/>
      <c r="CH167" s="344"/>
      <c r="CI167" s="344"/>
      <c r="CJ167" s="344"/>
      <c r="CK167" s="344"/>
      <c r="CL167" s="344"/>
      <c r="CM167" s="344"/>
      <c r="CN167" s="344"/>
      <c r="CO167" s="225"/>
      <c r="DE167" s="225"/>
      <c r="DF167" s="225"/>
      <c r="DG167" s="225"/>
      <c r="DH167" s="225"/>
      <c r="DI167" s="225"/>
      <c r="DJ167" s="97"/>
      <c r="DK167" s="97"/>
      <c r="DL167" s="97"/>
      <c r="DM167" s="97"/>
      <c r="DN167" s="97"/>
      <c r="DO167" s="97"/>
      <c r="DP167" s="97"/>
      <c r="DQ167" s="97"/>
      <c r="DR167" s="97"/>
      <c r="DS167" s="97"/>
      <c r="DT167" s="225"/>
      <c r="DU167" s="225"/>
      <c r="DV167" s="225"/>
      <c r="DW167" s="225"/>
      <c r="DX167" s="225"/>
      <c r="DY167" s="225"/>
      <c r="DZ167" s="225"/>
      <c r="EA167" s="225"/>
      <c r="EB167" s="225"/>
      <c r="EC167" s="225"/>
      <c r="ED167" s="225"/>
    </row>
    <row r="168" spans="57:134" ht="20.25" x14ac:dyDescent="0.4">
      <c r="BE168" s="329">
        <v>4</v>
      </c>
      <c r="BF168" s="330">
        <f t="shared" si="95"/>
        <v>-344</v>
      </c>
      <c r="BG168" s="45">
        <f t="shared" si="96"/>
        <v>-343.94760713379861</v>
      </c>
      <c r="BH168" s="332">
        <f t="shared" si="92"/>
        <v>-593.42149762654583</v>
      </c>
      <c r="BI168" s="333">
        <f t="shared" si="93"/>
        <v>593.42149762654583</v>
      </c>
      <c r="BJ168" s="333">
        <f t="shared" si="97"/>
        <v>8.4868148576017859</v>
      </c>
      <c r="BK168" s="333" t="b">
        <f t="shared" si="94"/>
        <v>0</v>
      </c>
      <c r="BL168" s="335">
        <v>4</v>
      </c>
      <c r="BP168" s="226"/>
      <c r="BQ168" s="227"/>
      <c r="BR168" s="227"/>
      <c r="BS168" s="227"/>
      <c r="BT168" s="227"/>
      <c r="BU168" s="227"/>
      <c r="BV168" s="227"/>
      <c r="BW168" s="227"/>
      <c r="BX168" s="227"/>
      <c r="BY168" s="227"/>
      <c r="BZ168" s="227"/>
      <c r="CA168" s="227"/>
      <c r="CB168" s="227"/>
      <c r="CC168" s="227"/>
      <c r="CD168" s="227"/>
      <c r="CE168" s="227"/>
      <c r="CF168" s="227"/>
      <c r="CG168" s="227"/>
      <c r="CH168" s="227"/>
      <c r="CI168" s="227"/>
      <c r="CJ168" s="227"/>
      <c r="CK168" s="227"/>
      <c r="CL168" s="227"/>
      <c r="CM168" s="227"/>
      <c r="CN168" s="227"/>
      <c r="CO168" s="225"/>
      <c r="DE168" s="225"/>
      <c r="DF168" s="225"/>
      <c r="DG168" s="225"/>
      <c r="DH168" s="225"/>
      <c r="DI168" s="225"/>
      <c r="DJ168" s="97"/>
      <c r="DK168" s="97"/>
      <c r="DL168" s="97"/>
      <c r="DM168" s="97"/>
      <c r="DN168" s="97"/>
      <c r="DO168" s="97"/>
      <c r="DP168" s="97"/>
      <c r="DQ168" s="97"/>
      <c r="DR168" s="97"/>
      <c r="DS168" s="97"/>
      <c r="DT168" s="225"/>
      <c r="DU168" s="225"/>
      <c r="DV168" s="225"/>
      <c r="DW168" s="225"/>
      <c r="DX168" s="225"/>
      <c r="DY168" s="225"/>
      <c r="DZ168" s="225"/>
      <c r="EA168" s="225"/>
      <c r="EB168" s="225"/>
      <c r="EC168" s="225"/>
      <c r="ED168" s="225"/>
    </row>
    <row r="169" spans="57:134" ht="20.25" x14ac:dyDescent="0.4">
      <c r="BE169" s="329">
        <v>5</v>
      </c>
      <c r="BF169" s="330">
        <f t="shared" si="95"/>
        <v>-301</v>
      </c>
      <c r="BG169" s="45">
        <f t="shared" si="96"/>
        <v>-300.95415624207379</v>
      </c>
      <c r="BH169" s="332">
        <f t="shared" si="92"/>
        <v>-550.42804673482101</v>
      </c>
      <c r="BI169" s="333">
        <f t="shared" si="93"/>
        <v>550.42804673482101</v>
      </c>
      <c r="BJ169" s="333">
        <f t="shared" si="97"/>
        <v>8.4868148576017859</v>
      </c>
      <c r="BK169" s="333" t="b">
        <f t="shared" si="94"/>
        <v>0</v>
      </c>
      <c r="BL169" s="335">
        <v>5</v>
      </c>
      <c r="BP169" s="225"/>
      <c r="BQ169" s="225"/>
      <c r="BR169" s="225"/>
      <c r="BS169" s="225"/>
      <c r="BT169" s="225"/>
      <c r="BU169" s="225"/>
      <c r="BV169" s="225"/>
      <c r="BW169" s="225"/>
      <c r="BX169" s="225"/>
      <c r="BY169" s="225"/>
      <c r="BZ169" s="225"/>
      <c r="CA169" s="225"/>
      <c r="CB169" s="225"/>
      <c r="CC169" s="225"/>
      <c r="CD169" s="225"/>
      <c r="CE169" s="225"/>
      <c r="CF169" s="225"/>
      <c r="CG169" s="225"/>
      <c r="CH169" s="225"/>
      <c r="CI169" s="225"/>
      <c r="CJ169" s="225"/>
      <c r="CK169" s="225"/>
      <c r="CL169" s="225"/>
      <c r="CM169" s="225"/>
      <c r="CN169" s="225"/>
      <c r="CO169" s="225"/>
      <c r="DE169" s="225"/>
      <c r="DF169" s="225"/>
      <c r="DG169" s="225"/>
      <c r="DH169" s="225"/>
      <c r="DI169" s="225"/>
      <c r="DJ169" s="97"/>
      <c r="DK169" s="97"/>
      <c r="DL169" s="97"/>
      <c r="DM169" s="97"/>
      <c r="DN169" s="97"/>
      <c r="DO169" s="97"/>
      <c r="DP169" s="97"/>
      <c r="DQ169" s="97"/>
      <c r="DR169" s="97"/>
      <c r="DS169" s="97"/>
      <c r="DT169" s="225"/>
      <c r="DU169" s="225"/>
      <c r="DV169" s="225"/>
      <c r="DW169" s="225"/>
      <c r="DX169" s="225"/>
      <c r="DY169" s="225"/>
      <c r="DZ169" s="225"/>
      <c r="EA169" s="225"/>
      <c r="EB169" s="225"/>
      <c r="EC169" s="225"/>
      <c r="ED169" s="225"/>
    </row>
    <row r="170" spans="57:134" ht="20.25" x14ac:dyDescent="0.4">
      <c r="BE170" s="329">
        <v>6</v>
      </c>
      <c r="BF170" s="330">
        <f t="shared" si="95"/>
        <v>-258</v>
      </c>
      <c r="BG170" s="45">
        <f t="shared" si="96"/>
        <v>-257.96070535034897</v>
      </c>
      <c r="BH170" s="332">
        <f t="shared" si="92"/>
        <v>-507.43459584309619</v>
      </c>
      <c r="BI170" s="333">
        <f t="shared" si="93"/>
        <v>507.43459584309619</v>
      </c>
      <c r="BJ170" s="333">
        <f t="shared" si="97"/>
        <v>8.4868148576017859</v>
      </c>
      <c r="BK170" s="333" t="b">
        <f t="shared" si="94"/>
        <v>0</v>
      </c>
      <c r="BL170" s="335">
        <v>6</v>
      </c>
      <c r="BP170" s="225"/>
      <c r="BQ170" s="345"/>
      <c r="BR170" s="345"/>
      <c r="BS170" s="345"/>
      <c r="BT170" s="345"/>
      <c r="BU170" s="345"/>
      <c r="BV170" s="345"/>
      <c r="BW170" s="226"/>
      <c r="BX170" s="226"/>
      <c r="BY170" s="226"/>
      <c r="BZ170" s="226"/>
      <c r="CA170" s="226"/>
      <c r="CB170" s="345"/>
      <c r="CC170" s="345"/>
      <c r="CD170" s="345"/>
      <c r="CE170" s="226"/>
      <c r="CF170" s="226"/>
      <c r="CG170" s="226"/>
      <c r="CH170" s="226"/>
      <c r="CI170" s="226"/>
      <c r="CJ170" s="226"/>
      <c r="CK170" s="226"/>
      <c r="CL170" s="226"/>
      <c r="CM170" s="226"/>
      <c r="CN170" s="226"/>
      <c r="CO170" s="225"/>
      <c r="DE170" s="226"/>
      <c r="DF170" s="225"/>
      <c r="DG170" s="226"/>
      <c r="DH170" s="225"/>
      <c r="DI170" s="226"/>
      <c r="DJ170" s="97"/>
      <c r="DK170" s="97"/>
      <c r="DL170" s="97"/>
      <c r="DM170" s="97"/>
      <c r="DN170" s="97"/>
      <c r="DO170" s="97"/>
      <c r="DP170" s="97"/>
      <c r="DQ170" s="97"/>
      <c r="DR170" s="97"/>
      <c r="DS170" s="97"/>
      <c r="DT170" s="225"/>
      <c r="DU170" s="225"/>
      <c r="DV170" s="225"/>
      <c r="DW170" s="225"/>
      <c r="DX170" s="225"/>
      <c r="DY170" s="225"/>
      <c r="DZ170" s="225"/>
      <c r="EA170" s="225"/>
      <c r="EB170" s="225"/>
      <c r="EC170" s="225"/>
      <c r="ED170" s="225"/>
    </row>
    <row r="171" spans="57:134" ht="20.25" x14ac:dyDescent="0.4">
      <c r="BE171" s="329">
        <v>7</v>
      </c>
      <c r="BF171" s="330">
        <f t="shared" si="95"/>
        <v>-215</v>
      </c>
      <c r="BG171" s="45">
        <f t="shared" si="96"/>
        <v>-214.96725445862415</v>
      </c>
      <c r="BH171" s="332">
        <f t="shared" si="92"/>
        <v>-464.44114495137137</v>
      </c>
      <c r="BI171" s="333">
        <f t="shared" si="93"/>
        <v>464.44114495137137</v>
      </c>
      <c r="BJ171" s="333">
        <f t="shared" si="97"/>
        <v>8.4868148576017859</v>
      </c>
      <c r="BK171" s="333" t="b">
        <f t="shared" si="94"/>
        <v>0</v>
      </c>
      <c r="BL171" s="335">
        <v>7</v>
      </c>
      <c r="BP171" s="225"/>
      <c r="BQ171" s="345"/>
      <c r="BR171" s="345"/>
      <c r="BS171" s="345"/>
      <c r="BT171" s="345"/>
      <c r="BU171" s="345"/>
      <c r="BV171" s="345"/>
      <c r="BW171" s="225"/>
      <c r="BX171" s="225"/>
      <c r="BY171" s="225"/>
      <c r="BZ171" s="225"/>
      <c r="CA171" s="345"/>
      <c r="CB171" s="345"/>
      <c r="CC171" s="345"/>
      <c r="CD171" s="345"/>
      <c r="CE171" s="225"/>
      <c r="CF171" s="225"/>
      <c r="CG171" s="225"/>
      <c r="CH171" s="225"/>
      <c r="CI171" s="345"/>
      <c r="CJ171" s="345"/>
      <c r="CK171" s="345"/>
      <c r="CL171" s="345"/>
      <c r="CM171" s="345"/>
      <c r="CN171" s="345"/>
      <c r="CO171" s="225"/>
      <c r="DE171" s="226"/>
      <c r="DF171" s="225"/>
      <c r="DG171" s="225"/>
      <c r="DH171" s="225"/>
      <c r="DI171" s="226"/>
      <c r="DJ171" s="97"/>
      <c r="DK171" s="97"/>
      <c r="DL171" s="97"/>
      <c r="DM171" s="97"/>
      <c r="DN171" s="97"/>
      <c r="DO171" s="97"/>
      <c r="DP171" s="97"/>
      <c r="DQ171" s="97"/>
      <c r="DR171" s="97"/>
      <c r="DS171" s="97"/>
      <c r="DT171" s="225"/>
      <c r="DU171" s="225"/>
      <c r="DV171" s="225"/>
      <c r="DW171" s="225"/>
      <c r="DX171" s="225"/>
      <c r="DY171" s="225"/>
      <c r="DZ171" s="225"/>
      <c r="EA171" s="225"/>
      <c r="EB171" s="225"/>
      <c r="EC171" s="225"/>
      <c r="ED171" s="225"/>
    </row>
    <row r="172" spans="57:134" ht="20.25" x14ac:dyDescent="0.4">
      <c r="BE172" s="329">
        <v>8</v>
      </c>
      <c r="BF172" s="330">
        <f t="shared" si="95"/>
        <v>-172</v>
      </c>
      <c r="BG172" s="45">
        <f t="shared" si="96"/>
        <v>-171.97380356689933</v>
      </c>
      <c r="BH172" s="332">
        <f t="shared" si="92"/>
        <v>-421.44769405964655</v>
      </c>
      <c r="BI172" s="333">
        <f t="shared" si="93"/>
        <v>421.44769405964655</v>
      </c>
      <c r="BJ172" s="333">
        <f t="shared" si="97"/>
        <v>8.4868148576017859</v>
      </c>
      <c r="BK172" s="333" t="b">
        <f t="shared" si="94"/>
        <v>0</v>
      </c>
      <c r="BL172" s="335">
        <v>8</v>
      </c>
      <c r="BP172" s="225"/>
      <c r="BQ172" s="225"/>
      <c r="BR172" s="225"/>
      <c r="BS172" s="225"/>
      <c r="BT172" s="225"/>
      <c r="BU172" s="225"/>
      <c r="BV172" s="225"/>
      <c r="BW172" s="225"/>
      <c r="BX172" s="225"/>
      <c r="BY172" s="225"/>
      <c r="BZ172" s="225"/>
      <c r="CA172" s="225"/>
      <c r="CB172" s="225"/>
      <c r="CC172" s="225"/>
      <c r="CD172" s="225"/>
      <c r="CE172" s="225"/>
      <c r="CF172" s="225"/>
      <c r="CG172" s="225"/>
      <c r="CH172" s="225"/>
      <c r="CI172" s="225"/>
      <c r="CJ172" s="225"/>
      <c r="CK172" s="225"/>
      <c r="CL172" s="225"/>
      <c r="CM172" s="225"/>
      <c r="CN172" s="225"/>
      <c r="CO172" s="225"/>
      <c r="DE172" s="226"/>
      <c r="DF172" s="342"/>
      <c r="DG172" s="342"/>
      <c r="DH172" s="342"/>
      <c r="DI172" s="342"/>
      <c r="DJ172" s="342"/>
      <c r="DK172" s="342"/>
      <c r="DL172" s="342"/>
      <c r="DM172" s="342"/>
      <c r="DN172" s="342"/>
      <c r="DO172" s="342"/>
      <c r="DP172" s="342"/>
      <c r="DQ172" s="342"/>
      <c r="DR172" s="342"/>
      <c r="DS172" s="342"/>
      <c r="DT172" s="342"/>
      <c r="DU172" s="342"/>
      <c r="DV172" s="342"/>
      <c r="DW172" s="342"/>
      <c r="DX172" s="342"/>
      <c r="DY172" s="342"/>
      <c r="DZ172" s="342"/>
      <c r="EA172" s="342"/>
      <c r="EB172" s="342"/>
      <c r="EC172" s="342"/>
      <c r="ED172" s="225"/>
    </row>
    <row r="173" spans="57:134" ht="20.25" x14ac:dyDescent="0.4">
      <c r="BE173" s="329">
        <v>9</v>
      </c>
      <c r="BF173" s="330">
        <f t="shared" si="95"/>
        <v>-129</v>
      </c>
      <c r="BG173" s="45">
        <f t="shared" si="96"/>
        <v>-128.98035267517452</v>
      </c>
      <c r="BH173" s="332">
        <f t="shared" si="92"/>
        <v>-378.45424316792173</v>
      </c>
      <c r="BI173" s="333">
        <f t="shared" si="93"/>
        <v>378.45424316792173</v>
      </c>
      <c r="BJ173" s="333">
        <f t="shared" si="97"/>
        <v>8.4868148576017859</v>
      </c>
      <c r="BK173" s="333" t="b">
        <f t="shared" si="94"/>
        <v>0</v>
      </c>
      <c r="BL173" s="335">
        <v>9</v>
      </c>
      <c r="BP173" s="225"/>
      <c r="BQ173" s="225"/>
      <c r="BR173" s="225"/>
      <c r="BS173" s="225"/>
      <c r="BT173" s="225"/>
      <c r="BU173" s="225"/>
      <c r="BV173" s="225"/>
      <c r="BW173" s="225"/>
      <c r="BX173" s="225"/>
      <c r="BY173" s="225"/>
      <c r="BZ173" s="225"/>
      <c r="CA173" s="225"/>
      <c r="CB173" s="225"/>
      <c r="CC173" s="225"/>
      <c r="CD173" s="225"/>
      <c r="CE173" s="225"/>
      <c r="CF173" s="225"/>
      <c r="CG173" s="225"/>
      <c r="CH173" s="225"/>
      <c r="CI173" s="225"/>
      <c r="CJ173" s="225"/>
      <c r="CK173" s="225"/>
      <c r="CL173" s="225"/>
      <c r="CM173" s="225"/>
      <c r="CN173" s="225"/>
      <c r="CO173" s="225"/>
      <c r="DE173" s="226"/>
      <c r="DF173" s="225"/>
      <c r="DG173" s="225"/>
      <c r="DH173" s="225"/>
      <c r="DI173" s="225"/>
      <c r="DJ173" s="225"/>
      <c r="DK173" s="225"/>
      <c r="DL173" s="225"/>
      <c r="DM173" s="225"/>
      <c r="DN173" s="225"/>
      <c r="DO173" s="225"/>
      <c r="DP173" s="225"/>
      <c r="DQ173" s="225"/>
      <c r="DR173" s="225"/>
      <c r="DS173" s="225"/>
      <c r="DT173" s="225"/>
      <c r="DU173" s="225"/>
      <c r="DV173" s="225"/>
      <c r="DW173" s="225"/>
      <c r="DX173" s="225"/>
      <c r="DY173" s="225"/>
      <c r="DZ173" s="225"/>
      <c r="EA173" s="225"/>
      <c r="EB173" s="225"/>
      <c r="EC173" s="225"/>
      <c r="ED173" s="225"/>
    </row>
    <row r="174" spans="57:134" ht="20.25" x14ac:dyDescent="0.4">
      <c r="BE174" s="329">
        <v>10</v>
      </c>
      <c r="BF174" s="330">
        <f t="shared" si="95"/>
        <v>-86</v>
      </c>
      <c r="BG174" s="45">
        <f t="shared" si="96"/>
        <v>-85.986901783449696</v>
      </c>
      <c r="BH174" s="332">
        <f t="shared" si="92"/>
        <v>-335.46079227619691</v>
      </c>
      <c r="BI174" s="333">
        <f t="shared" si="93"/>
        <v>335.46079227619691</v>
      </c>
      <c r="BJ174" s="333">
        <f t="shared" si="97"/>
        <v>8.4868148576017859</v>
      </c>
      <c r="BK174" s="333" t="b">
        <f t="shared" si="94"/>
        <v>0</v>
      </c>
      <c r="BL174" s="335">
        <v>10</v>
      </c>
      <c r="DE174" s="343"/>
      <c r="DF174" s="344"/>
      <c r="DG174" s="344"/>
      <c r="DH174" s="344"/>
      <c r="DI174" s="344"/>
      <c r="DJ174" s="344"/>
      <c r="DK174" s="344"/>
      <c r="DL174" s="344"/>
      <c r="DM174" s="344"/>
      <c r="DN174" s="344"/>
      <c r="DO174" s="344"/>
      <c r="DP174" s="344"/>
      <c r="DQ174" s="344"/>
      <c r="DR174" s="344"/>
      <c r="DS174" s="344"/>
      <c r="DT174" s="344"/>
      <c r="DU174" s="344"/>
      <c r="DV174" s="344"/>
      <c r="DW174" s="344"/>
      <c r="DX174" s="344"/>
      <c r="DY174" s="344"/>
      <c r="DZ174" s="344"/>
      <c r="EA174" s="344"/>
      <c r="EB174" s="344"/>
      <c r="EC174" s="344"/>
      <c r="ED174" s="225"/>
    </row>
    <row r="175" spans="57:134" ht="20.25" x14ac:dyDescent="0.4">
      <c r="BE175" s="329">
        <v>11</v>
      </c>
      <c r="BF175" s="330">
        <f t="shared" si="95"/>
        <v>-43</v>
      </c>
      <c r="BG175" s="45">
        <f t="shared" si="96"/>
        <v>-42.993450891724869</v>
      </c>
      <c r="BH175" s="332">
        <f t="shared" si="92"/>
        <v>-292.46734138447204</v>
      </c>
      <c r="BI175" s="333">
        <f t="shared" si="93"/>
        <v>292.46734138447204</v>
      </c>
      <c r="BJ175" s="333">
        <f t="shared" si="97"/>
        <v>8.4868148576017859</v>
      </c>
      <c r="BK175" s="333" t="b">
        <f t="shared" si="94"/>
        <v>0</v>
      </c>
      <c r="BL175" s="335">
        <v>11</v>
      </c>
      <c r="DE175" s="226"/>
      <c r="DF175" s="227"/>
      <c r="DG175" s="227"/>
      <c r="DH175" s="227"/>
      <c r="DI175" s="227"/>
      <c r="DJ175" s="227"/>
      <c r="DK175" s="227"/>
      <c r="DL175" s="227"/>
      <c r="DM175" s="227"/>
      <c r="DN175" s="227"/>
      <c r="DO175" s="227"/>
      <c r="DP175" s="227"/>
      <c r="DQ175" s="227"/>
      <c r="DR175" s="227"/>
      <c r="DS175" s="227"/>
      <c r="DT175" s="227"/>
      <c r="DU175" s="227"/>
      <c r="DV175" s="227"/>
      <c r="DW175" s="227"/>
      <c r="DX175" s="227"/>
      <c r="DY175" s="227"/>
      <c r="DZ175" s="227"/>
      <c r="EA175" s="227"/>
      <c r="EB175" s="227"/>
      <c r="EC175" s="227"/>
      <c r="ED175" s="225"/>
    </row>
    <row r="176" spans="57:134" ht="20.25" x14ac:dyDescent="0.4">
      <c r="BE176" s="329">
        <v>12</v>
      </c>
      <c r="BF176" s="330">
        <f t="shared" si="95"/>
        <v>0</v>
      </c>
      <c r="BG176" s="45">
        <f t="shared" si="96"/>
        <v>0</v>
      </c>
      <c r="BH176" s="332">
        <f t="shared" si="92"/>
        <v>-249.47389049274719</v>
      </c>
      <c r="BI176" s="333">
        <f t="shared" si="93"/>
        <v>249.47389049274719</v>
      </c>
      <c r="BJ176" s="333">
        <f t="shared" si="97"/>
        <v>8.4868148576017859</v>
      </c>
      <c r="BK176" s="333" t="b">
        <f t="shared" si="94"/>
        <v>0</v>
      </c>
      <c r="BL176" s="335">
        <v>12</v>
      </c>
      <c r="DE176" s="225"/>
      <c r="DF176" s="225"/>
      <c r="DG176" s="225"/>
      <c r="DH176" s="225"/>
      <c r="DI176" s="225"/>
      <c r="DJ176" s="225"/>
      <c r="DK176" s="225"/>
      <c r="DL176" s="225"/>
      <c r="DM176" s="225"/>
      <c r="DN176" s="225"/>
      <c r="DO176" s="225"/>
      <c r="DP176" s="225"/>
      <c r="DQ176" s="225"/>
      <c r="DR176" s="225"/>
      <c r="DS176" s="225"/>
      <c r="DT176" s="225"/>
      <c r="DU176" s="225"/>
      <c r="DV176" s="225"/>
      <c r="DW176" s="225"/>
      <c r="DX176" s="225"/>
      <c r="DY176" s="225"/>
      <c r="DZ176" s="225"/>
      <c r="EA176" s="225"/>
      <c r="EB176" s="225"/>
      <c r="EC176" s="225"/>
      <c r="ED176" s="225"/>
    </row>
    <row r="177" spans="57:134" ht="20.25" x14ac:dyDescent="0.4">
      <c r="BE177" s="329">
        <v>13</v>
      </c>
      <c r="BF177" s="330">
        <f t="shared" si="95"/>
        <v>43</v>
      </c>
      <c r="BG177" s="45">
        <f t="shared" si="96"/>
        <v>42.993450891724827</v>
      </c>
      <c r="BH177" s="332">
        <f t="shared" si="92"/>
        <v>-206.48043960102237</v>
      </c>
      <c r="BI177" s="333">
        <f t="shared" si="93"/>
        <v>206.48043960102237</v>
      </c>
      <c r="BJ177" s="333">
        <f t="shared" si="97"/>
        <v>8.4868148576017859</v>
      </c>
      <c r="BK177" s="333" t="b">
        <f t="shared" si="94"/>
        <v>0</v>
      </c>
      <c r="BL177" s="335">
        <v>13</v>
      </c>
      <c r="DE177" s="225"/>
      <c r="DF177" s="345"/>
      <c r="DG177" s="345"/>
      <c r="DH177" s="345"/>
      <c r="DI177" s="345"/>
      <c r="DJ177" s="345"/>
      <c r="DK177" s="345"/>
      <c r="DL177" s="226"/>
      <c r="DM177" s="226"/>
      <c r="DN177" s="226"/>
      <c r="DO177" s="226"/>
      <c r="DP177" s="226"/>
      <c r="DQ177" s="345"/>
      <c r="DR177" s="345"/>
      <c r="DS177" s="345"/>
      <c r="DT177" s="226"/>
      <c r="DU177" s="226"/>
      <c r="DV177" s="226"/>
      <c r="DW177" s="226"/>
      <c r="DX177" s="226"/>
      <c r="DY177" s="226"/>
      <c r="DZ177" s="226"/>
      <c r="EA177" s="226"/>
      <c r="EB177" s="226"/>
      <c r="EC177" s="226"/>
      <c r="ED177" s="225"/>
    </row>
    <row r="178" spans="57:134" ht="20.25" x14ac:dyDescent="0.4">
      <c r="BE178" s="329">
        <v>14</v>
      </c>
      <c r="BF178" s="330">
        <f t="shared" si="95"/>
        <v>86</v>
      </c>
      <c r="BG178" s="45">
        <f t="shared" si="96"/>
        <v>85.986901783449653</v>
      </c>
      <c r="BH178" s="332">
        <f t="shared" si="92"/>
        <v>-163.48698870929752</v>
      </c>
      <c r="BI178" s="333">
        <f t="shared" si="93"/>
        <v>163.48698870929752</v>
      </c>
      <c r="BJ178" s="333">
        <f t="shared" si="97"/>
        <v>8.4868148576017859</v>
      </c>
      <c r="BK178" s="333" t="b">
        <f t="shared" si="94"/>
        <v>0</v>
      </c>
      <c r="BL178" s="335">
        <v>14</v>
      </c>
      <c r="DE178" s="225"/>
      <c r="DF178" s="345"/>
      <c r="DG178" s="345"/>
      <c r="DH178" s="345"/>
      <c r="DI178" s="345"/>
      <c r="DJ178" s="345"/>
      <c r="DK178" s="345"/>
      <c r="DL178" s="225"/>
      <c r="DM178" s="225"/>
      <c r="DN178" s="225"/>
      <c r="DO178" s="225"/>
      <c r="DP178" s="345"/>
      <c r="DQ178" s="345"/>
      <c r="DR178" s="345"/>
      <c r="DS178" s="345"/>
      <c r="DT178" s="225"/>
      <c r="DU178" s="225"/>
      <c r="DV178" s="225"/>
      <c r="DW178" s="225"/>
      <c r="DX178" s="345"/>
      <c r="DY178" s="345"/>
      <c r="DZ178" s="345"/>
      <c r="EA178" s="345"/>
      <c r="EB178" s="345"/>
      <c r="EC178" s="345"/>
      <c r="ED178" s="225"/>
    </row>
    <row r="179" spans="57:134" ht="20.25" x14ac:dyDescent="0.4">
      <c r="BE179" s="329">
        <v>15</v>
      </c>
      <c r="BF179" s="330">
        <f t="shared" si="95"/>
        <v>129</v>
      </c>
      <c r="BG179" s="45">
        <f t="shared" si="96"/>
        <v>128.98035267517449</v>
      </c>
      <c r="BH179" s="332">
        <f t="shared" si="92"/>
        <v>-120.4935378175727</v>
      </c>
      <c r="BI179" s="333">
        <f t="shared" si="93"/>
        <v>120.4935378175727</v>
      </c>
      <c r="BJ179" s="333">
        <f t="shared" si="97"/>
        <v>8.4868148576017859</v>
      </c>
      <c r="BK179" s="333" t="b">
        <f t="shared" si="94"/>
        <v>0</v>
      </c>
      <c r="BL179" s="335">
        <v>15</v>
      </c>
      <c r="DE179" s="225"/>
      <c r="DF179" s="225"/>
      <c r="DG179" s="225"/>
      <c r="DH179" s="225"/>
      <c r="DI179" s="225"/>
      <c r="DJ179" s="225"/>
      <c r="DK179" s="225"/>
      <c r="DL179" s="225"/>
      <c r="DM179" s="225"/>
      <c r="DN179" s="225"/>
      <c r="DO179" s="225"/>
      <c r="DP179" s="225"/>
      <c r="DQ179" s="225"/>
      <c r="DR179" s="225"/>
      <c r="DS179" s="225"/>
      <c r="DT179" s="225"/>
      <c r="DU179" s="225"/>
      <c r="DV179" s="225"/>
      <c r="DW179" s="225"/>
      <c r="DX179" s="225"/>
      <c r="DY179" s="225"/>
      <c r="DZ179" s="225"/>
      <c r="EA179" s="225"/>
      <c r="EB179" s="225"/>
      <c r="EC179" s="225"/>
      <c r="ED179" s="225"/>
    </row>
    <row r="180" spans="57:134" ht="20.25" x14ac:dyDescent="0.4">
      <c r="BE180" s="329">
        <v>16</v>
      </c>
      <c r="BF180" s="330">
        <f t="shared" si="95"/>
        <v>172</v>
      </c>
      <c r="BG180" s="45">
        <f t="shared" si="96"/>
        <v>171.97380356689931</v>
      </c>
      <c r="BH180" s="332">
        <f t="shared" si="92"/>
        <v>-77.500086925847882</v>
      </c>
      <c r="BI180" s="333">
        <f t="shared" si="93"/>
        <v>77.500086925847882</v>
      </c>
      <c r="BJ180" s="333">
        <f t="shared" si="97"/>
        <v>8.4868148576017859</v>
      </c>
      <c r="BK180" s="333" t="b">
        <f t="shared" si="94"/>
        <v>0</v>
      </c>
      <c r="BL180" s="335">
        <v>16</v>
      </c>
      <c r="DE180" s="225"/>
      <c r="DF180" s="225"/>
      <c r="DG180" s="225"/>
      <c r="DH180" s="225"/>
      <c r="DI180" s="225"/>
      <c r="DJ180" s="225"/>
      <c r="DK180" s="225"/>
      <c r="DL180" s="225"/>
      <c r="DM180" s="225"/>
      <c r="DN180" s="225"/>
      <c r="DO180" s="225"/>
      <c r="DP180" s="225"/>
      <c r="DQ180" s="225"/>
      <c r="DR180" s="225"/>
      <c r="DS180" s="225"/>
      <c r="DT180" s="225"/>
      <c r="DU180" s="225"/>
      <c r="DV180" s="225"/>
      <c r="DW180" s="225"/>
      <c r="DX180" s="225"/>
      <c r="DY180" s="225"/>
      <c r="DZ180" s="225"/>
      <c r="EA180" s="225"/>
      <c r="EB180" s="225"/>
      <c r="EC180" s="225"/>
      <c r="ED180" s="225"/>
    </row>
    <row r="181" spans="57:134" ht="20.25" x14ac:dyDescent="0.4">
      <c r="BE181" s="329">
        <v>17</v>
      </c>
      <c r="BF181" s="330">
        <f t="shared" si="95"/>
        <v>215</v>
      </c>
      <c r="BG181" s="45">
        <f t="shared" si="96"/>
        <v>214.96725445862413</v>
      </c>
      <c r="BH181" s="332">
        <f t="shared" si="92"/>
        <v>-34.506636034123062</v>
      </c>
      <c r="BI181" s="333">
        <f t="shared" si="93"/>
        <v>34.506636034123062</v>
      </c>
      <c r="BJ181" s="333">
        <f t="shared" si="97"/>
        <v>8.4868148576017859</v>
      </c>
      <c r="BK181" s="333" t="b">
        <f t="shared" si="94"/>
        <v>0</v>
      </c>
      <c r="BL181" s="335">
        <v>17</v>
      </c>
    </row>
    <row r="182" spans="57:134" ht="20.25" x14ac:dyDescent="0.4">
      <c r="BE182" s="329">
        <v>18</v>
      </c>
      <c r="BF182" s="330">
        <f t="shared" si="95"/>
        <v>258</v>
      </c>
      <c r="BG182" s="45">
        <f t="shared" si="96"/>
        <v>257.96070535034897</v>
      </c>
      <c r="BH182" s="332">
        <f t="shared" si="92"/>
        <v>8.4868148576017859</v>
      </c>
      <c r="BI182" s="333">
        <f t="shared" si="93"/>
        <v>8.4868148576017859</v>
      </c>
      <c r="BJ182" s="333">
        <f t="shared" si="97"/>
        <v>8.4868148576017859</v>
      </c>
      <c r="BK182" s="333">
        <f t="shared" si="94"/>
        <v>18</v>
      </c>
      <c r="BL182" s="335">
        <v>18</v>
      </c>
    </row>
    <row r="183" spans="57:134" ht="20.25" x14ac:dyDescent="0.4">
      <c r="BE183" s="329">
        <v>19</v>
      </c>
      <c r="BF183" s="330">
        <f t="shared" si="95"/>
        <v>301</v>
      </c>
      <c r="BG183" s="45">
        <f t="shared" si="96"/>
        <v>300.95415624207379</v>
      </c>
      <c r="BH183" s="332">
        <f t="shared" si="92"/>
        <v>51.480265749326605</v>
      </c>
      <c r="BI183" s="333">
        <f t="shared" si="93"/>
        <v>51.480265749326605</v>
      </c>
      <c r="BJ183" s="333">
        <f t="shared" si="97"/>
        <v>8.4868148576017859</v>
      </c>
      <c r="BK183" s="333" t="b">
        <f t="shared" si="94"/>
        <v>0</v>
      </c>
      <c r="BL183" s="335">
        <v>19</v>
      </c>
    </row>
    <row r="184" spans="57:134" ht="20.25" x14ac:dyDescent="0.4">
      <c r="BE184" s="329">
        <v>20</v>
      </c>
      <c r="BF184" s="330">
        <f t="shared" si="95"/>
        <v>344</v>
      </c>
      <c r="BG184" s="45">
        <f t="shared" si="96"/>
        <v>343.94760713379861</v>
      </c>
      <c r="BH184" s="332">
        <f t="shared" si="92"/>
        <v>94.473716641051425</v>
      </c>
      <c r="BI184" s="333">
        <f t="shared" si="93"/>
        <v>94.473716641051425</v>
      </c>
      <c r="BJ184" s="333">
        <f t="shared" si="97"/>
        <v>8.4868148576017859</v>
      </c>
      <c r="BK184" s="333" t="b">
        <f t="shared" si="94"/>
        <v>0</v>
      </c>
      <c r="BL184" s="335">
        <v>20</v>
      </c>
    </row>
    <row r="185" spans="57:134" ht="20.25" x14ac:dyDescent="0.4">
      <c r="BE185" s="329">
        <v>21</v>
      </c>
      <c r="BF185" s="330">
        <f t="shared" si="95"/>
        <v>387</v>
      </c>
      <c r="BG185" s="45">
        <f t="shared" si="96"/>
        <v>386.94105802552343</v>
      </c>
      <c r="BH185" s="332">
        <f t="shared" si="92"/>
        <v>137.46716753277624</v>
      </c>
      <c r="BI185" s="333">
        <f t="shared" si="93"/>
        <v>137.46716753277624</v>
      </c>
      <c r="BJ185" s="333">
        <f t="shared" si="97"/>
        <v>8.4868148576017859</v>
      </c>
      <c r="BK185" s="333" t="b">
        <f t="shared" si="94"/>
        <v>0</v>
      </c>
      <c r="BL185" s="335">
        <v>21</v>
      </c>
    </row>
    <row r="186" spans="57:134" ht="20.25" x14ac:dyDescent="0.4">
      <c r="BE186" s="329">
        <v>22</v>
      </c>
      <c r="BF186" s="330">
        <f t="shared" si="95"/>
        <v>430</v>
      </c>
      <c r="BG186" s="45">
        <f t="shared" si="96"/>
        <v>429.93450891724825</v>
      </c>
      <c r="BH186" s="332">
        <f t="shared" si="92"/>
        <v>180.46061842450106</v>
      </c>
      <c r="BI186" s="333">
        <f t="shared" si="93"/>
        <v>180.46061842450106</v>
      </c>
      <c r="BJ186" s="333">
        <f t="shared" si="97"/>
        <v>8.4868148576017859</v>
      </c>
      <c r="BK186" s="333" t="b">
        <f t="shared" si="94"/>
        <v>0</v>
      </c>
      <c r="BL186" s="335">
        <v>22</v>
      </c>
    </row>
    <row r="187" spans="57:134" ht="20.25" x14ac:dyDescent="0.4">
      <c r="BE187" s="329">
        <v>23</v>
      </c>
      <c r="BF187" s="330">
        <f t="shared" si="95"/>
        <v>473</v>
      </c>
      <c r="BG187" s="45">
        <f t="shared" si="96"/>
        <v>472.92795980897307</v>
      </c>
      <c r="BH187" s="332">
        <f t="shared" si="92"/>
        <v>223.45406931622588</v>
      </c>
      <c r="BI187" s="333">
        <f t="shared" si="93"/>
        <v>223.45406931622588</v>
      </c>
      <c r="BJ187" s="333">
        <f t="shared" si="97"/>
        <v>8.4868148576017859</v>
      </c>
      <c r="BK187" s="333" t="b">
        <f t="shared" si="94"/>
        <v>0</v>
      </c>
      <c r="BL187" s="335">
        <v>23</v>
      </c>
    </row>
    <row r="188" spans="57:134" ht="20.25" x14ac:dyDescent="0.4">
      <c r="BE188" s="329">
        <v>24</v>
      </c>
      <c r="BF188" s="330">
        <f t="shared" si="95"/>
        <v>516</v>
      </c>
      <c r="BG188" s="45">
        <f t="shared" si="96"/>
        <v>515.92141070069795</v>
      </c>
      <c r="BH188" s="332">
        <f t="shared" si="92"/>
        <v>266.44752020795079</v>
      </c>
      <c r="BI188" s="333">
        <f t="shared" si="93"/>
        <v>266.44752020795079</v>
      </c>
      <c r="BJ188" s="333">
        <f t="shared" si="97"/>
        <v>8.4868148576017859</v>
      </c>
      <c r="BK188" s="333" t="b">
        <f t="shared" si="94"/>
        <v>0</v>
      </c>
      <c r="BL188" s="335">
        <v>24</v>
      </c>
    </row>
    <row r="189" spans="57:134" ht="20.25" x14ac:dyDescent="0.4">
      <c r="BE189" s="329">
        <v>25</v>
      </c>
      <c r="BF189" s="330">
        <f t="shared" si="95"/>
        <v>559</v>
      </c>
      <c r="BG189" s="45">
        <f t="shared" si="96"/>
        <v>558.91486159242277</v>
      </c>
      <c r="BH189" s="332">
        <f t="shared" si="92"/>
        <v>309.44097109967561</v>
      </c>
      <c r="BI189" s="333">
        <f t="shared" si="93"/>
        <v>309.44097109967561</v>
      </c>
      <c r="BJ189" s="333">
        <f t="shared" si="97"/>
        <v>8.4868148576017859</v>
      </c>
      <c r="BK189" s="333" t="b">
        <f t="shared" si="94"/>
        <v>0</v>
      </c>
      <c r="BL189" s="335">
        <v>25</v>
      </c>
    </row>
    <row r="190" spans="57:134" ht="20.25" x14ac:dyDescent="0.4">
      <c r="BE190" s="329">
        <v>26</v>
      </c>
      <c r="BF190" s="330">
        <f t="shared" si="95"/>
        <v>602</v>
      </c>
      <c r="BG190" s="45">
        <f t="shared" si="96"/>
        <v>601.90831248414759</v>
      </c>
      <c r="BH190" s="332">
        <f t="shared" si="92"/>
        <v>352.43442199140043</v>
      </c>
      <c r="BI190" s="333">
        <f t="shared" si="93"/>
        <v>352.43442199140043</v>
      </c>
      <c r="BJ190" s="333">
        <f t="shared" si="97"/>
        <v>8.4868148576017859</v>
      </c>
      <c r="BK190" s="333" t="b">
        <f t="shared" si="94"/>
        <v>0</v>
      </c>
      <c r="BL190" s="335">
        <v>26</v>
      </c>
    </row>
    <row r="191" spans="57:134" ht="20.25" x14ac:dyDescent="0.4">
      <c r="BE191" s="329">
        <v>27</v>
      </c>
      <c r="BF191" s="330">
        <f t="shared" si="95"/>
        <v>645</v>
      </c>
      <c r="BG191" s="45">
        <f t="shared" si="96"/>
        <v>644.90176337587241</v>
      </c>
      <c r="BH191" s="332">
        <f t="shared" si="92"/>
        <v>395.42787288312525</v>
      </c>
      <c r="BI191" s="333">
        <f t="shared" si="93"/>
        <v>395.42787288312525</v>
      </c>
      <c r="BJ191" s="333">
        <f t="shared" si="97"/>
        <v>8.4868148576017859</v>
      </c>
      <c r="BK191" s="333" t="b">
        <f t="shared" si="94"/>
        <v>0</v>
      </c>
      <c r="BL191" s="335">
        <v>27</v>
      </c>
    </row>
    <row r="192" spans="57:134" ht="20.25" x14ac:dyDescent="0.4">
      <c r="BE192" s="329">
        <v>28</v>
      </c>
      <c r="BF192" s="330">
        <f t="shared" si="95"/>
        <v>688</v>
      </c>
      <c r="BG192" s="45">
        <f t="shared" si="96"/>
        <v>687.89521426759723</v>
      </c>
      <c r="BH192" s="332">
        <f t="shared" si="92"/>
        <v>438.42132377485007</v>
      </c>
      <c r="BI192" s="333">
        <f t="shared" si="93"/>
        <v>438.42132377485007</v>
      </c>
      <c r="BJ192" s="333">
        <f t="shared" si="97"/>
        <v>8.4868148576017859</v>
      </c>
      <c r="BK192" s="333" t="b">
        <f t="shared" si="94"/>
        <v>0</v>
      </c>
      <c r="BL192" s="335">
        <v>28</v>
      </c>
    </row>
    <row r="193" spans="57:64" ht="20.25" x14ac:dyDescent="0.4">
      <c r="BE193" s="329">
        <v>29</v>
      </c>
      <c r="BF193" s="330">
        <f t="shared" si="95"/>
        <v>731</v>
      </c>
      <c r="BG193" s="45">
        <f t="shared" si="96"/>
        <v>730.88866515932204</v>
      </c>
      <c r="BH193" s="332">
        <f t="shared" si="92"/>
        <v>481.41477466657489</v>
      </c>
      <c r="BI193" s="333">
        <f t="shared" si="93"/>
        <v>481.41477466657489</v>
      </c>
      <c r="BJ193" s="333">
        <f t="shared" si="97"/>
        <v>8.4868148576017859</v>
      </c>
      <c r="BK193" s="333" t="b">
        <f t="shared" si="94"/>
        <v>0</v>
      </c>
      <c r="BL193" s="335">
        <v>29</v>
      </c>
    </row>
    <row r="194" spans="57:64" ht="20.25" x14ac:dyDescent="0.4">
      <c r="BE194" s="329">
        <v>30</v>
      </c>
      <c r="BF194" s="330">
        <f t="shared" si="95"/>
        <v>774</v>
      </c>
      <c r="BG194" s="45">
        <f t="shared" si="96"/>
        <v>773.88211605104686</v>
      </c>
      <c r="BH194" s="332">
        <f t="shared" si="92"/>
        <v>524.4082255582997</v>
      </c>
      <c r="BI194" s="333">
        <f t="shared" si="93"/>
        <v>524.4082255582997</v>
      </c>
      <c r="BJ194" s="333">
        <f t="shared" si="97"/>
        <v>8.4868148576017859</v>
      </c>
      <c r="BK194" s="333" t="b">
        <f t="shared" si="94"/>
        <v>0</v>
      </c>
      <c r="BL194" s="335">
        <v>30</v>
      </c>
    </row>
    <row r="195" spans="57:64" ht="20.25" x14ac:dyDescent="0.4">
      <c r="BE195" s="329">
        <v>31</v>
      </c>
      <c r="BF195" s="330">
        <f t="shared" si="95"/>
        <v>817</v>
      </c>
      <c r="BG195" s="45">
        <f t="shared" si="96"/>
        <v>816.87556694277168</v>
      </c>
      <c r="BH195" s="332">
        <f t="shared" si="92"/>
        <v>567.40167645002452</v>
      </c>
      <c r="BI195" s="333">
        <f t="shared" si="93"/>
        <v>567.40167645002452</v>
      </c>
      <c r="BJ195" s="333">
        <f t="shared" si="97"/>
        <v>8.4868148576017859</v>
      </c>
      <c r="BK195" s="333" t="b">
        <f t="shared" si="94"/>
        <v>0</v>
      </c>
      <c r="BL195" s="335">
        <v>31</v>
      </c>
    </row>
    <row r="196" spans="57:64" ht="20.25" x14ac:dyDescent="0.4">
      <c r="BE196" s="329">
        <v>32</v>
      </c>
      <c r="BF196" s="330">
        <f t="shared" si="95"/>
        <v>860</v>
      </c>
      <c r="BG196" s="45">
        <f t="shared" si="96"/>
        <v>859.8690178344965</v>
      </c>
      <c r="BH196" s="332">
        <f t="shared" si="92"/>
        <v>610.39512734174934</v>
      </c>
      <c r="BI196" s="333">
        <f t="shared" si="93"/>
        <v>610.39512734174934</v>
      </c>
      <c r="BJ196" s="333">
        <f t="shared" si="97"/>
        <v>8.4868148576017859</v>
      </c>
      <c r="BK196" s="333" t="b">
        <f t="shared" si="94"/>
        <v>0</v>
      </c>
      <c r="BL196" s="335">
        <v>32</v>
      </c>
    </row>
    <row r="197" spans="57:64" ht="20.25" x14ac:dyDescent="0.4">
      <c r="BE197" s="329">
        <v>33</v>
      </c>
      <c r="BF197" s="330">
        <f t="shared" si="95"/>
        <v>903</v>
      </c>
      <c r="BG197" s="45">
        <f t="shared" si="96"/>
        <v>902.86246872622132</v>
      </c>
      <c r="BH197" s="332">
        <f t="shared" si="92"/>
        <v>653.38857823347416</v>
      </c>
      <c r="BI197" s="333">
        <f t="shared" si="93"/>
        <v>653.38857823347416</v>
      </c>
      <c r="BJ197" s="333">
        <f t="shared" si="97"/>
        <v>8.4868148576017859</v>
      </c>
      <c r="BK197" s="333" t="b">
        <f t="shared" si="94"/>
        <v>0</v>
      </c>
      <c r="BL197" s="335">
        <v>33</v>
      </c>
    </row>
    <row r="198" spans="57:64" ht="20.25" x14ac:dyDescent="0.4">
      <c r="BE198" s="329">
        <v>34</v>
      </c>
      <c r="BF198" s="330">
        <f t="shared" si="95"/>
        <v>946</v>
      </c>
      <c r="BG198" s="45">
        <f t="shared" si="96"/>
        <v>945.85591961794614</v>
      </c>
      <c r="BH198" s="332">
        <f t="shared" si="92"/>
        <v>696.38202912519898</v>
      </c>
      <c r="BI198" s="333">
        <f t="shared" si="93"/>
        <v>696.38202912519898</v>
      </c>
      <c r="BJ198" s="333">
        <f t="shared" si="97"/>
        <v>8.4868148576017859</v>
      </c>
      <c r="BK198" s="333" t="b">
        <f t="shared" si="94"/>
        <v>0</v>
      </c>
      <c r="BL198" s="335">
        <v>34</v>
      </c>
    </row>
    <row r="199" spans="57:64" ht="20.25" x14ac:dyDescent="0.4">
      <c r="BE199" s="329">
        <v>35</v>
      </c>
      <c r="BF199" s="330">
        <f t="shared" si="95"/>
        <v>989</v>
      </c>
      <c r="BG199" s="45">
        <f t="shared" si="96"/>
        <v>988.84937050967096</v>
      </c>
      <c r="BH199" s="332">
        <f t="shared" si="92"/>
        <v>739.3754800169238</v>
      </c>
      <c r="BI199" s="333">
        <f t="shared" si="93"/>
        <v>739.3754800169238</v>
      </c>
      <c r="BJ199" s="333">
        <f t="shared" si="97"/>
        <v>8.4868148576017859</v>
      </c>
      <c r="BK199" s="333" t="b">
        <f t="shared" si="94"/>
        <v>0</v>
      </c>
      <c r="BL199" s="335">
        <v>35</v>
      </c>
    </row>
    <row r="200" spans="57:64" ht="20.25" x14ac:dyDescent="0.4">
      <c r="BE200" s="329">
        <v>36</v>
      </c>
      <c r="BF200" s="330">
        <f t="shared" si="95"/>
        <v>1032</v>
      </c>
      <c r="BG200" s="45">
        <f t="shared" si="96"/>
        <v>1031.8428214013959</v>
      </c>
      <c r="BH200" s="332">
        <f t="shared" si="92"/>
        <v>782.36893090864874</v>
      </c>
      <c r="BI200" s="333">
        <f t="shared" si="93"/>
        <v>782.36893090864874</v>
      </c>
      <c r="BJ200" s="333">
        <f t="shared" si="97"/>
        <v>8.4868148576017859</v>
      </c>
      <c r="BK200" s="333" t="b">
        <f t="shared" si="94"/>
        <v>0</v>
      </c>
      <c r="BL200" s="335">
        <v>36</v>
      </c>
    </row>
    <row r="201" spans="57:64" ht="20.25" x14ac:dyDescent="0.4">
      <c r="BE201" s="339">
        <v>37</v>
      </c>
      <c r="BF201" s="340">
        <f t="shared" si="95"/>
        <v>1075</v>
      </c>
      <c r="BG201" s="45">
        <f t="shared" si="96"/>
        <v>1074.8362722931208</v>
      </c>
      <c r="BH201" s="332">
        <f t="shared" si="92"/>
        <v>825.36238180037367</v>
      </c>
      <c r="BI201" s="333">
        <f t="shared" si="93"/>
        <v>825.36238180037367</v>
      </c>
      <c r="BJ201" s="333">
        <f t="shared" si="97"/>
        <v>8.4868148576017859</v>
      </c>
      <c r="BK201" s="333" t="b">
        <f t="shared" si="94"/>
        <v>0</v>
      </c>
      <c r="BL201" s="341">
        <v>37</v>
      </c>
    </row>
  </sheetData>
  <sheetProtection password="CA11" sheet="1" objects="1" scenarios="1" selectLockedCells="1"/>
  <protectedRanges>
    <protectedRange sqref="B106 B109 D112:D123 B130 D133:D140" name="Range1"/>
  </protectedRanges>
  <mergeCells count="23">
    <mergeCell ref="BV146:BW146"/>
    <mergeCell ref="B104:B105"/>
    <mergeCell ref="W109:AA109"/>
    <mergeCell ref="AZ109:BA109"/>
    <mergeCell ref="AZ130:BA130"/>
    <mergeCell ref="BV144:BX144"/>
    <mergeCell ref="DF83:DG83"/>
    <mergeCell ref="CH146:CI146"/>
    <mergeCell ref="DK151:DM151"/>
    <mergeCell ref="DK153:DL153"/>
    <mergeCell ref="DW153:DX153"/>
    <mergeCell ref="B86:E86"/>
    <mergeCell ref="BQ25:BR25"/>
    <mergeCell ref="CQ26:DA27"/>
    <mergeCell ref="BQ27:BR27"/>
    <mergeCell ref="CO27:CP27"/>
    <mergeCell ref="BQ29:CA30"/>
    <mergeCell ref="CB30:CC30"/>
    <mergeCell ref="CZ30:DA30"/>
    <mergeCell ref="BQ32:CA33"/>
    <mergeCell ref="CS32:DA33"/>
    <mergeCell ref="CB33:CC33"/>
    <mergeCell ref="CQ33:CR33"/>
  </mergeCells>
  <conditionalFormatting sqref="AB26:AE26 U26 AB29:AE34 AB63:AE94 U29:U34 U63:U94">
    <cfRule type="cellIs" dxfId="660" priority="113" stopIfTrue="1" operator="between">
      <formula>"OVERLOAD"</formula>
      <formula>"OVERLOAD"</formula>
    </cfRule>
  </conditionalFormatting>
  <conditionalFormatting sqref="DF174:EC175">
    <cfRule type="cellIs" dxfId="659" priority="112" stopIfTrue="1" operator="equal">
      <formula>FALSE</formula>
    </cfRule>
  </conditionalFormatting>
  <conditionalFormatting sqref="DF172:EC172">
    <cfRule type="cellIs" dxfId="658" priority="34" stopIfTrue="1" operator="equal">
      <formula>0</formula>
    </cfRule>
  </conditionalFormatting>
  <conditionalFormatting sqref="D112 K112:O112 R112 T112:Y112 AB112">
    <cfRule type="expression" dxfId="657" priority="106" stopIfTrue="1">
      <formula>$B$109&lt;1</formula>
    </cfRule>
  </conditionalFormatting>
  <conditionalFormatting sqref="AX113:BA113 D113">
    <cfRule type="expression" dxfId="656" priority="104" stopIfTrue="1">
      <formula>$B$109&lt;2</formula>
    </cfRule>
  </conditionalFormatting>
  <conditionalFormatting sqref="AX114:BA114 D114">
    <cfRule type="expression" dxfId="655" priority="103" stopIfTrue="1">
      <formula>$B$109&lt;3</formula>
    </cfRule>
  </conditionalFormatting>
  <conditionalFormatting sqref="AX115:BA115 D115">
    <cfRule type="expression" dxfId="654" priority="102" stopIfTrue="1">
      <formula>$B$109&lt;4</formula>
    </cfRule>
  </conditionalFormatting>
  <conditionalFormatting sqref="AX116:BA116 D116">
    <cfRule type="expression" dxfId="653" priority="101" stopIfTrue="1">
      <formula>$B$109&lt;5</formula>
    </cfRule>
  </conditionalFormatting>
  <conditionalFormatting sqref="AX117:BA117 D117">
    <cfRule type="expression" dxfId="652" priority="100" stopIfTrue="1">
      <formula>$B$109&lt;6</formula>
    </cfRule>
  </conditionalFormatting>
  <conditionalFormatting sqref="AX118:BA118 D118">
    <cfRule type="expression" dxfId="651" priority="99" stopIfTrue="1">
      <formula>$B$109&lt;7</formula>
    </cfRule>
  </conditionalFormatting>
  <conditionalFormatting sqref="AX119:BA119 D119">
    <cfRule type="expression" dxfId="650" priority="98" stopIfTrue="1">
      <formula>$B$109&lt;8</formula>
    </cfRule>
  </conditionalFormatting>
  <conditionalFormatting sqref="AX120:BA120 D120">
    <cfRule type="expression" dxfId="649" priority="97" stopIfTrue="1">
      <formula>$B$109&lt;9</formula>
    </cfRule>
  </conditionalFormatting>
  <conditionalFormatting sqref="AX121:BA121 D121">
    <cfRule type="expression" dxfId="648" priority="73" stopIfTrue="1">
      <formula>$B$109&lt;10</formula>
    </cfRule>
  </conditionalFormatting>
  <conditionalFormatting sqref="AX122:BA122 D122">
    <cfRule type="expression" dxfId="647" priority="60" stopIfTrue="1">
      <formula>$B$109&lt;11</formula>
    </cfRule>
  </conditionalFormatting>
  <conditionalFormatting sqref="AX123:BA123 D123">
    <cfRule type="expression" dxfId="646" priority="47" stopIfTrue="1">
      <formula>$B$109&lt;12</formula>
    </cfRule>
  </conditionalFormatting>
  <conditionalFormatting sqref="E103:G104">
    <cfRule type="cellIs" dxfId="645" priority="109" stopIfTrue="1" operator="equal">
      <formula>"change the angle of frame or of cabinets"</formula>
    </cfRule>
  </conditionalFormatting>
  <conditionalFormatting sqref="E106:G106">
    <cfRule type="cellIs" dxfId="644" priority="110" stopIfTrue="1" operator="equal">
      <formula>"USE EXBAR VR AT THE BACK"</formula>
    </cfRule>
  </conditionalFormatting>
  <conditionalFormatting sqref="E105:G105 E106">
    <cfRule type="cellIs" dxfId="643" priority="111" stopIfTrue="1" operator="equal">
      <formula>"USE EXBAR VR AT THE FRONT"</formula>
    </cfRule>
  </conditionalFormatting>
  <conditionalFormatting sqref="B112:B123">
    <cfRule type="cellIs" dxfId="642" priority="107" stopIfTrue="1" operator="greaterThan">
      <formula>$B$109</formula>
    </cfRule>
  </conditionalFormatting>
  <conditionalFormatting sqref="B134:BA134">
    <cfRule type="expression" dxfId="641" priority="92" stopIfTrue="1">
      <formula>$B$130&lt;2</formula>
    </cfRule>
  </conditionalFormatting>
  <conditionalFormatting sqref="B135:BA135">
    <cfRule type="expression" dxfId="640" priority="91" stopIfTrue="1">
      <formula>$B$130&lt;3</formula>
    </cfRule>
  </conditionalFormatting>
  <conditionalFormatting sqref="B136:BA136">
    <cfRule type="expression" dxfId="639" priority="90" stopIfTrue="1">
      <formula>$B$130&lt;4</formula>
    </cfRule>
  </conditionalFormatting>
  <conditionalFormatting sqref="B137:BA137">
    <cfRule type="expression" dxfId="638" priority="89" stopIfTrue="1">
      <formula>$B$130&lt;5</formula>
    </cfRule>
  </conditionalFormatting>
  <conditionalFormatting sqref="B138:BA138">
    <cfRule type="expression" dxfId="637" priority="88">
      <formula>$B$130&lt;6</formula>
    </cfRule>
  </conditionalFormatting>
  <conditionalFormatting sqref="E112">
    <cfRule type="expression" dxfId="636" priority="72" stopIfTrue="1">
      <formula>$B$109&lt;1</formula>
    </cfRule>
  </conditionalFormatting>
  <conditionalFormatting sqref="E113">
    <cfRule type="expression" dxfId="635" priority="71" stopIfTrue="1">
      <formula>$B$109&lt;2</formula>
    </cfRule>
  </conditionalFormatting>
  <conditionalFormatting sqref="E114">
    <cfRule type="expression" dxfId="634" priority="70" stopIfTrue="1">
      <formula>$B$109&lt;3</formula>
    </cfRule>
  </conditionalFormatting>
  <conditionalFormatting sqref="E115">
    <cfRule type="expression" dxfId="633" priority="69" stopIfTrue="1">
      <formula>$B$109&lt;4</formula>
    </cfRule>
  </conditionalFormatting>
  <conditionalFormatting sqref="E116">
    <cfRule type="expression" dxfId="632" priority="68" stopIfTrue="1">
      <formula>$B$109&lt;5</formula>
    </cfRule>
  </conditionalFormatting>
  <conditionalFormatting sqref="E117">
    <cfRule type="expression" dxfId="631" priority="67" stopIfTrue="1">
      <formula>$B$109&lt;6</formula>
    </cfRule>
  </conditionalFormatting>
  <conditionalFormatting sqref="E118">
    <cfRule type="expression" dxfId="630" priority="66" stopIfTrue="1">
      <formula>$B$109&lt;7</formula>
    </cfRule>
  </conditionalFormatting>
  <conditionalFormatting sqref="E119">
    <cfRule type="expression" dxfId="629" priority="65" stopIfTrue="1">
      <formula>$B$109&lt;8</formula>
    </cfRule>
  </conditionalFormatting>
  <conditionalFormatting sqref="E120">
    <cfRule type="expression" dxfId="628" priority="64" stopIfTrue="1">
      <formula>$B$109&lt;9</formula>
    </cfRule>
  </conditionalFormatting>
  <conditionalFormatting sqref="E121">
    <cfRule type="expression" dxfId="627" priority="63" stopIfTrue="1">
      <formula>$B$109&lt;10</formula>
    </cfRule>
  </conditionalFormatting>
  <conditionalFormatting sqref="E122">
    <cfRule type="expression" dxfId="626" priority="62" stopIfTrue="1">
      <formula>$B$109&lt;11</formula>
    </cfRule>
  </conditionalFormatting>
  <conditionalFormatting sqref="E123">
    <cfRule type="expression" dxfId="625" priority="61" stopIfTrue="1">
      <formula>$B$109&lt;12</formula>
    </cfRule>
  </conditionalFormatting>
  <conditionalFormatting sqref="AZ112:BA123">
    <cfRule type="cellIs" dxfId="624" priority="105" stopIfTrue="1" operator="lessThan">
      <formula>10</formula>
    </cfRule>
  </conditionalFormatting>
  <conditionalFormatting sqref="AZ133:BA138">
    <cfRule type="cellIs" dxfId="623" priority="94" stopIfTrue="1" operator="lessThan">
      <formula>10</formula>
    </cfRule>
  </conditionalFormatting>
  <conditionalFormatting sqref="F112:G112">
    <cfRule type="expression" dxfId="622" priority="59" stopIfTrue="1">
      <formula>$B$109&lt;1</formula>
    </cfRule>
  </conditionalFormatting>
  <conditionalFormatting sqref="F113:AB113">
    <cfRule type="expression" dxfId="621" priority="58" stopIfTrue="1">
      <formula>$B$109&lt;2</formula>
    </cfRule>
  </conditionalFormatting>
  <conditionalFormatting sqref="F114:AB114">
    <cfRule type="expression" dxfId="620" priority="57" stopIfTrue="1">
      <formula>$B$109&lt;3</formula>
    </cfRule>
  </conditionalFormatting>
  <conditionalFormatting sqref="F115:AB115">
    <cfRule type="expression" dxfId="619" priority="56" stopIfTrue="1">
      <formula>$B$109&lt;4</formula>
    </cfRule>
  </conditionalFormatting>
  <conditionalFormatting sqref="F116:AB116">
    <cfRule type="expression" dxfId="618" priority="55" stopIfTrue="1">
      <formula>$B$109&lt;5</formula>
    </cfRule>
  </conditionalFormatting>
  <conditionalFormatting sqref="F117:AB117">
    <cfRule type="expression" dxfId="617" priority="54" stopIfTrue="1">
      <formula>$B$109&lt;6</formula>
    </cfRule>
  </conditionalFormatting>
  <conditionalFormatting sqref="F118:AB118">
    <cfRule type="expression" dxfId="616" priority="53" stopIfTrue="1">
      <formula>$B$109&lt;7</formula>
    </cfRule>
  </conditionalFormatting>
  <conditionalFormatting sqref="F119:AB119">
    <cfRule type="expression" dxfId="615" priority="52" stopIfTrue="1">
      <formula>$B$109&lt;8</formula>
    </cfRule>
  </conditionalFormatting>
  <conditionalFormatting sqref="F120:AB120">
    <cfRule type="expression" dxfId="614" priority="51" stopIfTrue="1">
      <formula>$B$109&lt;9</formula>
    </cfRule>
  </conditionalFormatting>
  <conditionalFormatting sqref="F121:AB121">
    <cfRule type="expression" dxfId="613" priority="50" stopIfTrue="1">
      <formula>$B$109&lt;10</formula>
    </cfRule>
  </conditionalFormatting>
  <conditionalFormatting sqref="F122:AB122">
    <cfRule type="expression" dxfId="612" priority="49" stopIfTrue="1">
      <formula>$B$109&lt;11</formula>
    </cfRule>
  </conditionalFormatting>
  <conditionalFormatting sqref="F123:AB123">
    <cfRule type="expression" dxfId="611" priority="48" stopIfTrue="1">
      <formula>$B$109&lt;12</formula>
    </cfRule>
  </conditionalFormatting>
  <conditionalFormatting sqref="D112:D123">
    <cfRule type="cellIs" dxfId="610" priority="108" stopIfTrue="1" operator="notEqual">
      <formula>0</formula>
    </cfRule>
  </conditionalFormatting>
  <conditionalFormatting sqref="D133:D138">
    <cfRule type="cellIs" dxfId="609" priority="96" stopIfTrue="1" operator="notEqual">
      <formula>0</formula>
    </cfRule>
  </conditionalFormatting>
  <conditionalFormatting sqref="Z112:AA112">
    <cfRule type="expression" dxfId="608" priority="46" stopIfTrue="1">
      <formula>$B$112&lt;1</formula>
    </cfRule>
  </conditionalFormatting>
  <conditionalFormatting sqref="AD113:AD123">
    <cfRule type="expression" dxfId="607" priority="41" stopIfTrue="1">
      <formula>$B$112&lt;1</formula>
    </cfRule>
  </conditionalFormatting>
  <conditionalFormatting sqref="AC112:AD112">
    <cfRule type="expression" dxfId="606" priority="45" stopIfTrue="1">
      <formula>$B$112&lt;1</formula>
    </cfRule>
  </conditionalFormatting>
  <conditionalFormatting sqref="AD112:AD123">
    <cfRule type="expression" dxfId="605" priority="44" stopIfTrue="1">
      <formula>$B$112&lt;1</formula>
    </cfRule>
  </conditionalFormatting>
  <conditionalFormatting sqref="AD113:AD123">
    <cfRule type="expression" dxfId="604" priority="43" stopIfTrue="1">
      <formula>$B$112&lt;1</formula>
    </cfRule>
  </conditionalFormatting>
  <conditionalFormatting sqref="AC113:AC123">
    <cfRule type="expression" dxfId="603" priority="42" stopIfTrue="1">
      <formula>$B$112&lt;1</formula>
    </cfRule>
  </conditionalFormatting>
  <conditionalFormatting sqref="AD113:AD123">
    <cfRule type="expression" dxfId="602" priority="40" stopIfTrue="1">
      <formula>$B$112&lt;1</formula>
    </cfRule>
  </conditionalFormatting>
  <conditionalFormatting sqref="AE112">
    <cfRule type="expression" dxfId="601" priority="39" stopIfTrue="1">
      <formula>$B$112&lt;1</formula>
    </cfRule>
  </conditionalFormatting>
  <conditionalFormatting sqref="AE113:AE123">
    <cfRule type="expression" dxfId="600" priority="38" stopIfTrue="1">
      <formula>$B$112&lt;1</formula>
    </cfRule>
  </conditionalFormatting>
  <conditionalFormatting sqref="C94">
    <cfRule type="cellIs" dxfId="599" priority="37" stopIfTrue="1" operator="between">
      <formula>"OVERLOAD"</formula>
      <formula>"OVERLOAD"</formula>
    </cfRule>
  </conditionalFormatting>
  <conditionalFormatting sqref="BV104:CI108 BQ167:CN168 BQ57:DB59">
    <cfRule type="cellIs" dxfId="598" priority="29" stopIfTrue="1" operator="equal">
      <formula>FALSE</formula>
    </cfRule>
  </conditionalFormatting>
  <conditionalFormatting sqref="BK165">
    <cfRule type="cellIs" dxfId="597" priority="31" stopIfTrue="1" operator="equal">
      <formula>FALSE</formula>
    </cfRule>
  </conditionalFormatting>
  <conditionalFormatting sqref="BK166:BK201">
    <cfRule type="cellIs" dxfId="596" priority="26" stopIfTrue="1" operator="equal">
      <formula>FALSE</formula>
    </cfRule>
  </conditionalFormatting>
  <conditionalFormatting sqref="BN27">
    <cfRule type="cellIs" dxfId="595" priority="21" operator="equal">
      <formula>"""OK"""</formula>
    </cfRule>
    <cfRule type="cellIs" dxfId="594" priority="22" stopIfTrue="1" operator="equal">
      <formula>"overload"</formula>
    </cfRule>
  </conditionalFormatting>
  <conditionalFormatting sqref="BN61 BN56 BN102 BN33 BN30">
    <cfRule type="cellIs" dxfId="593" priority="19" operator="equal">
      <formula>"""OK"""</formula>
    </cfRule>
    <cfRule type="cellIs" dxfId="592" priority="20" stopIfTrue="1" operator="equal">
      <formula>"overload"</formula>
    </cfRule>
  </conditionalFormatting>
  <conditionalFormatting sqref="D103:D104">
    <cfRule type="cellIs" dxfId="591" priority="18" stopIfTrue="1" operator="equal">
      <formula>"change the angle of frame or of cabinets"</formula>
    </cfRule>
  </conditionalFormatting>
  <conditionalFormatting sqref="D106">
    <cfRule type="cellIs" dxfId="590" priority="16" stopIfTrue="1" operator="equal">
      <formula>"USE EXBAR AR AT THE BACK"</formula>
    </cfRule>
  </conditionalFormatting>
  <conditionalFormatting sqref="D105">
    <cfRule type="cellIs" dxfId="589" priority="17" stopIfTrue="1" operator="equal">
      <formula>"USE EXBAR AR AT THE FRONT"</formula>
    </cfRule>
  </conditionalFormatting>
  <conditionalFormatting sqref="BN26">
    <cfRule type="cellIs" dxfId="588" priority="14" operator="equal">
      <formula>"""OK"""</formula>
    </cfRule>
    <cfRule type="cellIs" dxfId="587" priority="15" stopIfTrue="1" operator="equal">
      <formula>"negative force at the motor"</formula>
    </cfRule>
  </conditionalFormatting>
  <conditionalFormatting sqref="BN29">
    <cfRule type="cellIs" dxfId="586" priority="12" operator="equal">
      <formula>"""OK"""</formula>
    </cfRule>
    <cfRule type="cellIs" dxfId="585" priority="13" stopIfTrue="1" operator="equal">
      <formula>"negative force at the motor"</formula>
    </cfRule>
  </conditionalFormatting>
  <conditionalFormatting sqref="BN32">
    <cfRule type="cellIs" dxfId="584" priority="10" operator="equal">
      <formula>"""OK"""</formula>
    </cfRule>
    <cfRule type="cellIs" dxfId="583" priority="11" stopIfTrue="1" operator="equal">
      <formula>"negative force at the motor"</formula>
    </cfRule>
  </conditionalFormatting>
  <conditionalFormatting sqref="CB55:CR55">
    <cfRule type="cellIs" dxfId="582" priority="8" operator="equal">
      <formula>0</formula>
    </cfRule>
    <cfRule type="expression" dxfId="581" priority="9">
      <formula>$B$106=0</formula>
    </cfRule>
  </conditionalFormatting>
  <conditionalFormatting sqref="BN102 BO101:BO102 BO55:BO56 BN56">
    <cfRule type="expression" dxfId="580" priority="7">
      <formula>$B$106&lt;&gt;0</formula>
    </cfRule>
  </conditionalFormatting>
  <conditionalFormatting sqref="BQ101:CG101">
    <cfRule type="expression" dxfId="579" priority="6">
      <formula>$B$106=0</formula>
    </cfRule>
  </conditionalFormatting>
  <conditionalFormatting sqref="CK101:DA101">
    <cfRule type="expression" dxfId="578" priority="5">
      <formula>$B$106=0</formula>
    </cfRule>
  </conditionalFormatting>
  <conditionalFormatting sqref="B140:BA140">
    <cfRule type="expression" dxfId="577" priority="2">
      <formula>$B$130&lt;8</formula>
    </cfRule>
  </conditionalFormatting>
  <conditionalFormatting sqref="AZ139:BA140">
    <cfRule type="cellIs" dxfId="576" priority="3" stopIfTrue="1" operator="lessThan">
      <formula>10</formula>
    </cfRule>
  </conditionalFormatting>
  <conditionalFormatting sqref="D139:D140">
    <cfRule type="cellIs" dxfId="575" priority="4" stopIfTrue="1" operator="notEqual">
      <formula>0</formula>
    </cfRule>
  </conditionalFormatting>
  <conditionalFormatting sqref="B139:BA139">
    <cfRule type="expression" dxfId="574" priority="1">
      <formula>$B$130&lt;7</formula>
    </cfRule>
  </conditionalFormatting>
  <dataValidations count="8">
    <dataValidation type="decimal" allowBlank="1" showInputMessage="1" showErrorMessage="1" sqref="B106">
      <formula1>-89.9</formula1>
      <formula2>89.9</formula2>
    </dataValidation>
    <dataValidation type="custom" allowBlank="1" showInputMessage="1" showErrorMessage="1" sqref="D112:D123">
      <formula1>OR(D112=0,D112=2.5,D112=5)</formula1>
    </dataValidation>
    <dataValidation type="list" allowBlank="1" showInputMessage="1" showErrorMessage="1" sqref="D133">
      <formula1>"0"</formula1>
    </dataValidation>
    <dataValidation type="whole" allowBlank="1" showInputMessage="1" showErrorMessage="1" errorTitle="Coda Audio" error="YOU HAVE ENTERED A WRONG NUMBER OF CABINETS" promptTitle="Coda Audio" prompt="ENTER THE NUMBER OF CABINETS FROM 1 UP TO 8" sqref="B130">
      <formula1>1</formula1>
      <formula2>8</formula2>
    </dataValidation>
    <dataValidation type="whole" allowBlank="1" showInputMessage="1" showErrorMessage="1" errorTitle="Coda Audio" error="YOU HAVE ENTERED A WRONG NUMBER OF CABINETS" promptTitle="Coda Audio" prompt="ENTER THE NUMBER OF CABINETS FROM 1 UP TO 12" sqref="B109">
      <formula1>1</formula1>
      <formula2>12</formula2>
    </dataValidation>
    <dataValidation type="decimal" allowBlank="1" showInputMessage="1" showErrorMessage="1" sqref="G113:G123 G134:G140 F114:F123 F135:F140">
      <formula1>0</formula1>
      <formula2>8</formula2>
    </dataValidation>
    <dataValidation type="decimal" allowBlank="1" showInputMessage="1" showErrorMessage="1" sqref="F112:G112 F133:G133">
      <formula1>0</formula1>
      <formula2>4</formula2>
    </dataValidation>
    <dataValidation type="custom" allowBlank="1" showInputMessage="1" showErrorMessage="1" sqref="D134:D140">
      <formula1>OR(D134=0,D134=0.5,D134=1,D134=2,D134=2.5,D134=3,D134=4,D134=5,D134=6,D134=7,D134=8)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ignoredErrors>
    <ignoredError sqref="BN26:BO34 BN35:BO61" unlockedFormula="1"/>
  </ignoredError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B1:EM217"/>
  <sheetViews>
    <sheetView topLeftCell="A152" zoomScale="55" zoomScaleNormal="55" workbookViewId="0">
      <selection activeCell="D150" sqref="D150"/>
    </sheetView>
  </sheetViews>
  <sheetFormatPr baseColWidth="10" defaultColWidth="9.140625" defaultRowHeight="18" x14ac:dyDescent="0.25"/>
  <cols>
    <col min="1" max="1" width="1.5703125" style="40" customWidth="1"/>
    <col min="2" max="2" width="30" style="37" customWidth="1"/>
    <col min="3" max="3" width="24.5703125" style="37" hidden="1" customWidth="1"/>
    <col min="4" max="4" width="36" style="51" customWidth="1"/>
    <col min="5" max="5" width="40.85546875" style="51" customWidth="1"/>
    <col min="6" max="6" width="39.140625" style="51" hidden="1" customWidth="1"/>
    <col min="7" max="7" width="12.140625" style="51" hidden="1" customWidth="1"/>
    <col min="8" max="8" width="11" style="230" hidden="1" customWidth="1"/>
    <col min="9" max="9" width="8" style="230" hidden="1" customWidth="1"/>
    <col min="10" max="10" width="9.42578125" style="230" hidden="1" customWidth="1"/>
    <col min="11" max="15" width="8" style="230" hidden="1" customWidth="1"/>
    <col min="16" max="16" width="13.7109375" style="230" hidden="1" customWidth="1"/>
    <col min="17" max="17" width="15.85546875" style="230" hidden="1" customWidth="1"/>
    <col min="18" max="18" width="13.140625" style="230" hidden="1" customWidth="1"/>
    <col min="19" max="19" width="13.85546875" style="230" hidden="1" customWidth="1"/>
    <col min="20" max="20" width="13.28515625" style="230" hidden="1" customWidth="1"/>
    <col min="21" max="21" width="11.7109375" style="230" hidden="1" customWidth="1"/>
    <col min="22" max="22" width="11.28515625" style="230" hidden="1" customWidth="1"/>
    <col min="23" max="26" width="14.85546875" style="230" hidden="1" customWidth="1"/>
    <col min="27" max="27" width="12" style="230" hidden="1" customWidth="1"/>
    <col min="28" max="28" width="31.85546875" style="230" customWidth="1"/>
    <col min="29" max="31" width="16.5703125" style="230" hidden="1" customWidth="1"/>
    <col min="32" max="32" width="46.5703125" style="230" hidden="1" customWidth="1"/>
    <col min="33" max="34" width="17" style="230" hidden="1" customWidth="1"/>
    <col min="35" max="35" width="20.85546875" style="230" hidden="1" customWidth="1"/>
    <col min="36" max="36" width="19.42578125" style="230" hidden="1" customWidth="1"/>
    <col min="37" max="41" width="29.140625" style="230" hidden="1" customWidth="1"/>
    <col min="42" max="42" width="27.140625" style="230" hidden="1" customWidth="1"/>
    <col min="43" max="43" width="68.28515625" style="230" hidden="1" customWidth="1"/>
    <col min="44" max="44" width="22.7109375" style="230" hidden="1" customWidth="1"/>
    <col min="45" max="45" width="24.5703125" style="230" hidden="1" customWidth="1"/>
    <col min="46" max="46" width="33.7109375" style="230" hidden="1" customWidth="1"/>
    <col min="47" max="47" width="22.7109375" style="230" hidden="1" customWidth="1"/>
    <col min="48" max="49" width="24.5703125" style="230" hidden="1" customWidth="1"/>
    <col min="50" max="50" width="39" style="230" hidden="1" customWidth="1"/>
    <col min="51" max="51" width="13.85546875" style="230" hidden="1" customWidth="1"/>
    <col min="52" max="53" width="13" style="230" customWidth="1"/>
    <col min="54" max="54" width="17" style="40" hidden="1" customWidth="1"/>
    <col min="55" max="55" width="14.42578125" style="40" hidden="1" customWidth="1"/>
    <col min="56" max="56" width="9.28515625" style="40" hidden="1" customWidth="1"/>
    <col min="57" max="57" width="4.85546875" style="40" hidden="1" customWidth="1"/>
    <col min="58" max="58" width="6.85546875" style="40" hidden="1" customWidth="1"/>
    <col min="59" max="59" width="136" style="40" hidden="1" customWidth="1"/>
    <col min="60" max="60" width="17" style="40" hidden="1" customWidth="1"/>
    <col min="61" max="62" width="16.28515625" style="40" hidden="1" customWidth="1"/>
    <col min="63" max="63" width="9.28515625" style="40" hidden="1" customWidth="1"/>
    <col min="64" max="64" width="8.85546875" style="40" hidden="1" customWidth="1"/>
    <col min="65" max="65" width="9.28515625" style="88" hidden="1" customWidth="1"/>
    <col min="66" max="66" width="24.85546875" style="40" bestFit="1" customWidth="1"/>
    <col min="67" max="67" width="35.28515625" style="40" customWidth="1"/>
    <col min="68" max="68" width="47" style="40" customWidth="1"/>
    <col min="69" max="105" width="7.140625" style="40" customWidth="1"/>
    <col min="106" max="106" width="7.7109375" style="40" hidden="1" customWidth="1"/>
    <col min="107" max="107" width="16" style="40" customWidth="1"/>
    <col min="108" max="108" width="41" style="40" bestFit="1" customWidth="1"/>
    <col min="109" max="109" width="41.42578125" style="40" customWidth="1"/>
    <col min="110" max="139" width="6.5703125" style="40" customWidth="1"/>
    <col min="140" max="142" width="9.140625" style="40"/>
    <col min="143" max="143" width="11.42578125" style="40" customWidth="1"/>
    <col min="144" max="144" width="9.28515625" style="40" customWidth="1"/>
    <col min="145" max="16384" width="9.140625" style="40"/>
  </cols>
  <sheetData>
    <row r="1" spans="2:108" hidden="1" x14ac:dyDescent="0.25">
      <c r="D1" s="38" t="s">
        <v>104</v>
      </c>
      <c r="E1" s="38" t="s">
        <v>105</v>
      </c>
      <c r="F1" s="38" t="s">
        <v>106</v>
      </c>
    </row>
    <row r="2" spans="2:108" ht="20.25" hidden="1" x14ac:dyDescent="0.3">
      <c r="B2" s="447" t="s">
        <v>26</v>
      </c>
      <c r="C2" s="42">
        <v>688</v>
      </c>
      <c r="D2" s="43">
        <f>+COS(($B$144*-1)*3.14159265358979/180)*C2</f>
        <v>688</v>
      </c>
      <c r="E2" s="44">
        <f>+COS(($B$144*-1)*3.14159265358979/180)*43</f>
        <v>43</v>
      </c>
      <c r="F2" s="45">
        <f>+COS((($B$144*-1)+72.969997)*3.14159265358979/180)*162.1867</f>
        <v>47.500013702602963</v>
      </c>
    </row>
    <row r="3" spans="2:108" ht="20.25" hidden="1" x14ac:dyDescent="0.3">
      <c r="B3" s="41" t="s">
        <v>113</v>
      </c>
      <c r="C3" s="46">
        <f>+C9-47.5</f>
        <v>257.02772435684403</v>
      </c>
      <c r="D3" s="43">
        <f>+C9-F2</f>
        <v>257.02771065424105</v>
      </c>
    </row>
    <row r="4" spans="2:108" ht="54.75" hidden="1" x14ac:dyDescent="0.3">
      <c r="B4" s="47" t="s">
        <v>114</v>
      </c>
      <c r="C4" s="48">
        <v>1075</v>
      </c>
      <c r="D4" s="43">
        <f>+COS(($B$144*-1)*3.14159265358979/180)*C4</f>
        <v>1075</v>
      </c>
    </row>
    <row r="5" spans="2:108" ht="54.75" hidden="1" x14ac:dyDescent="0.3">
      <c r="B5" s="47" t="s">
        <v>115</v>
      </c>
      <c r="C5" s="48">
        <f>+C9+425.5</f>
        <v>730.02772435684403</v>
      </c>
      <c r="D5" s="43">
        <f>+(COS(($B$144*-1)*3.14159265358979/180)*473)+$D$3</f>
        <v>730.02771065424099</v>
      </c>
    </row>
    <row r="6" spans="2:108" hidden="1" x14ac:dyDescent="0.25">
      <c r="B6" s="205"/>
      <c r="C6" s="205"/>
      <c r="BE6" s="51"/>
      <c r="BF6" s="51"/>
      <c r="BG6" s="51"/>
      <c r="BH6" s="51"/>
      <c r="BI6" s="51"/>
      <c r="BJ6" s="51"/>
      <c r="BK6" s="51"/>
      <c r="BL6" s="51"/>
      <c r="BM6" s="448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</row>
    <row r="7" spans="2:108" hidden="1" x14ac:dyDescent="0.25">
      <c r="B7" s="449" t="s">
        <v>18</v>
      </c>
      <c r="C7" s="450">
        <f>+C11+C14+4.5+0.5+30</f>
        <v>180.8</v>
      </c>
    </row>
    <row r="8" spans="2:108" hidden="1" x14ac:dyDescent="0.25">
      <c r="B8" s="449" t="s">
        <v>19</v>
      </c>
      <c r="C8" s="449">
        <f>+AR150</f>
        <v>746.99500648721551</v>
      </c>
    </row>
    <row r="9" spans="2:108" hidden="1" x14ac:dyDescent="0.25">
      <c r="B9" s="449" t="s">
        <v>14</v>
      </c>
      <c r="C9" s="449">
        <f>+AO146</f>
        <v>304.52772435684403</v>
      </c>
    </row>
    <row r="10" spans="2:108" hidden="1" x14ac:dyDescent="0.25"/>
    <row r="11" spans="2:108" hidden="1" x14ac:dyDescent="0.25">
      <c r="B11" s="454" t="s">
        <v>149</v>
      </c>
      <c r="C11" s="452">
        <f>+B147*72+31</f>
        <v>103</v>
      </c>
      <c r="BE11" s="51"/>
      <c r="BF11" s="51"/>
      <c r="BG11" s="51"/>
      <c r="BH11" s="51"/>
      <c r="BI11" s="51"/>
      <c r="BJ11" s="51"/>
      <c r="BK11" s="51"/>
      <c r="BL11" s="51"/>
      <c r="BM11" s="448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</row>
    <row r="12" spans="2:108" hidden="1" x14ac:dyDescent="0.25">
      <c r="B12" s="454" t="s">
        <v>150</v>
      </c>
      <c r="C12" s="452">
        <v>747</v>
      </c>
      <c r="D12" s="453"/>
    </row>
    <row r="13" spans="2:108" hidden="1" x14ac:dyDescent="0.25">
      <c r="D13" s="453"/>
    </row>
    <row r="14" spans="2:108" hidden="1" x14ac:dyDescent="0.25">
      <c r="B14" s="454" t="s">
        <v>132</v>
      </c>
      <c r="C14" s="452">
        <f>(+B168*40.5)+2.3</f>
        <v>42.8</v>
      </c>
      <c r="D14" s="453"/>
    </row>
    <row r="15" spans="2:108" hidden="1" x14ac:dyDescent="0.25">
      <c r="B15" s="454" t="s">
        <v>133</v>
      </c>
      <c r="C15" s="452">
        <v>492.4</v>
      </c>
      <c r="D15" s="453"/>
    </row>
    <row r="16" spans="2:108" hidden="1" x14ac:dyDescent="0.25">
      <c r="B16" s="455"/>
      <c r="C16" s="455"/>
      <c r="D16" s="453"/>
    </row>
    <row r="17" spans="2:108" hidden="1" x14ac:dyDescent="0.25">
      <c r="B17" s="455"/>
      <c r="C17" s="455"/>
      <c r="D17" s="453"/>
    </row>
    <row r="18" spans="2:108" ht="36" hidden="1" x14ac:dyDescent="0.25">
      <c r="B18" s="52" t="s">
        <v>74</v>
      </c>
      <c r="C18" s="228">
        <v>5800</v>
      </c>
      <c r="D18" s="228">
        <v>10000</v>
      </c>
    </row>
    <row r="19" spans="2:108" ht="36" hidden="1" x14ac:dyDescent="0.25">
      <c r="B19" s="52" t="s">
        <v>75</v>
      </c>
      <c r="C19" s="228">
        <v>5800</v>
      </c>
      <c r="D19" s="228">
        <v>5800</v>
      </c>
    </row>
    <row r="20" spans="2:108" ht="36" hidden="1" x14ac:dyDescent="0.25">
      <c r="B20" s="52" t="s">
        <v>86</v>
      </c>
      <c r="C20" s="228">
        <v>8000</v>
      </c>
      <c r="D20" s="228">
        <v>8000</v>
      </c>
      <c r="E20" s="53">
        <v>8000</v>
      </c>
    </row>
    <row r="21" spans="2:108" hidden="1" x14ac:dyDescent="0.25">
      <c r="B21" s="228"/>
      <c r="C21" s="228" t="s">
        <v>20</v>
      </c>
      <c r="D21" s="228" t="s">
        <v>21</v>
      </c>
    </row>
    <row r="22" spans="2:108" hidden="1" x14ac:dyDescent="0.25">
      <c r="B22" s="456" t="s">
        <v>64</v>
      </c>
      <c r="C22" s="228">
        <f>+((C8-C9)/C8)*C7</f>
        <v>107.09319863511068</v>
      </c>
      <c r="D22" s="228">
        <f>+(C9/C8)*C7</f>
        <v>73.706801364889316</v>
      </c>
    </row>
    <row r="23" spans="2:108" hidden="1" x14ac:dyDescent="0.25"/>
    <row r="24" spans="2:108" ht="26.25" hidden="1" customHeight="1" x14ac:dyDescent="0.25">
      <c r="E24" s="453"/>
      <c r="F24" s="453"/>
      <c r="G24" s="453"/>
      <c r="H24" s="457"/>
      <c r="I24" s="457"/>
      <c r="J24" s="457"/>
      <c r="K24" s="457"/>
      <c r="L24" s="457"/>
      <c r="M24" s="457"/>
      <c r="N24" s="457"/>
      <c r="O24" s="457"/>
      <c r="P24" s="457"/>
      <c r="Q24" s="457"/>
      <c r="R24" s="457"/>
      <c r="S24" s="457"/>
      <c r="AF24" s="457"/>
      <c r="AG24" s="457"/>
      <c r="AH24" s="457"/>
      <c r="AI24" s="457"/>
      <c r="AJ24" s="457"/>
      <c r="AK24" s="457"/>
      <c r="AL24" s="457"/>
      <c r="AM24" s="457"/>
      <c r="AN24" s="457"/>
      <c r="AO24" s="457"/>
      <c r="AP24" s="457"/>
      <c r="AQ24" s="457"/>
      <c r="AR24" s="457"/>
      <c r="AS24" s="457"/>
      <c r="AT24" s="457"/>
      <c r="AU24" s="457"/>
      <c r="AV24" s="457"/>
      <c r="AW24" s="457"/>
      <c r="AX24" s="457"/>
      <c r="AY24" s="457"/>
      <c r="AZ24" s="457"/>
      <c r="BA24" s="457"/>
      <c r="BB24" s="51"/>
      <c r="BC24" s="51"/>
      <c r="BD24" s="51"/>
      <c r="BE24" s="51"/>
      <c r="BF24" s="51"/>
      <c r="BG24" s="51"/>
      <c r="BH24" s="51"/>
      <c r="BI24" s="51"/>
    </row>
    <row r="25" spans="2:108" ht="26.25" customHeight="1" thickBot="1" x14ac:dyDescent="0.35">
      <c r="E25" s="453"/>
      <c r="F25" s="453"/>
      <c r="G25" s="453"/>
      <c r="H25" s="457"/>
      <c r="I25" s="457"/>
      <c r="J25" s="457"/>
      <c r="K25" s="457"/>
      <c r="L25" s="457"/>
      <c r="M25" s="457"/>
      <c r="N25" s="457"/>
      <c r="O25" s="457"/>
      <c r="P25" s="457"/>
      <c r="Q25" s="457"/>
      <c r="R25" s="457"/>
      <c r="S25" s="457"/>
      <c r="AF25" s="457"/>
      <c r="AG25" s="457"/>
      <c r="AH25" s="457"/>
      <c r="AI25" s="457"/>
      <c r="AJ25" s="457"/>
      <c r="AK25" s="457"/>
      <c r="AL25" s="457"/>
      <c r="AM25" s="457"/>
      <c r="AN25" s="457"/>
      <c r="AO25" s="457"/>
      <c r="AP25" s="457"/>
      <c r="AQ25" s="457"/>
      <c r="AR25" s="457"/>
      <c r="AS25" s="457"/>
      <c r="AT25" s="457"/>
      <c r="AU25" s="457"/>
      <c r="AV25" s="457"/>
      <c r="AW25" s="457"/>
      <c r="AX25" s="457"/>
      <c r="AY25" s="457"/>
      <c r="AZ25" s="457"/>
      <c r="BA25" s="457"/>
      <c r="BB25" s="51"/>
      <c r="BC25" s="51"/>
      <c r="BD25" s="51"/>
      <c r="BE25" s="80"/>
      <c r="BF25" s="80"/>
      <c r="BG25" s="80"/>
      <c r="BH25" s="80"/>
      <c r="BI25" s="51"/>
      <c r="BO25" s="79"/>
      <c r="BP25" s="81" t="s">
        <v>25</v>
      </c>
      <c r="BQ25" s="1088">
        <f>+C7</f>
        <v>180.8</v>
      </c>
      <c r="BR25" s="1088"/>
      <c r="BS25" s="82" t="s">
        <v>17</v>
      </c>
      <c r="BT25" s="82"/>
      <c r="BU25" s="83" t="s">
        <v>164</v>
      </c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</row>
    <row r="26" spans="2:108" ht="47.25" customHeight="1" thickBot="1" x14ac:dyDescent="0.4">
      <c r="E26" s="453"/>
      <c r="F26" s="453"/>
      <c r="G26" s="453"/>
      <c r="H26" s="457"/>
      <c r="I26" s="457"/>
      <c r="J26" s="457"/>
      <c r="K26" s="457"/>
      <c r="L26" s="457"/>
      <c r="M26" s="457"/>
      <c r="N26" s="457"/>
      <c r="O26" s="457"/>
      <c r="P26" s="457"/>
      <c r="Q26" s="457"/>
      <c r="R26" s="457"/>
      <c r="S26" s="457"/>
      <c r="T26" s="457"/>
      <c r="U26" s="126"/>
      <c r="V26" s="457"/>
      <c r="W26" s="457"/>
      <c r="X26" s="457"/>
      <c r="Y26" s="457"/>
      <c r="Z26" s="457"/>
      <c r="AA26" s="457"/>
      <c r="AB26" s="126"/>
      <c r="AC26" s="126"/>
      <c r="AD26" s="126"/>
      <c r="AE26" s="126"/>
      <c r="AF26" s="457"/>
      <c r="AG26" s="457"/>
      <c r="AH26" s="457"/>
      <c r="AI26" s="457"/>
      <c r="AJ26" s="457"/>
      <c r="AK26" s="457"/>
      <c r="AL26" s="457"/>
      <c r="AM26" s="457"/>
      <c r="AN26" s="457"/>
      <c r="AO26" s="457"/>
      <c r="AP26" s="457"/>
      <c r="AQ26" s="457"/>
      <c r="AR26" s="457"/>
      <c r="AS26" s="457"/>
      <c r="AT26" s="457"/>
      <c r="AU26" s="457"/>
      <c r="AV26" s="457"/>
      <c r="AW26" s="457"/>
      <c r="AX26" s="457"/>
      <c r="AY26" s="457"/>
      <c r="AZ26" s="457"/>
      <c r="BA26" s="457"/>
      <c r="BB26" s="51"/>
      <c r="BC26" s="51"/>
      <c r="BD26" s="51"/>
      <c r="BE26" s="93"/>
      <c r="BF26" s="93"/>
      <c r="BG26" s="93"/>
      <c r="BH26" s="93"/>
      <c r="BI26" s="51"/>
      <c r="BM26" s="88" t="b">
        <f>AND(BQ27&gt;0,CO27&gt;0)</f>
        <v>1</v>
      </c>
      <c r="BN26" s="89" t="str">
        <f>IF(BM26=TRUE,"","negative force at the motor")</f>
        <v/>
      </c>
      <c r="BO26" s="90" t="s">
        <v>128</v>
      </c>
      <c r="BP26" s="841" t="s">
        <v>27</v>
      </c>
      <c r="BQ26" s="877" t="s">
        <v>28</v>
      </c>
      <c r="BR26" s="878"/>
      <c r="BS26" s="878"/>
      <c r="BT26" s="878"/>
      <c r="BU26" s="878"/>
      <c r="BV26" s="878"/>
      <c r="BW26" s="878"/>
      <c r="BX26" s="878"/>
      <c r="BY26" s="878"/>
      <c r="BZ26" s="878"/>
      <c r="CA26" s="878"/>
      <c r="CB26" s="878"/>
      <c r="CC26" s="878"/>
      <c r="CD26" s="878"/>
      <c r="CE26" s="878"/>
      <c r="CF26" s="878"/>
      <c r="CG26" s="878"/>
      <c r="CH26" s="878"/>
      <c r="CI26" s="992"/>
      <c r="CJ26" s="878"/>
      <c r="CK26" s="993"/>
      <c r="CL26" s="993"/>
      <c r="CM26" s="993"/>
      <c r="CN26" s="993"/>
      <c r="CO26" s="878"/>
      <c r="CP26" s="883" t="s">
        <v>29</v>
      </c>
      <c r="CQ26" s="1075"/>
      <c r="CR26" s="1075"/>
      <c r="CS26" s="1075"/>
      <c r="CT26" s="1075"/>
      <c r="CU26" s="1075"/>
      <c r="CV26" s="1075"/>
      <c r="CW26" s="1075"/>
      <c r="CX26" s="1075"/>
      <c r="CY26" s="1075"/>
      <c r="CZ26" s="1075"/>
      <c r="DA26" s="1076"/>
      <c r="DB26" s="85"/>
      <c r="DC26" s="85"/>
      <c r="DD26" s="85"/>
    </row>
    <row r="27" spans="2:108" ht="45" customHeight="1" thickBot="1" x14ac:dyDescent="0.4">
      <c r="E27" s="453"/>
      <c r="F27" s="453"/>
      <c r="G27" s="453"/>
      <c r="H27" s="457"/>
      <c r="I27" s="457"/>
      <c r="J27" s="457"/>
      <c r="K27" s="457"/>
      <c r="L27" s="457"/>
      <c r="M27" s="457"/>
      <c r="N27" s="457"/>
      <c r="O27" s="457"/>
      <c r="P27" s="457"/>
      <c r="Q27" s="457"/>
      <c r="R27" s="457"/>
      <c r="S27" s="69"/>
      <c r="T27" s="458"/>
      <c r="U27" s="458"/>
      <c r="AF27" s="457"/>
      <c r="AG27" s="457"/>
      <c r="AH27" s="457"/>
      <c r="AI27" s="457"/>
      <c r="AJ27" s="457"/>
      <c r="AK27" s="457"/>
      <c r="AL27" s="457"/>
      <c r="AM27" s="457"/>
      <c r="AN27" s="457"/>
      <c r="AO27" s="457"/>
      <c r="AP27" s="457"/>
      <c r="AQ27" s="457"/>
      <c r="AR27" s="457"/>
      <c r="AS27" s="457"/>
      <c r="AT27" s="457"/>
      <c r="AU27" s="457"/>
      <c r="AV27" s="457"/>
      <c r="AW27" s="457"/>
      <c r="AX27" s="457"/>
      <c r="AY27" s="457"/>
      <c r="AZ27" s="457"/>
      <c r="BA27" s="457"/>
      <c r="BB27" s="51"/>
      <c r="BC27" s="51"/>
      <c r="BD27" s="51"/>
      <c r="BE27" s="93"/>
      <c r="BF27" s="93"/>
      <c r="BG27" s="93"/>
      <c r="BH27" s="93"/>
      <c r="BI27" s="51"/>
      <c r="BM27" s="88" t="b">
        <f>AND(BO27&gt;=10,$AZ$150&gt;=10,$BA$150&gt;=10)</f>
        <v>1</v>
      </c>
      <c r="BN27" s="92" t="str">
        <f>IF(BM27=TRUE,"O K","OVERLOAD")</f>
        <v>O K</v>
      </c>
      <c r="BO27" s="20">
        <f>+E20/(MAX(BQ27,CO27))</f>
        <v>65.1569399177842</v>
      </c>
      <c r="BP27" s="842" t="s">
        <v>181</v>
      </c>
      <c r="BQ27" s="1083">
        <f>+((D4-D5)/D4)*C7</f>
        <v>58.019525501128584</v>
      </c>
      <c r="BR27" s="1084"/>
      <c r="BS27" s="884"/>
      <c r="BT27" s="884"/>
      <c r="BU27" s="884"/>
      <c r="BV27" s="885"/>
      <c r="BW27" s="885"/>
      <c r="BX27" s="885"/>
      <c r="BY27" s="994"/>
      <c r="BZ27" s="994"/>
      <c r="CA27" s="994"/>
      <c r="CB27" s="994"/>
      <c r="CC27" s="994"/>
      <c r="CD27" s="994"/>
      <c r="CE27" s="994"/>
      <c r="CF27" s="994"/>
      <c r="CG27" s="994"/>
      <c r="CH27" s="994"/>
      <c r="CI27" s="995"/>
      <c r="CJ27" s="884"/>
      <c r="CK27" s="884"/>
      <c r="CL27" s="884"/>
      <c r="CM27" s="885"/>
      <c r="CN27" s="885"/>
      <c r="CO27" s="1073">
        <f>+(D5/D4)*C7</f>
        <v>122.78047449887141</v>
      </c>
      <c r="CP27" s="1074"/>
      <c r="CQ27" s="1077"/>
      <c r="CR27" s="1077"/>
      <c r="CS27" s="1077"/>
      <c r="CT27" s="1077"/>
      <c r="CU27" s="1077"/>
      <c r="CV27" s="1077"/>
      <c r="CW27" s="1077"/>
      <c r="CX27" s="1077"/>
      <c r="CY27" s="1077"/>
      <c r="CZ27" s="1077"/>
      <c r="DA27" s="1078"/>
      <c r="DB27" s="85"/>
      <c r="DC27" s="85"/>
      <c r="DD27" s="85"/>
    </row>
    <row r="28" spans="2:108" ht="15.95" customHeight="1" thickBot="1" x14ac:dyDescent="0.4">
      <c r="E28" s="453"/>
      <c r="F28" s="453"/>
      <c r="G28" s="453"/>
      <c r="H28" s="457"/>
      <c r="I28" s="457"/>
      <c r="J28" s="457"/>
      <c r="K28" s="457"/>
      <c r="L28" s="457"/>
      <c r="M28" s="457"/>
      <c r="N28" s="457"/>
      <c r="O28" s="457"/>
      <c r="P28" s="457"/>
      <c r="Q28" s="457"/>
      <c r="R28" s="457"/>
      <c r="S28" s="69"/>
      <c r="T28" s="459"/>
      <c r="U28" s="458"/>
      <c r="AF28" s="457"/>
      <c r="AG28" s="457"/>
      <c r="AH28" s="457"/>
      <c r="AI28" s="457"/>
      <c r="AJ28" s="457"/>
      <c r="AK28" s="457"/>
      <c r="AL28" s="457"/>
      <c r="AM28" s="457"/>
      <c r="AN28" s="457"/>
      <c r="AO28" s="457"/>
      <c r="AP28" s="457"/>
      <c r="AQ28" s="457"/>
      <c r="AR28" s="457"/>
      <c r="AS28" s="457"/>
      <c r="AT28" s="457"/>
      <c r="AU28" s="457"/>
      <c r="AV28" s="457"/>
      <c r="AW28" s="457"/>
      <c r="AX28" s="457"/>
      <c r="AY28" s="457"/>
      <c r="AZ28" s="457"/>
      <c r="BA28" s="457"/>
      <c r="BB28" s="51"/>
      <c r="BC28" s="51"/>
      <c r="BD28" s="51"/>
      <c r="BE28" s="93"/>
      <c r="BF28" s="93"/>
      <c r="BG28" s="93"/>
      <c r="BH28" s="93"/>
      <c r="BI28" s="51"/>
      <c r="BN28" s="94"/>
      <c r="BO28" s="93"/>
      <c r="BP28" s="95"/>
      <c r="BQ28" s="96"/>
      <c r="BR28" s="96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7"/>
      <c r="CJ28" s="98"/>
      <c r="CK28" s="98"/>
      <c r="CL28" s="96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85"/>
      <c r="DD28" s="85"/>
    </row>
    <row r="29" spans="2:108" ht="47.25" customHeight="1" thickBot="1" x14ac:dyDescent="0.4">
      <c r="E29" s="453"/>
      <c r="F29" s="453"/>
      <c r="G29" s="453"/>
      <c r="H29" s="457"/>
      <c r="I29" s="457"/>
      <c r="J29" s="457"/>
      <c r="K29" s="457"/>
      <c r="L29" s="457"/>
      <c r="M29" s="457"/>
      <c r="N29" s="457"/>
      <c r="O29" s="457"/>
      <c r="P29" s="457"/>
      <c r="Q29" s="457"/>
      <c r="R29" s="457"/>
      <c r="S29" s="69"/>
      <c r="T29" s="69"/>
      <c r="U29" s="126"/>
      <c r="V29" s="457"/>
      <c r="W29" s="457"/>
      <c r="X29" s="457"/>
      <c r="Y29" s="457"/>
      <c r="Z29" s="457"/>
      <c r="AA29" s="457"/>
      <c r="AB29" s="126"/>
      <c r="AC29" s="126"/>
      <c r="AD29" s="126"/>
      <c r="AE29" s="126"/>
      <c r="AF29" s="457"/>
      <c r="AG29" s="457"/>
      <c r="AH29" s="457"/>
      <c r="AI29" s="457"/>
      <c r="AJ29" s="457"/>
      <c r="AK29" s="457"/>
      <c r="AL29" s="457"/>
      <c r="AM29" s="457"/>
      <c r="AN29" s="457"/>
      <c r="AO29" s="457"/>
      <c r="AP29" s="457"/>
      <c r="AQ29" s="457"/>
      <c r="AR29" s="457"/>
      <c r="AS29" s="457"/>
      <c r="AT29" s="457"/>
      <c r="AU29" s="457"/>
      <c r="AV29" s="457"/>
      <c r="AW29" s="457"/>
      <c r="AX29" s="457"/>
      <c r="AY29" s="457"/>
      <c r="AZ29" s="457"/>
      <c r="BA29" s="457"/>
      <c r="BB29" s="51"/>
      <c r="BC29" s="51"/>
      <c r="BD29" s="51"/>
      <c r="BE29" s="93"/>
      <c r="BF29" s="93"/>
      <c r="BG29" s="93"/>
      <c r="BH29" s="93"/>
      <c r="BI29" s="51"/>
      <c r="BM29" s="88" t="b">
        <f>AND(CB30&gt;0,CZ30&gt;0)</f>
        <v>1</v>
      </c>
      <c r="BN29" s="89" t="str">
        <f>IF(BM29=TRUE,"","negative force at the motor")</f>
        <v/>
      </c>
      <c r="BO29" s="90" t="s">
        <v>128</v>
      </c>
      <c r="BP29" s="843" t="s">
        <v>27</v>
      </c>
      <c r="BQ29" s="1102"/>
      <c r="BR29" s="1103"/>
      <c r="BS29" s="1103"/>
      <c r="BT29" s="1103"/>
      <c r="BU29" s="1103"/>
      <c r="BV29" s="1103"/>
      <c r="BW29" s="1103"/>
      <c r="BX29" s="1103"/>
      <c r="BY29" s="1103"/>
      <c r="BZ29" s="1103"/>
      <c r="CA29" s="1103"/>
      <c r="CB29" s="873" t="s">
        <v>28</v>
      </c>
      <c r="CC29" s="875"/>
      <c r="CD29" s="875"/>
      <c r="CE29" s="875"/>
      <c r="CF29" s="875"/>
      <c r="CG29" s="875"/>
      <c r="CH29" s="875"/>
      <c r="CI29" s="875"/>
      <c r="CJ29" s="875"/>
      <c r="CK29" s="875"/>
      <c r="CL29" s="875"/>
      <c r="CM29" s="875"/>
      <c r="CN29" s="996"/>
      <c r="CO29" s="866"/>
      <c r="CP29" s="866"/>
      <c r="CQ29" s="866"/>
      <c r="CR29" s="866"/>
      <c r="CS29" s="997"/>
      <c r="CT29" s="997"/>
      <c r="CU29" s="996"/>
      <c r="CV29" s="996"/>
      <c r="CW29" s="996"/>
      <c r="CX29" s="996"/>
      <c r="CY29" s="996"/>
      <c r="CZ29" s="866"/>
      <c r="DA29" s="867" t="s">
        <v>29</v>
      </c>
      <c r="DB29" s="100"/>
      <c r="DC29" s="85"/>
      <c r="DD29" s="85"/>
    </row>
    <row r="30" spans="2:108" ht="45" customHeight="1" thickBot="1" x14ac:dyDescent="0.4">
      <c r="E30" s="453"/>
      <c r="F30" s="453"/>
      <c r="G30" s="453"/>
      <c r="H30" s="457"/>
      <c r="I30" s="457"/>
      <c r="J30" s="457"/>
      <c r="K30" s="457"/>
      <c r="L30" s="457"/>
      <c r="M30" s="457"/>
      <c r="N30" s="457"/>
      <c r="O30" s="457"/>
      <c r="P30" s="457"/>
      <c r="Q30" s="457"/>
      <c r="R30" s="457"/>
      <c r="U30" s="126"/>
      <c r="V30" s="457"/>
      <c r="W30" s="457"/>
      <c r="X30" s="457"/>
      <c r="Y30" s="457"/>
      <c r="Z30" s="457"/>
      <c r="AA30" s="457"/>
      <c r="AB30" s="126"/>
      <c r="AC30" s="126"/>
      <c r="AD30" s="126"/>
      <c r="AE30" s="126"/>
      <c r="AF30" s="457"/>
      <c r="AG30" s="457"/>
      <c r="AH30" s="457"/>
      <c r="AI30" s="457"/>
      <c r="AJ30" s="457"/>
      <c r="AK30" s="457"/>
      <c r="AL30" s="457"/>
      <c r="AM30" s="457"/>
      <c r="AN30" s="457"/>
      <c r="AO30" s="457"/>
      <c r="AP30" s="457"/>
      <c r="AQ30" s="457"/>
      <c r="AR30" s="457"/>
      <c r="AS30" s="457"/>
      <c r="AT30" s="457"/>
      <c r="AU30" s="457"/>
      <c r="AV30" s="457"/>
      <c r="AW30" s="457"/>
      <c r="AX30" s="457"/>
      <c r="AY30" s="457"/>
      <c r="AZ30" s="457"/>
      <c r="BA30" s="457"/>
      <c r="BB30" s="51"/>
      <c r="BC30" s="51"/>
      <c r="BD30" s="51"/>
      <c r="BE30" s="51"/>
      <c r="BF30" s="51"/>
      <c r="BG30" s="51"/>
      <c r="BH30" s="51"/>
      <c r="BI30" s="51"/>
      <c r="BM30" s="88" t="b">
        <f>AND(BO30&gt;=10,$AZ$150&gt;=10,$BA$150&gt;=10)</f>
        <v>1</v>
      </c>
      <c r="BN30" s="92" t="str">
        <f>IF(BM30=TRUE,"O K","OVERLOAD")</f>
        <v>O K</v>
      </c>
      <c r="BO30" s="20">
        <f>+$E$20/(MAX(CB30,CZ30))</f>
        <v>58.151568581205929</v>
      </c>
      <c r="BP30" s="844" t="s">
        <v>126</v>
      </c>
      <c r="BQ30" s="1104"/>
      <c r="BR30" s="1105"/>
      <c r="BS30" s="1105"/>
      <c r="BT30" s="1105"/>
      <c r="BU30" s="1105"/>
      <c r="BV30" s="1105"/>
      <c r="BW30" s="1105"/>
      <c r="BX30" s="1105"/>
      <c r="BY30" s="1105"/>
      <c r="BZ30" s="1105"/>
      <c r="CA30" s="1105"/>
      <c r="CB30" s="1113">
        <f>+((D4-D3)/D4)*C7</f>
        <v>137.5715255011286</v>
      </c>
      <c r="CC30" s="1114"/>
      <c r="CD30" s="998"/>
      <c r="CE30" s="998"/>
      <c r="CF30" s="998"/>
      <c r="CG30" s="998"/>
      <c r="CH30" s="998"/>
      <c r="CI30" s="998"/>
      <c r="CJ30" s="998"/>
      <c r="CK30" s="998"/>
      <c r="CL30" s="998"/>
      <c r="CM30" s="998"/>
      <c r="CN30" s="999"/>
      <c r="CO30" s="1000"/>
      <c r="CP30" s="1000"/>
      <c r="CQ30" s="1000"/>
      <c r="CR30" s="1000"/>
      <c r="CS30" s="1001"/>
      <c r="CT30" s="1001"/>
      <c r="CU30" s="990"/>
      <c r="CV30" s="990"/>
      <c r="CW30" s="990"/>
      <c r="CX30" s="990"/>
      <c r="CY30" s="990"/>
      <c r="CZ30" s="1071">
        <f>+(D3/D4)*C7</f>
        <v>43.228474498871428</v>
      </c>
      <c r="DA30" s="1072"/>
      <c r="DB30" s="102"/>
      <c r="DC30" s="85"/>
      <c r="DD30" s="85"/>
    </row>
    <row r="31" spans="2:108" ht="15.95" customHeight="1" thickBot="1" x14ac:dyDescent="0.4">
      <c r="E31" s="453"/>
      <c r="F31" s="453"/>
      <c r="G31" s="453"/>
      <c r="H31" s="457"/>
      <c r="I31" s="457"/>
      <c r="J31" s="457"/>
      <c r="K31" s="457"/>
      <c r="L31" s="457"/>
      <c r="M31" s="457"/>
      <c r="N31" s="457"/>
      <c r="O31" s="457"/>
      <c r="P31" s="457"/>
      <c r="Q31" s="457"/>
      <c r="R31" s="457"/>
      <c r="U31" s="126"/>
      <c r="V31" s="457"/>
      <c r="W31" s="457"/>
      <c r="X31" s="457"/>
      <c r="Y31" s="457"/>
      <c r="Z31" s="457"/>
      <c r="AA31" s="457"/>
      <c r="AB31" s="126"/>
      <c r="AC31" s="126"/>
      <c r="AD31" s="126"/>
      <c r="AE31" s="126"/>
      <c r="AF31" s="457"/>
      <c r="AG31" s="457"/>
      <c r="AH31" s="457"/>
      <c r="AI31" s="457"/>
      <c r="AJ31" s="457"/>
      <c r="AK31" s="457"/>
      <c r="AL31" s="457"/>
      <c r="AM31" s="457"/>
      <c r="AN31" s="457"/>
      <c r="AO31" s="457"/>
      <c r="AP31" s="457"/>
      <c r="AQ31" s="457"/>
      <c r="AR31" s="457"/>
      <c r="AS31" s="457"/>
      <c r="AT31" s="457"/>
      <c r="AU31" s="457"/>
      <c r="AV31" s="457"/>
      <c r="AW31" s="457"/>
      <c r="AX31" s="457"/>
      <c r="AY31" s="457"/>
      <c r="AZ31" s="457"/>
      <c r="BA31" s="457"/>
      <c r="BB31" s="51"/>
      <c r="BC31" s="51"/>
      <c r="BD31" s="51"/>
      <c r="BE31" s="51"/>
      <c r="BF31" s="51"/>
      <c r="BG31" s="51"/>
      <c r="BH31" s="51"/>
      <c r="BI31" s="51"/>
      <c r="BN31" s="94"/>
      <c r="BO31" s="18"/>
      <c r="BP31" s="103"/>
      <c r="BQ31" s="103"/>
      <c r="BR31" s="103"/>
      <c r="BS31" s="103"/>
      <c r="BT31" s="103"/>
      <c r="BU31" s="103"/>
      <c r="BV31" s="103"/>
      <c r="BW31" s="103"/>
      <c r="BX31" s="103"/>
      <c r="BY31" s="104"/>
      <c r="BZ31" s="104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6"/>
      <c r="CO31" s="107"/>
      <c r="CP31" s="107"/>
      <c r="CQ31" s="107"/>
      <c r="CR31" s="107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85"/>
      <c r="DD31" s="85"/>
    </row>
    <row r="32" spans="2:108" ht="47.25" customHeight="1" thickBot="1" x14ac:dyDescent="0.35">
      <c r="E32" s="453"/>
      <c r="F32" s="453"/>
      <c r="G32" s="453"/>
      <c r="H32" s="457"/>
      <c r="I32" s="457"/>
      <c r="J32" s="457"/>
      <c r="K32" s="457"/>
      <c r="L32" s="457"/>
      <c r="M32" s="457"/>
      <c r="N32" s="457"/>
      <c r="O32" s="457"/>
      <c r="P32" s="457"/>
      <c r="Q32" s="457"/>
      <c r="R32" s="457"/>
      <c r="U32" s="126"/>
      <c r="V32" s="457"/>
      <c r="W32" s="457"/>
      <c r="X32" s="457"/>
      <c r="Y32" s="457"/>
      <c r="Z32" s="457"/>
      <c r="AA32" s="457"/>
      <c r="AB32" s="126"/>
      <c r="AC32" s="126"/>
      <c r="AD32" s="126"/>
      <c r="AE32" s="126"/>
      <c r="AF32" s="457"/>
      <c r="AG32" s="457"/>
      <c r="AH32" s="457"/>
      <c r="AI32" s="457"/>
      <c r="AJ32" s="457"/>
      <c r="AK32" s="457"/>
      <c r="AL32" s="457"/>
      <c r="AM32" s="457"/>
      <c r="AN32" s="457"/>
      <c r="AO32" s="457"/>
      <c r="AP32" s="457"/>
      <c r="AQ32" s="457"/>
      <c r="AR32" s="457"/>
      <c r="AS32" s="457"/>
      <c r="AT32" s="457"/>
      <c r="AU32" s="457"/>
      <c r="AV32" s="457"/>
      <c r="AW32" s="457"/>
      <c r="AX32" s="457"/>
      <c r="AY32" s="457"/>
      <c r="AZ32" s="457"/>
      <c r="BA32" s="457"/>
      <c r="BB32" s="51"/>
      <c r="BC32" s="51"/>
      <c r="BD32" s="51"/>
      <c r="BE32" s="51"/>
      <c r="BF32" s="51"/>
      <c r="BG32" s="51"/>
      <c r="BH32" s="51"/>
      <c r="BI32" s="51"/>
      <c r="BM32" s="88" t="b">
        <f>AND(CB33&gt;0,CQ33&gt;0)</f>
        <v>1</v>
      </c>
      <c r="BN32" s="89" t="str">
        <f>IF(BM32=TRUE,"","negative force at the motor")</f>
        <v/>
      </c>
      <c r="BO32" s="90" t="s">
        <v>128</v>
      </c>
      <c r="BP32" s="845" t="s">
        <v>27</v>
      </c>
      <c r="BQ32" s="1096"/>
      <c r="BR32" s="1097"/>
      <c r="BS32" s="1097"/>
      <c r="BT32" s="1097"/>
      <c r="BU32" s="1097"/>
      <c r="BV32" s="1097"/>
      <c r="BW32" s="1097"/>
      <c r="BX32" s="1097"/>
      <c r="BY32" s="1097"/>
      <c r="BZ32" s="1097"/>
      <c r="CA32" s="1097"/>
      <c r="CB32" s="1002" t="s">
        <v>28</v>
      </c>
      <c r="CC32" s="1003"/>
      <c r="CD32" s="1003"/>
      <c r="CE32" s="1003"/>
      <c r="CF32" s="1003"/>
      <c r="CG32" s="1003"/>
      <c r="CH32" s="1003"/>
      <c r="CI32" s="1004"/>
      <c r="CJ32" s="1003"/>
      <c r="CK32" s="1005"/>
      <c r="CL32" s="1005"/>
      <c r="CM32" s="1006"/>
      <c r="CN32" s="1006"/>
      <c r="CO32" s="1006"/>
      <c r="CP32" s="1006"/>
      <c r="CQ32" s="1003"/>
      <c r="CR32" s="1007" t="s">
        <v>29</v>
      </c>
      <c r="CS32" s="1075"/>
      <c r="CT32" s="1075"/>
      <c r="CU32" s="1075"/>
      <c r="CV32" s="1075"/>
      <c r="CW32" s="1075"/>
      <c r="CX32" s="1075"/>
      <c r="CY32" s="1075"/>
      <c r="CZ32" s="1075"/>
      <c r="DA32" s="1076"/>
      <c r="DB32" s="99"/>
      <c r="DC32" s="85"/>
      <c r="DD32" s="85"/>
    </row>
    <row r="33" spans="5:141" ht="45" customHeight="1" thickBot="1" x14ac:dyDescent="0.4">
      <c r="E33" s="453"/>
      <c r="F33" s="453"/>
      <c r="G33" s="453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126"/>
      <c r="V33" s="457"/>
      <c r="W33" s="457"/>
      <c r="X33" s="457"/>
      <c r="Y33" s="457"/>
      <c r="Z33" s="457"/>
      <c r="AA33" s="457"/>
      <c r="AB33" s="126"/>
      <c r="AC33" s="126"/>
      <c r="AD33" s="126"/>
      <c r="AE33" s="126"/>
      <c r="AF33" s="457"/>
      <c r="AG33" s="457"/>
      <c r="AH33" s="457"/>
      <c r="AI33" s="457"/>
      <c r="AJ33" s="457"/>
      <c r="AK33" s="457"/>
      <c r="AL33" s="457"/>
      <c r="AM33" s="457"/>
      <c r="AN33" s="457"/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51"/>
      <c r="BC33" s="51"/>
      <c r="BD33" s="51"/>
      <c r="BE33" s="51"/>
      <c r="BF33" s="51"/>
      <c r="BG33" s="51"/>
      <c r="BH33" s="51"/>
      <c r="BI33" s="51"/>
      <c r="BM33" s="88" t="b">
        <f>AND(BO33&gt;=10,$AZ$150&gt;=10,$BA$150&gt;=10)</f>
        <v>1</v>
      </c>
      <c r="BN33" s="92" t="str">
        <f>IF(BM33=TRUE,"O K","OVERLOAD")</f>
        <v>O K</v>
      </c>
      <c r="BO33" s="19">
        <f>+$E$20/(MAX(CB33,CQ33))</f>
        <v>70.636740757322585</v>
      </c>
      <c r="BP33" s="846" t="s">
        <v>123</v>
      </c>
      <c r="BQ33" s="1098"/>
      <c r="BR33" s="1099"/>
      <c r="BS33" s="1099"/>
      <c r="BT33" s="1099"/>
      <c r="BU33" s="1099"/>
      <c r="BV33" s="1099"/>
      <c r="BW33" s="1099"/>
      <c r="BX33" s="1099"/>
      <c r="BY33" s="1099"/>
      <c r="BZ33" s="1099"/>
      <c r="CA33" s="1099"/>
      <c r="CB33" s="1111">
        <f>+((D2-D3)/D2)*C7</f>
        <v>113.2555085955134</v>
      </c>
      <c r="CC33" s="1112"/>
      <c r="CD33" s="1008"/>
      <c r="CE33" s="1008"/>
      <c r="CF33" s="1008"/>
      <c r="CG33" s="1008"/>
      <c r="CH33" s="1008"/>
      <c r="CI33" s="1009"/>
      <c r="CJ33" s="1008"/>
      <c r="CK33" s="1010"/>
      <c r="CL33" s="1010"/>
      <c r="CM33" s="1011"/>
      <c r="CN33" s="1011"/>
      <c r="CO33" s="1011"/>
      <c r="CP33" s="1011"/>
      <c r="CQ33" s="1109">
        <f>+(D3/D2)*C7</f>
        <v>67.544491404486607</v>
      </c>
      <c r="CR33" s="1110"/>
      <c r="CS33" s="1077"/>
      <c r="CT33" s="1077"/>
      <c r="CU33" s="1077"/>
      <c r="CV33" s="1077"/>
      <c r="CW33" s="1077"/>
      <c r="CX33" s="1077"/>
      <c r="CY33" s="1077"/>
      <c r="CZ33" s="1077"/>
      <c r="DA33" s="1078"/>
      <c r="DB33" s="99"/>
      <c r="DC33" s="85"/>
      <c r="DD33" s="85"/>
    </row>
    <row r="34" spans="5:141" ht="15.95" customHeight="1" x14ac:dyDescent="0.35">
      <c r="BN34" s="94"/>
      <c r="BO34" s="18"/>
      <c r="BP34" s="103"/>
      <c r="BQ34" s="103"/>
      <c r="BR34" s="103"/>
      <c r="BS34" s="103"/>
      <c r="BT34" s="103"/>
      <c r="BU34" s="103"/>
      <c r="BV34" s="103"/>
      <c r="BW34" s="103"/>
      <c r="BX34" s="103"/>
      <c r="BY34" s="104"/>
      <c r="BZ34" s="104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3"/>
      <c r="CL34" s="105"/>
      <c r="CM34" s="105"/>
      <c r="CN34" s="106"/>
      <c r="CO34" s="107"/>
      <c r="CP34" s="107"/>
      <c r="CQ34" s="107"/>
      <c r="CR34" s="107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85"/>
      <c r="DD34" s="85"/>
    </row>
    <row r="35" spans="5:141" ht="47.25" hidden="1" customHeight="1" x14ac:dyDescent="0.3">
      <c r="BN35" s="94"/>
      <c r="EJ35" s="85"/>
      <c r="EK35" s="85"/>
    </row>
    <row r="36" spans="5:141" ht="47.25" hidden="1" customHeight="1" x14ac:dyDescent="0.3">
      <c r="BN36" s="94"/>
      <c r="EJ36" s="85"/>
      <c r="EK36" s="85"/>
    </row>
    <row r="37" spans="5:141" ht="23.25" hidden="1" x14ac:dyDescent="0.35">
      <c r="BN37" s="94"/>
      <c r="BO37" s="17"/>
      <c r="BP37" s="193"/>
      <c r="BQ37" s="194"/>
      <c r="BR37" s="194"/>
      <c r="BS37" s="194"/>
      <c r="BT37" s="194"/>
      <c r="BU37" s="194"/>
      <c r="BV37" s="194"/>
      <c r="BW37" s="194"/>
      <c r="BX37" s="194"/>
      <c r="BY37" s="195"/>
      <c r="BZ37" s="195"/>
      <c r="CA37" s="196"/>
      <c r="CB37" s="196"/>
      <c r="CC37" s="196"/>
      <c r="CD37" s="196"/>
      <c r="CE37" s="196"/>
      <c r="CF37" s="196"/>
      <c r="CG37" s="196"/>
      <c r="CH37" s="196"/>
      <c r="CI37" s="106"/>
      <c r="CJ37" s="105"/>
      <c r="CK37" s="197"/>
      <c r="CL37" s="197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194"/>
      <c r="CX37" s="194"/>
      <c r="CY37" s="194"/>
      <c r="CZ37" s="194"/>
      <c r="DA37" s="194"/>
      <c r="DB37" s="198"/>
      <c r="DC37" s="194"/>
      <c r="DD37" s="194"/>
      <c r="EJ37" s="85"/>
      <c r="EK37" s="85"/>
    </row>
    <row r="38" spans="5:141" ht="48" hidden="1" customHeight="1" thickBot="1" x14ac:dyDescent="0.4">
      <c r="BN38" s="94"/>
      <c r="BO38" s="17"/>
      <c r="BP38" s="193"/>
      <c r="BQ38" s="194"/>
      <c r="BR38" s="194"/>
      <c r="BS38" s="194"/>
      <c r="BT38" s="194"/>
      <c r="BU38" s="194"/>
      <c r="BV38" s="194"/>
      <c r="BW38" s="194"/>
      <c r="BX38" s="194"/>
      <c r="BY38" s="195"/>
      <c r="BZ38" s="195"/>
      <c r="CA38" s="196"/>
      <c r="CB38" s="196"/>
      <c r="CC38" s="196"/>
      <c r="CD38" s="196"/>
      <c r="CE38" s="196"/>
      <c r="CF38" s="196"/>
      <c r="CG38" s="196"/>
      <c r="CH38" s="196"/>
      <c r="CI38" s="106"/>
      <c r="CJ38" s="105"/>
      <c r="CK38" s="197"/>
      <c r="CL38" s="197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194"/>
      <c r="CX38" s="194"/>
      <c r="CY38" s="194"/>
      <c r="CZ38" s="194"/>
      <c r="DA38" s="194"/>
      <c r="DB38" s="194"/>
      <c r="DC38" s="194"/>
      <c r="DD38" s="194"/>
      <c r="EJ38" s="85"/>
      <c r="EK38" s="85"/>
    </row>
    <row r="39" spans="5:141" ht="36" hidden="1" customHeight="1" thickBot="1" x14ac:dyDescent="0.4">
      <c r="BN39" s="94"/>
      <c r="BO39" s="17"/>
      <c r="BP39" s="193"/>
      <c r="BQ39" s="194"/>
      <c r="BR39" s="194"/>
      <c r="BS39" s="194"/>
      <c r="BT39" s="194"/>
      <c r="BU39" s="194"/>
      <c r="BV39" s="194"/>
      <c r="BW39" s="194"/>
      <c r="BX39" s="194"/>
      <c r="BY39" s="195"/>
      <c r="BZ39" s="195"/>
      <c r="CA39" s="199">
        <v>16</v>
      </c>
      <c r="CB39" s="196"/>
      <c r="CC39" s="196"/>
      <c r="CD39" s="196"/>
      <c r="CE39" s="196"/>
      <c r="CF39" s="196"/>
      <c r="CG39" s="196"/>
      <c r="CH39" s="196"/>
      <c r="CI39" s="106"/>
      <c r="CJ39" s="105"/>
      <c r="CK39" s="197"/>
      <c r="CL39" s="197"/>
      <c r="CM39" s="99"/>
      <c r="CN39" s="99"/>
      <c r="CO39" s="99"/>
      <c r="CP39" s="129" t="b">
        <f>IF(CQ57=27,15)</f>
        <v>0</v>
      </c>
      <c r="CQ39" s="200"/>
      <c r="CR39" s="115" t="b">
        <f>IF(CQ57=27,17)</f>
        <v>0</v>
      </c>
      <c r="CS39" s="99"/>
      <c r="CT39" s="99"/>
      <c r="CU39" s="99"/>
      <c r="CV39" s="99"/>
      <c r="CW39" s="194"/>
      <c r="CX39" s="194"/>
      <c r="CY39" s="194"/>
      <c r="CZ39" s="194"/>
      <c r="DA39" s="194"/>
      <c r="DB39" s="194"/>
      <c r="DC39" s="194"/>
      <c r="DD39" s="194"/>
      <c r="EJ39" s="85"/>
      <c r="EK39" s="85"/>
    </row>
    <row r="40" spans="5:141" ht="24" hidden="1" thickBot="1" x14ac:dyDescent="0.4">
      <c r="BN40" s="94"/>
      <c r="BO40" s="17"/>
      <c r="BP40" s="193"/>
      <c r="BQ40" s="194"/>
      <c r="BR40" s="194"/>
      <c r="BS40" s="194"/>
      <c r="BT40" s="194"/>
      <c r="BU40" s="194"/>
      <c r="BV40" s="194"/>
      <c r="BW40" s="194"/>
      <c r="BX40" s="194"/>
      <c r="BY40" s="195"/>
      <c r="BZ40" s="195"/>
      <c r="CA40" s="199">
        <v>15</v>
      </c>
      <c r="CB40" s="196"/>
      <c r="CC40" s="196"/>
      <c r="CD40" s="196"/>
      <c r="CE40" s="196"/>
      <c r="CF40" s="196"/>
      <c r="CG40" s="196"/>
      <c r="CH40" s="196"/>
      <c r="CI40" s="106"/>
      <c r="CJ40" s="105"/>
      <c r="CK40" s="197"/>
      <c r="CL40" s="197"/>
      <c r="CM40" s="99"/>
      <c r="CN40" s="129" t="b">
        <f>IF(CP57=26,13)</f>
        <v>0</v>
      </c>
      <c r="CO40" s="200"/>
      <c r="CP40" s="200"/>
      <c r="CQ40" s="200"/>
      <c r="CR40" s="115" t="b">
        <f>IF(CP57=26,17)</f>
        <v>0</v>
      </c>
      <c r="CS40" s="99"/>
      <c r="CT40" s="99"/>
      <c r="CU40" s="99"/>
      <c r="CV40" s="99"/>
      <c r="CW40" s="194"/>
      <c r="CX40" s="194"/>
      <c r="CY40" s="194"/>
      <c r="CZ40" s="194"/>
      <c r="DA40" s="194"/>
      <c r="DB40" s="194"/>
      <c r="DC40" s="194"/>
      <c r="DD40" s="194"/>
      <c r="EJ40" s="85"/>
      <c r="EK40" s="85"/>
    </row>
    <row r="41" spans="5:141" ht="24" hidden="1" thickBot="1" x14ac:dyDescent="0.4">
      <c r="BN41" s="94"/>
      <c r="BO41" s="17"/>
      <c r="BP41" s="193"/>
      <c r="BQ41" s="194"/>
      <c r="BR41" s="194"/>
      <c r="BS41" s="194"/>
      <c r="BT41" s="194"/>
      <c r="BU41" s="194"/>
      <c r="BV41" s="194"/>
      <c r="BW41" s="194"/>
      <c r="BX41" s="194"/>
      <c r="BY41" s="195"/>
      <c r="BZ41" s="195"/>
      <c r="CA41" s="199">
        <v>14</v>
      </c>
      <c r="CB41" s="196"/>
      <c r="CC41" s="196"/>
      <c r="CD41" s="196"/>
      <c r="CE41" s="196"/>
      <c r="CF41" s="196"/>
      <c r="CG41" s="196"/>
      <c r="CH41" s="196"/>
      <c r="CI41" s="106"/>
      <c r="CJ41" s="105"/>
      <c r="CK41" s="197"/>
      <c r="CL41" s="129" t="b">
        <f>IF(CO57=25,11)</f>
        <v>0</v>
      </c>
      <c r="CM41" s="200"/>
      <c r="CN41" s="201"/>
      <c r="CO41" s="201"/>
      <c r="CP41" s="201"/>
      <c r="CQ41" s="201"/>
      <c r="CR41" s="136" t="b">
        <f>IF(CO57=25,17)</f>
        <v>0</v>
      </c>
      <c r="CS41" s="99"/>
      <c r="CT41" s="99"/>
      <c r="CU41" s="99"/>
      <c r="CV41" s="99"/>
      <c r="CW41" s="194"/>
      <c r="CX41" s="194"/>
      <c r="CY41" s="194"/>
      <c r="CZ41" s="194"/>
      <c r="DA41" s="194"/>
      <c r="DB41" s="194"/>
      <c r="DC41" s="194"/>
      <c r="DD41" s="194"/>
      <c r="EJ41" s="85"/>
      <c r="EK41" s="85"/>
    </row>
    <row r="42" spans="5:141" ht="21" hidden="1" thickBot="1" x14ac:dyDescent="0.35">
      <c r="BN42" s="94"/>
      <c r="BO42" s="150"/>
      <c r="BP42" s="193"/>
      <c r="BQ42" s="194"/>
      <c r="BR42" s="194"/>
      <c r="BS42" s="194"/>
      <c r="BT42" s="194"/>
      <c r="BU42" s="194"/>
      <c r="BV42" s="194"/>
      <c r="BW42" s="194"/>
      <c r="BX42" s="194"/>
      <c r="CA42" s="199">
        <v>13</v>
      </c>
      <c r="CB42" s="194"/>
      <c r="CC42" s="193"/>
      <c r="CD42" s="193"/>
      <c r="CE42" s="193"/>
      <c r="CF42" s="193"/>
      <c r="CG42" s="193"/>
      <c r="CH42" s="193"/>
      <c r="CI42" s="193"/>
      <c r="CJ42" s="129" t="b">
        <f>IF(CN57=24,9)</f>
        <v>0</v>
      </c>
      <c r="CK42" s="203"/>
      <c r="CL42" s="204"/>
      <c r="CM42" s="134"/>
      <c r="CN42" s="204"/>
      <c r="CO42" s="134"/>
      <c r="CP42" s="134"/>
      <c r="CQ42" s="133"/>
      <c r="CR42" s="136" t="b">
        <f>IF(CN57=24,17)</f>
        <v>0</v>
      </c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EJ42" s="85"/>
      <c r="EK42" s="85"/>
    </row>
    <row r="43" spans="5:141" ht="21" hidden="1" customHeight="1" thickBot="1" x14ac:dyDescent="0.35">
      <c r="BN43" s="94"/>
      <c r="BO43" s="150"/>
      <c r="BP43" s="193"/>
      <c r="BQ43" s="193"/>
      <c r="BR43" s="194"/>
      <c r="BS43" s="193"/>
      <c r="BT43" s="193"/>
      <c r="BU43" s="193"/>
      <c r="CA43" s="199">
        <v>12</v>
      </c>
      <c r="CB43" s="194"/>
      <c r="CC43" s="193"/>
      <c r="CD43" s="193"/>
      <c r="CE43" s="193"/>
      <c r="CF43" s="193"/>
      <c r="CG43" s="193"/>
      <c r="CH43" s="129" t="b">
        <f>IF(CM57=23,7)</f>
        <v>0</v>
      </c>
      <c r="CI43" s="203"/>
      <c r="CJ43" s="203"/>
      <c r="CK43" s="130"/>
      <c r="CL43" s="203"/>
      <c r="CM43" s="203"/>
      <c r="CN43" s="203"/>
      <c r="CO43" s="130"/>
      <c r="CP43" s="130"/>
      <c r="CQ43" s="123"/>
      <c r="CR43" s="115" t="b">
        <f>IF(CM57=23,17)</f>
        <v>0</v>
      </c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EJ43" s="85"/>
      <c r="EK43" s="85"/>
    </row>
    <row r="44" spans="5:141" ht="21" hidden="1" customHeight="1" thickBot="1" x14ac:dyDescent="0.35">
      <c r="BN44" s="94"/>
      <c r="BO44" s="150"/>
      <c r="BP44" s="193"/>
      <c r="BQ44" s="193"/>
      <c r="BR44" s="194"/>
      <c r="BS44" s="193"/>
      <c r="BT44" s="193"/>
      <c r="BU44" s="193"/>
      <c r="CA44" s="199">
        <v>11</v>
      </c>
      <c r="CB44" s="194"/>
      <c r="CC44" s="193"/>
      <c r="CD44" s="193"/>
      <c r="CE44" s="193"/>
      <c r="CF44" s="129" t="b">
        <f>IF(CL57=22,5)</f>
        <v>0</v>
      </c>
      <c r="CG44" s="203"/>
      <c r="CH44" s="203"/>
      <c r="CI44" s="130"/>
      <c r="CJ44" s="203"/>
      <c r="CK44" s="130"/>
      <c r="CL44" s="203"/>
      <c r="CM44" s="130"/>
      <c r="CN44" s="203"/>
      <c r="CO44" s="130"/>
      <c r="CP44" s="130"/>
      <c r="CQ44" s="123"/>
      <c r="CR44" s="115" t="b">
        <f>IF(CL57=22,17)</f>
        <v>0</v>
      </c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EJ44" s="85"/>
      <c r="EK44" s="85"/>
    </row>
    <row r="45" spans="5:141" ht="21" hidden="1" customHeight="1" thickBot="1" x14ac:dyDescent="0.35">
      <c r="BN45" s="94"/>
      <c r="BO45" s="150"/>
      <c r="BP45" s="193"/>
      <c r="BQ45" s="193"/>
      <c r="BR45" s="194"/>
      <c r="BS45" s="193"/>
      <c r="BT45" s="193"/>
      <c r="BU45" s="193"/>
      <c r="CA45" s="199">
        <v>10</v>
      </c>
      <c r="CB45" s="194"/>
      <c r="CC45" s="193"/>
      <c r="CD45" s="129" t="b">
        <f>IF(CK57=21,3)</f>
        <v>0</v>
      </c>
      <c r="CE45" s="203"/>
      <c r="CF45" s="203"/>
      <c r="CG45" s="130"/>
      <c r="CH45" s="130"/>
      <c r="CI45" s="130"/>
      <c r="CJ45" s="203"/>
      <c r="CK45" s="203"/>
      <c r="CL45" s="203"/>
      <c r="CM45" s="130"/>
      <c r="CN45" s="203"/>
      <c r="CO45" s="130"/>
      <c r="CP45" s="130"/>
      <c r="CQ45" s="123"/>
      <c r="CR45" s="115" t="b">
        <f>IF(CK57=21,17)</f>
        <v>0</v>
      </c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EJ45" s="85"/>
      <c r="EK45" s="85"/>
    </row>
    <row r="46" spans="5:141" ht="21" hidden="1" customHeight="1" thickBot="1" x14ac:dyDescent="0.35">
      <c r="BN46" s="94"/>
      <c r="BO46" s="150"/>
      <c r="BP46" s="193"/>
      <c r="BQ46" s="193"/>
      <c r="BR46" s="194"/>
      <c r="BS46" s="193"/>
      <c r="BT46" s="193"/>
      <c r="BU46" s="193"/>
      <c r="CA46" s="199">
        <v>9</v>
      </c>
      <c r="CB46" s="129" t="b">
        <f>IF(CJ57=20,1)</f>
        <v>0</v>
      </c>
      <c r="CC46" s="203"/>
      <c r="CD46" s="203"/>
      <c r="CE46" s="130"/>
      <c r="CF46" s="203"/>
      <c r="CG46" s="203"/>
      <c r="CH46" s="203"/>
      <c r="CI46" s="203"/>
      <c r="CJ46" s="203"/>
      <c r="CK46" s="203"/>
      <c r="CL46" s="203"/>
      <c r="CM46" s="203"/>
      <c r="CN46" s="203"/>
      <c r="CO46" s="130"/>
      <c r="CP46" s="130"/>
      <c r="CQ46" s="123"/>
      <c r="CR46" s="115" t="b">
        <f>IF(CJ57=20,17)</f>
        <v>0</v>
      </c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EJ46" s="85"/>
      <c r="EK46" s="85"/>
    </row>
    <row r="47" spans="5:141" ht="21" hidden="1" customHeight="1" thickBot="1" x14ac:dyDescent="0.35">
      <c r="BN47" s="94"/>
      <c r="BO47" s="150"/>
      <c r="BP47" s="193"/>
      <c r="BQ47" s="193"/>
      <c r="BR47" s="194"/>
      <c r="BS47" s="193"/>
      <c r="BT47" s="193"/>
      <c r="BU47" s="193"/>
      <c r="CA47" s="199">
        <v>8</v>
      </c>
      <c r="CB47" s="132" t="b">
        <f>IF(CI57=19,1)</f>
        <v>0</v>
      </c>
      <c r="CC47" s="13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134"/>
      <c r="CP47" s="136" t="b">
        <f>IF(CI57=19,15)</f>
        <v>0</v>
      </c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EJ47" s="85"/>
      <c r="EK47" s="85"/>
    </row>
    <row r="48" spans="5:141" ht="21" hidden="1" customHeight="1" thickBot="1" x14ac:dyDescent="0.35">
      <c r="BN48" s="94"/>
      <c r="BO48" s="150"/>
      <c r="BP48" s="193"/>
      <c r="BQ48" s="193"/>
      <c r="BR48" s="194"/>
      <c r="BS48" s="193"/>
      <c r="BT48" s="193"/>
      <c r="BU48" s="193"/>
      <c r="CA48" s="199">
        <v>7</v>
      </c>
      <c r="CB48" s="132">
        <f>IF(CH57=18,1)</f>
        <v>1</v>
      </c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136">
        <f>IF(CH57=18,13)</f>
        <v>13</v>
      </c>
      <c r="CO48" s="194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EJ48" s="85"/>
      <c r="EK48" s="85"/>
    </row>
    <row r="49" spans="4:141" ht="21" hidden="1" customHeight="1" thickBot="1" x14ac:dyDescent="0.35">
      <c r="BN49" s="94"/>
      <c r="BO49" s="150"/>
      <c r="BP49" s="193"/>
      <c r="BQ49" s="193"/>
      <c r="BR49" s="194"/>
      <c r="BS49" s="193"/>
      <c r="BT49" s="193"/>
      <c r="BU49" s="193"/>
      <c r="CA49" s="199">
        <v>6</v>
      </c>
      <c r="CB49" s="132" t="b">
        <f>IF(CG57=17,1)</f>
        <v>0</v>
      </c>
      <c r="CC49" s="204"/>
      <c r="CD49" s="204"/>
      <c r="CE49" s="204"/>
      <c r="CF49" s="204"/>
      <c r="CG49" s="204"/>
      <c r="CH49" s="204"/>
      <c r="CI49" s="204"/>
      <c r="CJ49" s="204"/>
      <c r="CK49" s="204"/>
      <c r="CL49" s="136" t="b">
        <f>IF(CG57=17,11)</f>
        <v>0</v>
      </c>
      <c r="CM49" s="193"/>
      <c r="CN49" s="193"/>
      <c r="CO49" s="194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EJ49" s="85"/>
      <c r="EK49" s="85"/>
    </row>
    <row r="50" spans="4:141" ht="21" hidden="1" customHeight="1" thickBot="1" x14ac:dyDescent="0.35">
      <c r="BN50" s="94"/>
      <c r="BO50" s="150"/>
      <c r="BP50" s="193"/>
      <c r="BQ50" s="193"/>
      <c r="BR50" s="194"/>
      <c r="BS50" s="193"/>
      <c r="BT50" s="193"/>
      <c r="BU50" s="193"/>
      <c r="CA50" s="199">
        <v>5</v>
      </c>
      <c r="CB50" s="129" t="b">
        <f>IF(CF57=16,1)</f>
        <v>0</v>
      </c>
      <c r="CC50" s="203"/>
      <c r="CD50" s="203"/>
      <c r="CE50" s="130"/>
      <c r="CF50" s="203"/>
      <c r="CG50" s="130"/>
      <c r="CH50" s="203"/>
      <c r="CI50" s="203"/>
      <c r="CJ50" s="115" t="b">
        <f>IF(CF57=16,9)</f>
        <v>0</v>
      </c>
      <c r="CK50" s="193"/>
      <c r="CL50" s="193"/>
      <c r="CM50" s="193"/>
      <c r="CN50" s="193"/>
      <c r="CO50" s="194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EJ50" s="85"/>
      <c r="EK50" s="85"/>
    </row>
    <row r="51" spans="4:141" ht="21" hidden="1" customHeight="1" thickBot="1" x14ac:dyDescent="0.35">
      <c r="BN51" s="94"/>
      <c r="BO51" s="150"/>
      <c r="BP51" s="193"/>
      <c r="BQ51" s="193"/>
      <c r="BR51" s="194"/>
      <c r="BS51" s="193"/>
      <c r="BT51" s="193"/>
      <c r="BU51" s="193"/>
      <c r="CA51" s="199">
        <v>4</v>
      </c>
      <c r="CB51" s="129" t="b">
        <f>IF(CE57=15,1)</f>
        <v>0</v>
      </c>
      <c r="CC51" s="130"/>
      <c r="CD51" s="130"/>
      <c r="CE51" s="203"/>
      <c r="CF51" s="130"/>
      <c r="CG51" s="130"/>
      <c r="CH51" s="115" t="b">
        <f>IF(CE57=15,7)</f>
        <v>0</v>
      </c>
      <c r="CI51" s="193"/>
      <c r="CJ51" s="193"/>
      <c r="CK51" s="193"/>
      <c r="CL51" s="193"/>
      <c r="CM51" s="193"/>
      <c r="CN51" s="193"/>
      <c r="CO51" s="194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EJ51" s="85"/>
      <c r="EK51" s="85"/>
    </row>
    <row r="52" spans="4:141" ht="21" hidden="1" customHeight="1" thickBot="1" x14ac:dyDescent="0.35">
      <c r="BN52" s="94"/>
      <c r="BO52" s="150"/>
      <c r="BP52" s="193"/>
      <c r="BQ52" s="193"/>
      <c r="BR52" s="194"/>
      <c r="BS52" s="193"/>
      <c r="BT52" s="193"/>
      <c r="BU52" s="193"/>
      <c r="CA52" s="199">
        <v>3</v>
      </c>
      <c r="CB52" s="132" t="b">
        <f>IF(CD57=14,1)</f>
        <v>0</v>
      </c>
      <c r="CC52" s="204"/>
      <c r="CD52" s="204"/>
      <c r="CE52" s="204"/>
      <c r="CF52" s="136" t="b">
        <f>IF(CD57=14,5)</f>
        <v>0</v>
      </c>
      <c r="CG52" s="193"/>
      <c r="CH52" s="193"/>
      <c r="CI52" s="193"/>
      <c r="CJ52" s="193"/>
      <c r="CK52" s="193"/>
      <c r="CL52" s="193"/>
      <c r="CM52" s="193"/>
      <c r="CN52" s="193"/>
      <c r="CO52" s="194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EJ52" s="85"/>
      <c r="EK52" s="85"/>
    </row>
    <row r="53" spans="4:141" ht="21" hidden="1" customHeight="1" thickBot="1" x14ac:dyDescent="0.35">
      <c r="BN53" s="94"/>
      <c r="BO53" s="150"/>
      <c r="BP53" s="193"/>
      <c r="BQ53" s="193"/>
      <c r="BR53" s="194"/>
      <c r="BS53" s="193"/>
      <c r="BT53" s="193"/>
      <c r="BU53" s="193"/>
      <c r="CA53" s="199">
        <v>2</v>
      </c>
      <c r="CB53" s="132" t="b">
        <f>IF(CC57=13,1)</f>
        <v>0</v>
      </c>
      <c r="CC53" s="204"/>
      <c r="CD53" s="136" t="b">
        <f>IF(CC57=13,3)</f>
        <v>0</v>
      </c>
      <c r="CE53" s="193"/>
      <c r="CF53" s="193"/>
      <c r="CG53" s="193"/>
      <c r="CH53" s="193"/>
      <c r="CI53" s="193"/>
      <c r="CJ53" s="193"/>
      <c r="CK53" s="193"/>
      <c r="CL53" s="193"/>
      <c r="CM53" s="193"/>
      <c r="CN53" s="193"/>
      <c r="CO53" s="194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EJ53" s="85"/>
      <c r="EK53" s="85"/>
    </row>
    <row r="54" spans="4:141" ht="15.95" customHeight="1" thickBot="1" x14ac:dyDescent="0.35">
      <c r="BN54" s="94"/>
      <c r="BO54" s="150"/>
      <c r="BP54" s="193"/>
      <c r="BQ54" s="193"/>
      <c r="BR54" s="194"/>
      <c r="BS54" s="193"/>
      <c r="BT54" s="193"/>
      <c r="BU54" s="193"/>
      <c r="BV54" s="82"/>
      <c r="BW54" s="193"/>
      <c r="CA54" s="193"/>
      <c r="CB54" s="193"/>
      <c r="CC54" s="193"/>
      <c r="CD54" s="193"/>
      <c r="CE54" s="193"/>
      <c r="CF54" s="193"/>
      <c r="CG54" s="193"/>
      <c r="CH54" s="193"/>
      <c r="CI54" s="193"/>
      <c r="CJ54" s="193"/>
      <c r="CK54" s="193"/>
      <c r="CL54" s="194"/>
      <c r="CM54" s="119"/>
      <c r="CN54" s="119"/>
      <c r="CO54" s="119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EJ54" s="85"/>
      <c r="EK54" s="85"/>
    </row>
    <row r="55" spans="4:141" ht="56.1" customHeight="1" thickBot="1" x14ac:dyDescent="0.4">
      <c r="BM55" s="460"/>
      <c r="BN55" s="206"/>
      <c r="BO55" s="90" t="s">
        <v>128</v>
      </c>
      <c r="BP55" s="847" t="s">
        <v>125</v>
      </c>
      <c r="BQ55" s="208"/>
      <c r="BR55" s="209"/>
      <c r="BS55" s="209"/>
      <c r="BT55" s="209"/>
      <c r="BU55" s="209"/>
      <c r="BV55" s="209"/>
      <c r="BW55" s="209"/>
      <c r="BX55" s="209"/>
      <c r="BY55" s="209"/>
      <c r="BZ55" s="209"/>
      <c r="CA55" s="209"/>
      <c r="CB55" s="859">
        <f>SUM(CB39:CB54)</f>
        <v>1</v>
      </c>
      <c r="CC55" s="860">
        <f t="shared" ref="CC55:CR55" si="0">SUM(CC39:CC54)</f>
        <v>0</v>
      </c>
      <c r="CD55" s="860">
        <f t="shared" si="0"/>
        <v>0</v>
      </c>
      <c r="CE55" s="860">
        <f t="shared" si="0"/>
        <v>0</v>
      </c>
      <c r="CF55" s="860">
        <f t="shared" si="0"/>
        <v>0</v>
      </c>
      <c r="CG55" s="860">
        <f t="shared" si="0"/>
        <v>0</v>
      </c>
      <c r="CH55" s="860">
        <f t="shared" si="0"/>
        <v>0</v>
      </c>
      <c r="CI55" s="860">
        <f t="shared" si="0"/>
        <v>0</v>
      </c>
      <c r="CJ55" s="860">
        <f t="shared" si="0"/>
        <v>0</v>
      </c>
      <c r="CK55" s="860">
        <f t="shared" si="0"/>
        <v>0</v>
      </c>
      <c r="CL55" s="860">
        <f t="shared" si="0"/>
        <v>0</v>
      </c>
      <c r="CM55" s="860">
        <f t="shared" si="0"/>
        <v>0</v>
      </c>
      <c r="CN55" s="860">
        <f t="shared" si="0"/>
        <v>13</v>
      </c>
      <c r="CO55" s="860">
        <f t="shared" si="0"/>
        <v>0</v>
      </c>
      <c r="CP55" s="860">
        <f t="shared" si="0"/>
        <v>0</v>
      </c>
      <c r="CQ55" s="860">
        <f t="shared" si="0"/>
        <v>0</v>
      </c>
      <c r="CR55" s="861">
        <f t="shared" si="0"/>
        <v>0</v>
      </c>
      <c r="CS55" s="209"/>
      <c r="CT55" s="209"/>
      <c r="CU55" s="210"/>
      <c r="CV55" s="210"/>
      <c r="CW55" s="210"/>
      <c r="CX55" s="210"/>
      <c r="CY55" s="210"/>
      <c r="CZ55" s="210"/>
      <c r="DA55" s="211"/>
      <c r="DB55" s="99"/>
      <c r="DC55" s="85"/>
      <c r="DD55" s="85"/>
    </row>
    <row r="56" spans="4:141" ht="45" customHeight="1" thickBot="1" x14ac:dyDescent="0.4">
      <c r="BM56" s="88" t="b">
        <f>AND(BO56&gt;=10,$AZ$150&gt;=10,$BA$150&gt;=10)</f>
        <v>1</v>
      </c>
      <c r="BN56" s="92" t="str">
        <f>IF(BM56=TRUE,"O K","OVERLOAD")</f>
        <v>O K</v>
      </c>
      <c r="BO56" s="20">
        <f>+$E$20/(BQ25/2)</f>
        <v>88.495575221238937</v>
      </c>
      <c r="BP56" s="213"/>
      <c r="BQ56" s="119"/>
      <c r="BR56" s="120"/>
      <c r="BS56" s="119"/>
      <c r="BT56" s="119"/>
      <c r="BU56" s="119"/>
      <c r="BV56" s="120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</row>
    <row r="57" spans="4:141" ht="20.25" hidden="1" x14ac:dyDescent="0.3">
      <c r="BM57" s="460"/>
      <c r="BN57" s="206"/>
      <c r="BO57" s="150"/>
      <c r="BP57" s="82"/>
      <c r="BQ57" s="214" t="b">
        <f>+BK181</f>
        <v>0</v>
      </c>
      <c r="BR57" s="214" t="b">
        <f>+BK182</f>
        <v>0</v>
      </c>
      <c r="BS57" s="214" t="b">
        <f>+BK183</f>
        <v>0</v>
      </c>
      <c r="BT57" s="214" t="b">
        <f>+BK184</f>
        <v>0</v>
      </c>
      <c r="BU57" s="214" t="b">
        <f>+BK185</f>
        <v>0</v>
      </c>
      <c r="BV57" s="214" t="b">
        <f>+BK186</f>
        <v>0</v>
      </c>
      <c r="BW57" s="214" t="b">
        <f>+BK187</f>
        <v>0</v>
      </c>
      <c r="BX57" s="214" t="b">
        <f>+BK188</f>
        <v>0</v>
      </c>
      <c r="BY57" s="214" t="b">
        <f>+BK189</f>
        <v>0</v>
      </c>
      <c r="BZ57" s="214" t="b">
        <f>+BK190</f>
        <v>0</v>
      </c>
      <c r="CA57" s="214" t="b">
        <f>+BK191</f>
        <v>0</v>
      </c>
      <c r="CB57" s="214" t="b">
        <f>+BK192</f>
        <v>0</v>
      </c>
      <c r="CC57" s="214" t="b">
        <f>+BK193</f>
        <v>0</v>
      </c>
      <c r="CD57" s="214" t="b">
        <f>+BK194</f>
        <v>0</v>
      </c>
      <c r="CE57" s="214" t="b">
        <f>+BK195</f>
        <v>0</v>
      </c>
      <c r="CF57" s="214" t="b">
        <f>+BK196</f>
        <v>0</v>
      </c>
      <c r="CG57" s="214" t="b">
        <f>+BK197</f>
        <v>0</v>
      </c>
      <c r="CH57" s="214">
        <f>+BK198</f>
        <v>18</v>
      </c>
      <c r="CI57" s="214" t="b">
        <f>+BK199</f>
        <v>0</v>
      </c>
      <c r="CJ57" s="214" t="b">
        <f>+BK200</f>
        <v>0</v>
      </c>
      <c r="CK57" s="214" t="b">
        <f>+BK201</f>
        <v>0</v>
      </c>
      <c r="CL57" s="214" t="b">
        <f>+BK202</f>
        <v>0</v>
      </c>
      <c r="CM57" s="214" t="b">
        <f>+BK203</f>
        <v>0</v>
      </c>
      <c r="CN57" s="214" t="b">
        <f>+BK204</f>
        <v>0</v>
      </c>
      <c r="CO57" s="214" t="b">
        <f>+BK205</f>
        <v>0</v>
      </c>
      <c r="CP57" s="214" t="b">
        <f>+BK206</f>
        <v>0</v>
      </c>
      <c r="CQ57" s="214" t="b">
        <f>+BK207</f>
        <v>0</v>
      </c>
      <c r="CR57" s="214" t="b">
        <f>+BK208</f>
        <v>0</v>
      </c>
      <c r="CS57" s="214" t="b">
        <f>+BK209</f>
        <v>0</v>
      </c>
      <c r="CT57" s="214" t="b">
        <f>+BK210</f>
        <v>0</v>
      </c>
      <c r="CU57" s="214" t="b">
        <f>+BK211</f>
        <v>0</v>
      </c>
      <c r="CV57" s="214" t="b">
        <f>+BK212</f>
        <v>0</v>
      </c>
      <c r="CW57" s="214" t="b">
        <f>+BK213</f>
        <v>0</v>
      </c>
      <c r="CX57" s="214" t="b">
        <f>+BK214</f>
        <v>0</v>
      </c>
      <c r="CY57" s="214" t="b">
        <f>+BK215</f>
        <v>0</v>
      </c>
      <c r="CZ57" s="214" t="b">
        <f>+BK216</f>
        <v>0</v>
      </c>
      <c r="DA57" s="214" t="b">
        <f>+BK217</f>
        <v>0</v>
      </c>
      <c r="DB57" s="215"/>
      <c r="DC57" s="85"/>
      <c r="DD57" s="85"/>
    </row>
    <row r="58" spans="4:141" ht="20.25" hidden="1" x14ac:dyDescent="0.3">
      <c r="BM58" s="460"/>
      <c r="BN58" s="206"/>
      <c r="BO58" s="150"/>
      <c r="BP58" s="84"/>
      <c r="BQ58" s="215" t="b">
        <f>+BQ57</f>
        <v>0</v>
      </c>
      <c r="BR58" s="215" t="b">
        <f t="shared" ref="BR58:CI58" si="1">+BR57</f>
        <v>0</v>
      </c>
      <c r="BS58" s="215" t="b">
        <f t="shared" si="1"/>
        <v>0</v>
      </c>
      <c r="BT58" s="215" t="b">
        <f t="shared" si="1"/>
        <v>0</v>
      </c>
      <c r="BU58" s="215" t="b">
        <f t="shared" si="1"/>
        <v>0</v>
      </c>
      <c r="BV58" s="215" t="b">
        <f t="shared" si="1"/>
        <v>0</v>
      </c>
      <c r="BW58" s="215" t="b">
        <f>+BW57</f>
        <v>0</v>
      </c>
      <c r="BX58" s="215" t="b">
        <f t="shared" si="1"/>
        <v>0</v>
      </c>
      <c r="BY58" s="215" t="b">
        <f t="shared" si="1"/>
        <v>0</v>
      </c>
      <c r="BZ58" s="215" t="b">
        <f t="shared" si="1"/>
        <v>0</v>
      </c>
      <c r="CA58" s="215" t="b">
        <f t="shared" si="1"/>
        <v>0</v>
      </c>
      <c r="CB58" s="215" t="b">
        <f>+CB57</f>
        <v>0</v>
      </c>
      <c r="CC58" s="215" t="b">
        <f>+CC57</f>
        <v>0</v>
      </c>
      <c r="CD58" s="215" t="b">
        <f>+CD57</f>
        <v>0</v>
      </c>
      <c r="CE58" s="215" t="b">
        <f>+CE57</f>
        <v>0</v>
      </c>
      <c r="CF58" s="215" t="b">
        <f>+CF57</f>
        <v>0</v>
      </c>
      <c r="CG58" s="215" t="b">
        <f t="shared" si="1"/>
        <v>0</v>
      </c>
      <c r="CH58" s="215">
        <f t="shared" si="1"/>
        <v>18</v>
      </c>
      <c r="CI58" s="215" t="b">
        <f t="shared" si="1"/>
        <v>0</v>
      </c>
      <c r="CJ58" s="215" t="b">
        <f>+CJ57</f>
        <v>0</v>
      </c>
      <c r="CK58" s="215" t="b">
        <f>+CK57</f>
        <v>0</v>
      </c>
      <c r="CL58" s="215" t="b">
        <f t="shared" ref="CL58:DA58" si="2">+CL57</f>
        <v>0</v>
      </c>
      <c r="CM58" s="215" t="b">
        <f t="shared" si="2"/>
        <v>0</v>
      </c>
      <c r="CN58" s="215" t="b">
        <f t="shared" si="2"/>
        <v>0</v>
      </c>
      <c r="CO58" s="215" t="b">
        <f t="shared" si="2"/>
        <v>0</v>
      </c>
      <c r="CP58" s="215" t="b">
        <f t="shared" si="2"/>
        <v>0</v>
      </c>
      <c r="CQ58" s="215" t="b">
        <f t="shared" si="2"/>
        <v>0</v>
      </c>
      <c r="CR58" s="215" t="b">
        <f t="shared" si="2"/>
        <v>0</v>
      </c>
      <c r="CS58" s="215" t="b">
        <f t="shared" si="2"/>
        <v>0</v>
      </c>
      <c r="CT58" s="215" t="b">
        <f t="shared" si="2"/>
        <v>0</v>
      </c>
      <c r="CU58" s="215" t="b">
        <f t="shared" si="2"/>
        <v>0</v>
      </c>
      <c r="CV58" s="215" t="b">
        <f t="shared" si="2"/>
        <v>0</v>
      </c>
      <c r="CW58" s="215" t="b">
        <f t="shared" si="2"/>
        <v>0</v>
      </c>
      <c r="CX58" s="215" t="b">
        <f t="shared" si="2"/>
        <v>0</v>
      </c>
      <c r="CY58" s="215" t="b">
        <f t="shared" si="2"/>
        <v>0</v>
      </c>
      <c r="CZ58" s="215" t="b">
        <f t="shared" si="2"/>
        <v>0</v>
      </c>
      <c r="DA58" s="215" t="b">
        <f t="shared" si="2"/>
        <v>0</v>
      </c>
      <c r="DB58" s="215"/>
      <c r="DC58" s="85"/>
      <c r="DD58" s="85"/>
    </row>
    <row r="59" spans="4:141" ht="15.95" customHeight="1" thickBot="1" x14ac:dyDescent="0.35">
      <c r="BM59" s="460"/>
      <c r="BN59" s="206"/>
      <c r="BO59" s="150"/>
      <c r="BP59" s="84"/>
      <c r="BQ59" s="215"/>
      <c r="BR59" s="215"/>
      <c r="BS59" s="215"/>
      <c r="BT59" s="215"/>
      <c r="BU59" s="215"/>
      <c r="BV59" s="215"/>
      <c r="BW59" s="215"/>
      <c r="BX59" s="215"/>
      <c r="BY59" s="215"/>
      <c r="BZ59" s="215"/>
      <c r="CA59" s="215"/>
      <c r="CB59" s="215"/>
      <c r="CC59" s="215"/>
      <c r="CD59" s="215"/>
      <c r="CE59" s="215"/>
      <c r="CF59" s="215"/>
      <c r="CG59" s="215"/>
      <c r="CH59" s="215"/>
      <c r="CI59" s="215"/>
      <c r="CJ59" s="215"/>
      <c r="CK59" s="215"/>
      <c r="CL59" s="215"/>
      <c r="CM59" s="215"/>
      <c r="CN59" s="215"/>
      <c r="CO59" s="215"/>
      <c r="CP59" s="215"/>
      <c r="CQ59" s="215"/>
      <c r="CR59" s="215"/>
      <c r="CS59" s="215"/>
      <c r="CT59" s="215"/>
      <c r="CU59" s="215"/>
      <c r="CV59" s="215"/>
      <c r="CW59" s="215"/>
      <c r="CX59" s="215"/>
      <c r="CY59" s="215"/>
      <c r="CZ59" s="215"/>
      <c r="DA59" s="215"/>
      <c r="DB59" s="215"/>
      <c r="DC59" s="85"/>
      <c r="DD59" s="85"/>
    </row>
    <row r="60" spans="4:141" ht="56.1" customHeight="1" thickBot="1" x14ac:dyDescent="0.4">
      <c r="BM60" s="460"/>
      <c r="BN60" s="206"/>
      <c r="BO60" s="90" t="s">
        <v>128</v>
      </c>
      <c r="BP60" s="216" t="s">
        <v>129</v>
      </c>
      <c r="BQ60" s="849" t="str">
        <f>IF(BQ58=1,"17","")</f>
        <v/>
      </c>
      <c r="BR60" s="850" t="str">
        <f>IF(BR58=2,"16","")</f>
        <v/>
      </c>
      <c r="BS60" s="850" t="str">
        <f>IF(BS58=3,"15","")</f>
        <v/>
      </c>
      <c r="BT60" s="850" t="str">
        <f>IF(BT58=4,"14","")</f>
        <v/>
      </c>
      <c r="BU60" s="850" t="str">
        <f>IF(BU58=5,"13","")</f>
        <v/>
      </c>
      <c r="BV60" s="850" t="str">
        <f>IF(BV58=6,"12","")</f>
        <v/>
      </c>
      <c r="BW60" s="850" t="str">
        <f>IF(BW58=7,"11","")</f>
        <v/>
      </c>
      <c r="BX60" s="850" t="str">
        <f>IF(BX58=8,"10","")</f>
        <v/>
      </c>
      <c r="BY60" s="850" t="str">
        <f>IF(BY58=9,"9","")</f>
        <v/>
      </c>
      <c r="BZ60" s="850" t="str">
        <f>IF(BZ58=10,"8","")</f>
        <v/>
      </c>
      <c r="CA60" s="850" t="str">
        <f>IF(CA58=11,"7","")</f>
        <v/>
      </c>
      <c r="CB60" s="1038" t="str">
        <f>IF(CB58=12,"1","")</f>
        <v/>
      </c>
      <c r="CC60" s="848" t="str">
        <f>IF(CC58=13,"2","")</f>
        <v/>
      </c>
      <c r="CD60" s="848" t="str">
        <f>IF(CD58=14,"3","")</f>
        <v/>
      </c>
      <c r="CE60" s="848" t="str">
        <f>IF(CE58=15,"4","")</f>
        <v/>
      </c>
      <c r="CF60" s="848" t="str">
        <f>IF(CF58=16,"5","")</f>
        <v/>
      </c>
      <c r="CG60" s="848" t="str">
        <f>IF(CG58=17,"6","")</f>
        <v/>
      </c>
      <c r="CH60" s="848" t="str">
        <f>IF(CH58=18,"7","")</f>
        <v>7</v>
      </c>
      <c r="CI60" s="848" t="str">
        <f>IF(CI58=19,"8","")</f>
        <v/>
      </c>
      <c r="CJ60" s="848" t="str">
        <f>IF(CJ58=20,"9","")</f>
        <v/>
      </c>
      <c r="CK60" s="848" t="str">
        <f>IF(CK58=21,"10","")</f>
        <v/>
      </c>
      <c r="CL60" s="848" t="str">
        <f>IF(CL58=22,"11","")</f>
        <v/>
      </c>
      <c r="CM60" s="848" t="str">
        <f>IF(CM58=23,"12","")</f>
        <v/>
      </c>
      <c r="CN60" s="848" t="str">
        <f>IF(CN58=24,"13","")</f>
        <v/>
      </c>
      <c r="CO60" s="848" t="str">
        <f>IF(CO58=25,"14","")</f>
        <v/>
      </c>
      <c r="CP60" s="848" t="str">
        <f>IF(CP58=26,"15","")</f>
        <v/>
      </c>
      <c r="CQ60" s="848" t="str">
        <f>IF(CQ58=27,"16","")</f>
        <v/>
      </c>
      <c r="CR60" s="1039" t="str">
        <f>IF(CR58=28,"17","")</f>
        <v/>
      </c>
      <c r="CS60" s="857" t="str">
        <f>IF(CS58=29,"9","")</f>
        <v/>
      </c>
      <c r="CT60" s="857" t="str">
        <f>IF(CT58=30,"10","")</f>
        <v/>
      </c>
      <c r="CU60" s="857" t="str">
        <f>IF(CU58=31,"11","")</f>
        <v/>
      </c>
      <c r="CV60" s="857" t="str">
        <f>IF(CV58=32,"12","")</f>
        <v/>
      </c>
      <c r="CW60" s="857" t="str">
        <f>IF(CW58=33,"13","")</f>
        <v/>
      </c>
      <c r="CX60" s="857" t="str">
        <f>IF(CX58=34,"14","")</f>
        <v/>
      </c>
      <c r="CY60" s="857" t="str">
        <f>IF(CY58=35,"15","")</f>
        <v/>
      </c>
      <c r="CZ60" s="857" t="str">
        <f>IF(CZ58=36,"16","")</f>
        <v/>
      </c>
      <c r="DA60" s="858" t="str">
        <f>IF(DA58=37,"17","")</f>
        <v/>
      </c>
      <c r="DB60" s="217"/>
      <c r="DC60" s="85"/>
      <c r="DD60" s="85"/>
    </row>
    <row r="61" spans="4:141" ht="45" customHeight="1" thickBot="1" x14ac:dyDescent="0.4">
      <c r="BM61" s="88" t="b">
        <f>AND(BO61&gt;=10,$AZ$150&gt;=10,$BA$150&gt;=10)</f>
        <v>1</v>
      </c>
      <c r="BN61" s="92" t="str">
        <f>IF(BM61=TRUE,"O K","OVERLOAD")</f>
        <v>O K</v>
      </c>
      <c r="BO61" s="20">
        <f>+$E$20/(BQ25)</f>
        <v>44.247787610619469</v>
      </c>
      <c r="BP61" s="889" t="s">
        <v>186</v>
      </c>
      <c r="BQ61" s="890">
        <v>-10</v>
      </c>
      <c r="BR61" s="890">
        <v>-9</v>
      </c>
      <c r="BS61" s="890">
        <v>-8</v>
      </c>
      <c r="BT61" s="890">
        <v>-7</v>
      </c>
      <c r="BU61" s="890">
        <v>-6</v>
      </c>
      <c r="BV61" s="890">
        <v>-5</v>
      </c>
      <c r="BW61" s="890">
        <v>-4</v>
      </c>
      <c r="BX61" s="890">
        <v>-3</v>
      </c>
      <c r="BY61" s="890">
        <v>-2</v>
      </c>
      <c r="BZ61" s="890">
        <v>-1</v>
      </c>
      <c r="CA61" s="890">
        <v>0</v>
      </c>
      <c r="CB61" s="890">
        <v>1</v>
      </c>
      <c r="CC61" s="890">
        <v>2</v>
      </c>
      <c r="CD61" s="890">
        <v>3</v>
      </c>
      <c r="CE61" s="890">
        <v>4</v>
      </c>
      <c r="CF61" s="890">
        <v>5</v>
      </c>
      <c r="CG61" s="890">
        <v>6</v>
      </c>
      <c r="CH61" s="890">
        <v>7</v>
      </c>
      <c r="CI61" s="890">
        <v>8</v>
      </c>
      <c r="CJ61" s="890">
        <v>9</v>
      </c>
      <c r="CK61" s="890">
        <v>10</v>
      </c>
      <c r="CL61" s="890">
        <v>11</v>
      </c>
      <c r="CM61" s="890">
        <v>12</v>
      </c>
      <c r="CN61" s="890">
        <v>13</v>
      </c>
      <c r="CO61" s="890">
        <v>14</v>
      </c>
      <c r="CP61" s="890">
        <v>15</v>
      </c>
      <c r="CQ61" s="890">
        <v>16</v>
      </c>
      <c r="CR61" s="890">
        <v>17</v>
      </c>
      <c r="CS61" s="890">
        <v>18</v>
      </c>
      <c r="CT61" s="890">
        <v>19</v>
      </c>
      <c r="CU61" s="890">
        <v>20</v>
      </c>
      <c r="CV61" s="890">
        <v>21</v>
      </c>
      <c r="CW61" s="890">
        <v>22</v>
      </c>
      <c r="CX61" s="890">
        <v>23</v>
      </c>
      <c r="CY61" s="890">
        <v>24</v>
      </c>
      <c r="CZ61" s="890">
        <v>25</v>
      </c>
      <c r="DA61" s="892">
        <v>26</v>
      </c>
      <c r="DB61" s="217"/>
      <c r="DC61" s="85"/>
      <c r="DD61" s="85"/>
    </row>
    <row r="62" spans="4:141" ht="64.5" hidden="1" customHeight="1" x14ac:dyDescent="0.3">
      <c r="E62" s="453"/>
      <c r="F62" s="453"/>
      <c r="G62" s="453"/>
      <c r="H62" s="457"/>
      <c r="I62" s="457"/>
      <c r="J62" s="457"/>
      <c r="K62" s="457"/>
      <c r="L62" s="457"/>
      <c r="M62" s="457"/>
      <c r="N62" s="457"/>
      <c r="O62" s="457"/>
      <c r="P62" s="457"/>
      <c r="Q62" s="457"/>
      <c r="R62" s="457"/>
      <c r="S62" s="457"/>
      <c r="T62" s="457"/>
      <c r="U62" s="126"/>
      <c r="V62" s="457"/>
      <c r="W62" s="457"/>
      <c r="X62" s="457"/>
      <c r="Y62" s="457"/>
      <c r="Z62" s="457"/>
      <c r="AA62" s="457"/>
      <c r="AB62" s="126"/>
      <c r="AC62" s="126"/>
      <c r="AD62" s="126"/>
      <c r="AE62" s="126"/>
      <c r="AF62" s="457"/>
      <c r="AG62" s="457"/>
      <c r="AH62" s="457"/>
      <c r="AI62" s="457"/>
      <c r="AJ62" s="457"/>
      <c r="AK62" s="457"/>
      <c r="AL62" s="457"/>
      <c r="AM62" s="457"/>
      <c r="AN62" s="457"/>
      <c r="AO62" s="457"/>
      <c r="AP62" s="457"/>
      <c r="AQ62" s="457"/>
      <c r="AR62" s="457"/>
      <c r="AS62" s="457"/>
      <c r="AT62" s="457"/>
      <c r="AU62" s="457"/>
      <c r="AV62" s="457"/>
      <c r="AW62" s="457"/>
      <c r="AX62" s="457"/>
      <c r="AY62" s="457"/>
      <c r="AZ62" s="457"/>
      <c r="BA62" s="457"/>
      <c r="BB62" s="51"/>
      <c r="BC62" s="51"/>
      <c r="BD62" s="51"/>
      <c r="BE62" s="51"/>
      <c r="BF62" s="51"/>
      <c r="BG62" s="51"/>
      <c r="BH62" s="51"/>
      <c r="BI62" s="51"/>
      <c r="BM62" s="460"/>
      <c r="BN62" s="150"/>
      <c r="BP62" s="85"/>
      <c r="BQ62" s="218">
        <v>1</v>
      </c>
      <c r="BR62" s="218">
        <v>2</v>
      </c>
      <c r="BS62" s="218">
        <v>3</v>
      </c>
      <c r="BT62" s="218">
        <v>4</v>
      </c>
      <c r="BU62" s="218">
        <v>5</v>
      </c>
      <c r="BV62" s="218">
        <v>6</v>
      </c>
      <c r="BW62" s="218">
        <v>7</v>
      </c>
      <c r="BX62" s="218">
        <v>8</v>
      </c>
      <c r="BY62" s="218">
        <v>9</v>
      </c>
      <c r="BZ62" s="218">
        <v>10</v>
      </c>
      <c r="CA62" s="218">
        <v>11</v>
      </c>
      <c r="CB62" s="218">
        <v>12</v>
      </c>
      <c r="CC62" s="218">
        <v>13</v>
      </c>
      <c r="CD62" s="218">
        <v>14</v>
      </c>
      <c r="CE62" s="218">
        <v>15</v>
      </c>
      <c r="CF62" s="218">
        <v>16</v>
      </c>
      <c r="CG62" s="218">
        <v>17</v>
      </c>
      <c r="CH62" s="218">
        <v>18</v>
      </c>
      <c r="CI62" s="218">
        <v>19</v>
      </c>
      <c r="CJ62" s="218">
        <v>20</v>
      </c>
      <c r="CK62" s="218">
        <v>21</v>
      </c>
      <c r="CL62" s="218">
        <v>22</v>
      </c>
      <c r="CM62" s="218">
        <v>23</v>
      </c>
      <c r="CN62" s="218">
        <v>24</v>
      </c>
      <c r="CO62" s="218">
        <v>25</v>
      </c>
      <c r="CP62" s="218">
        <v>26</v>
      </c>
      <c r="CQ62" s="218">
        <v>27</v>
      </c>
      <c r="CR62" s="218">
        <v>28</v>
      </c>
      <c r="CS62" s="218">
        <v>29</v>
      </c>
      <c r="CT62" s="218">
        <v>30</v>
      </c>
      <c r="CU62" s="218">
        <v>31</v>
      </c>
      <c r="CV62" s="218">
        <v>32</v>
      </c>
      <c r="CW62" s="218">
        <v>33</v>
      </c>
      <c r="CX62" s="218">
        <v>34</v>
      </c>
      <c r="CY62" s="218">
        <v>35</v>
      </c>
      <c r="CZ62" s="218">
        <v>36</v>
      </c>
      <c r="DA62" s="218">
        <v>37</v>
      </c>
      <c r="DB62" s="218"/>
      <c r="DC62" s="85"/>
      <c r="DD62" s="85"/>
    </row>
    <row r="63" spans="4:141" ht="21" hidden="1" customHeight="1" x14ac:dyDescent="0.3">
      <c r="E63" s="453"/>
      <c r="F63" s="453"/>
      <c r="G63" s="453"/>
      <c r="H63" s="457"/>
      <c r="I63" s="457"/>
      <c r="J63" s="457"/>
      <c r="K63" s="457"/>
      <c r="L63" s="457"/>
      <c r="M63" s="457"/>
      <c r="N63" s="457"/>
      <c r="O63" s="457"/>
      <c r="P63" s="457"/>
      <c r="Q63" s="457"/>
      <c r="R63" s="457"/>
      <c r="S63" s="457"/>
      <c r="T63" s="457"/>
      <c r="U63" s="126"/>
      <c r="V63" s="457"/>
      <c r="W63" s="457"/>
      <c r="X63" s="457"/>
      <c r="Y63" s="457"/>
      <c r="Z63" s="457"/>
      <c r="AA63" s="457"/>
      <c r="AB63" s="126"/>
      <c r="AC63" s="126"/>
      <c r="AD63" s="126"/>
      <c r="AE63" s="126"/>
      <c r="AF63" s="457"/>
      <c r="AG63" s="457"/>
      <c r="AH63" s="457"/>
      <c r="AI63" s="457"/>
      <c r="AJ63" s="457"/>
      <c r="AK63" s="457"/>
      <c r="AL63" s="457"/>
      <c r="AM63" s="457"/>
      <c r="AN63" s="457"/>
      <c r="AO63" s="457"/>
      <c r="AP63" s="457"/>
      <c r="AQ63" s="457"/>
      <c r="AR63" s="457"/>
      <c r="AS63" s="457"/>
      <c r="AT63" s="457"/>
      <c r="AU63" s="457"/>
      <c r="AV63" s="457"/>
      <c r="AW63" s="457"/>
      <c r="AX63" s="457"/>
      <c r="AY63" s="457"/>
      <c r="AZ63" s="457"/>
      <c r="BA63" s="457"/>
      <c r="BB63" s="51"/>
      <c r="BC63" s="51"/>
      <c r="BD63" s="51"/>
      <c r="BE63" s="51"/>
      <c r="BF63" s="51"/>
      <c r="BG63" s="51"/>
      <c r="BH63" s="51"/>
      <c r="BI63" s="51"/>
      <c r="BM63" s="460"/>
      <c r="BN63" s="150"/>
      <c r="BO63" s="150"/>
      <c r="BP63" s="85"/>
      <c r="BQ63" s="218"/>
      <c r="BR63" s="218"/>
      <c r="BS63" s="218"/>
      <c r="BT63" s="218"/>
      <c r="BU63" s="218"/>
      <c r="BV63" s="218"/>
      <c r="BW63" s="218"/>
      <c r="BX63" s="218"/>
      <c r="BY63" s="218"/>
      <c r="BZ63" s="218"/>
      <c r="CA63" s="218"/>
      <c r="CB63" s="221"/>
      <c r="CC63" s="218"/>
      <c r="CD63" s="218"/>
      <c r="CE63" s="218"/>
      <c r="CF63" s="218"/>
      <c r="CG63" s="218"/>
      <c r="CH63" s="218"/>
      <c r="CI63" s="218"/>
      <c r="CJ63" s="218"/>
      <c r="CK63" s="218"/>
      <c r="CL63" s="218"/>
      <c r="CM63" s="218"/>
      <c r="CN63" s="218"/>
      <c r="CO63" s="218"/>
      <c r="CP63" s="218"/>
      <c r="CQ63" s="218"/>
      <c r="CR63" s="218"/>
      <c r="CS63" s="218"/>
      <c r="CT63" s="218"/>
      <c r="CU63" s="218"/>
      <c r="CV63" s="218"/>
      <c r="CW63" s="218"/>
      <c r="CX63" s="218"/>
      <c r="CY63" s="218"/>
      <c r="CZ63" s="218"/>
      <c r="DA63" s="218"/>
      <c r="DB63" s="218"/>
    </row>
    <row r="64" spans="4:141" ht="21" hidden="1" customHeight="1" x14ac:dyDescent="0.3">
      <c r="D64" s="453"/>
      <c r="E64" s="453"/>
      <c r="F64" s="453"/>
      <c r="G64" s="453"/>
      <c r="H64" s="457"/>
      <c r="I64" s="457"/>
      <c r="J64" s="457"/>
      <c r="K64" s="457"/>
      <c r="L64" s="457"/>
      <c r="M64" s="457"/>
      <c r="N64" s="457"/>
      <c r="O64" s="457"/>
      <c r="P64" s="457"/>
      <c r="Q64" s="457"/>
      <c r="R64" s="457"/>
      <c r="S64" s="457"/>
      <c r="T64" s="457"/>
      <c r="U64" s="126"/>
      <c r="V64" s="457"/>
      <c r="W64" s="457"/>
      <c r="X64" s="457"/>
      <c r="Y64" s="457"/>
      <c r="Z64" s="457"/>
      <c r="AA64" s="457"/>
      <c r="AB64" s="126"/>
      <c r="AC64" s="126"/>
      <c r="AD64" s="126"/>
      <c r="AE64" s="126"/>
      <c r="AF64" s="457"/>
      <c r="AG64" s="457"/>
      <c r="AH64" s="457"/>
      <c r="AI64" s="457"/>
      <c r="AJ64" s="457"/>
      <c r="AK64" s="457"/>
      <c r="AL64" s="457"/>
      <c r="AM64" s="457"/>
      <c r="AN64" s="457"/>
      <c r="AO64" s="457"/>
      <c r="AP64" s="457"/>
      <c r="AQ64" s="457"/>
      <c r="AR64" s="457"/>
      <c r="AS64" s="457"/>
      <c r="AT64" s="457"/>
      <c r="AU64" s="457"/>
      <c r="AV64" s="457"/>
      <c r="AW64" s="457"/>
      <c r="AX64" s="457"/>
      <c r="AY64" s="457"/>
      <c r="AZ64" s="457"/>
      <c r="BA64" s="457"/>
      <c r="BB64" s="51"/>
      <c r="BC64" s="51"/>
      <c r="BD64" s="51"/>
      <c r="BE64" s="51"/>
      <c r="BF64" s="51"/>
      <c r="BG64" s="51"/>
      <c r="BH64" s="51"/>
      <c r="BI64" s="51"/>
      <c r="BM64" s="460"/>
      <c r="BN64" s="150"/>
      <c r="BO64" s="150"/>
      <c r="BP64" s="82"/>
      <c r="BQ64" s="82"/>
      <c r="BR64" s="82"/>
      <c r="BS64" s="82"/>
      <c r="BT64" s="82"/>
      <c r="BU64" s="82"/>
      <c r="BV64" s="224"/>
      <c r="BW64" s="224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84"/>
      <c r="CK64" s="85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5"/>
      <c r="CW64" s="85"/>
      <c r="CX64" s="85"/>
      <c r="CY64" s="85"/>
      <c r="CZ64" s="85"/>
      <c r="DA64" s="85"/>
      <c r="DB64" s="85"/>
      <c r="DC64" s="85"/>
      <c r="DD64" s="85"/>
    </row>
    <row r="65" spans="2:109" ht="21" hidden="1" customHeight="1" x14ac:dyDescent="0.25">
      <c r="D65" s="453"/>
      <c r="E65" s="453"/>
      <c r="F65" s="453"/>
      <c r="G65" s="453"/>
      <c r="H65" s="457"/>
      <c r="I65" s="457"/>
      <c r="J65" s="457"/>
      <c r="K65" s="457"/>
      <c r="L65" s="457"/>
      <c r="M65" s="457"/>
      <c r="N65" s="457"/>
      <c r="O65" s="457"/>
      <c r="P65" s="457"/>
      <c r="Q65" s="457"/>
      <c r="R65" s="457"/>
      <c r="S65" s="457"/>
      <c r="T65" s="457"/>
      <c r="U65" s="126"/>
      <c r="V65" s="457"/>
      <c r="W65" s="457"/>
      <c r="X65" s="457"/>
      <c r="Y65" s="457"/>
      <c r="Z65" s="457"/>
      <c r="AA65" s="457"/>
      <c r="AB65" s="126"/>
      <c r="AC65" s="126"/>
      <c r="AD65" s="126"/>
      <c r="AE65" s="126"/>
      <c r="AF65" s="457"/>
      <c r="AG65" s="457"/>
      <c r="AH65" s="457"/>
      <c r="AI65" s="457"/>
      <c r="AJ65" s="457"/>
      <c r="AK65" s="457"/>
      <c r="AL65" s="457"/>
      <c r="AM65" s="457"/>
      <c r="AN65" s="457"/>
      <c r="AO65" s="457"/>
      <c r="AP65" s="457"/>
      <c r="AQ65" s="457"/>
      <c r="AR65" s="457"/>
      <c r="AS65" s="457"/>
      <c r="AT65" s="457"/>
      <c r="AU65" s="457"/>
      <c r="AV65" s="457"/>
      <c r="AW65" s="457"/>
      <c r="AX65" s="457"/>
      <c r="AY65" s="457"/>
      <c r="AZ65" s="457"/>
      <c r="BA65" s="457"/>
      <c r="BB65" s="51"/>
      <c r="BC65" s="51"/>
      <c r="BD65" s="51"/>
      <c r="BE65" s="51"/>
      <c r="BF65" s="51"/>
      <c r="BG65" s="51"/>
      <c r="BH65" s="51"/>
      <c r="BI65" s="51"/>
      <c r="BM65" s="460"/>
      <c r="BN65" s="150"/>
      <c r="BO65" s="150"/>
      <c r="BP65" s="226"/>
      <c r="BQ65" s="226"/>
      <c r="BR65" s="226"/>
      <c r="BS65" s="226"/>
      <c r="BT65" s="226"/>
      <c r="BU65" s="226"/>
      <c r="BV65" s="227"/>
      <c r="BW65" s="227"/>
      <c r="BX65" s="227"/>
      <c r="BY65" s="227"/>
      <c r="BZ65" s="227"/>
      <c r="CA65" s="227"/>
      <c r="CB65" s="227"/>
      <c r="CC65" s="227"/>
      <c r="CD65" s="227"/>
      <c r="CE65" s="227"/>
      <c r="CF65" s="227"/>
      <c r="CG65" s="227"/>
      <c r="CH65" s="227"/>
      <c r="CI65" s="227"/>
      <c r="CJ65" s="225"/>
    </row>
    <row r="66" spans="2:109" ht="21" hidden="1" customHeight="1" x14ac:dyDescent="0.25">
      <c r="B66" s="455"/>
      <c r="C66" s="455"/>
      <c r="D66" s="453"/>
      <c r="E66" s="453"/>
      <c r="F66" s="453"/>
      <c r="G66" s="453"/>
      <c r="H66" s="457"/>
      <c r="I66" s="457"/>
      <c r="J66" s="457"/>
      <c r="K66" s="457"/>
      <c r="L66" s="457"/>
      <c r="M66" s="457"/>
      <c r="N66" s="457"/>
      <c r="O66" s="457"/>
      <c r="P66" s="457"/>
      <c r="Q66" s="457"/>
      <c r="R66" s="457"/>
      <c r="S66" s="457"/>
      <c r="T66" s="457"/>
      <c r="U66" s="126"/>
      <c r="V66" s="457"/>
      <c r="W66" s="457"/>
      <c r="X66" s="457"/>
      <c r="Y66" s="457"/>
      <c r="Z66" s="457"/>
      <c r="AA66" s="457"/>
      <c r="AB66" s="126"/>
      <c r="AC66" s="126"/>
      <c r="AD66" s="126"/>
      <c r="AE66" s="126"/>
      <c r="AF66" s="457"/>
      <c r="AG66" s="457"/>
      <c r="AH66" s="457"/>
      <c r="AI66" s="457"/>
      <c r="AJ66" s="457"/>
      <c r="AK66" s="457"/>
      <c r="AL66" s="457"/>
      <c r="AM66" s="457"/>
      <c r="AN66" s="457"/>
      <c r="AO66" s="457"/>
      <c r="AP66" s="457"/>
      <c r="AQ66" s="457"/>
      <c r="AR66" s="457"/>
      <c r="AS66" s="457"/>
      <c r="AT66" s="457"/>
      <c r="AU66" s="457"/>
      <c r="AV66" s="457"/>
      <c r="AW66" s="457"/>
      <c r="AX66" s="457"/>
      <c r="AY66" s="457"/>
      <c r="AZ66" s="457"/>
      <c r="BA66" s="457"/>
      <c r="BB66" s="51"/>
      <c r="BC66" s="51"/>
      <c r="BD66" s="51"/>
      <c r="BE66" s="51"/>
      <c r="BF66" s="51"/>
      <c r="BG66" s="51"/>
      <c r="BH66" s="51"/>
      <c r="BI66" s="51"/>
      <c r="BM66" s="460"/>
      <c r="BN66" s="229"/>
      <c r="BO66" s="150"/>
      <c r="BP66" s="230"/>
      <c r="BS66" s="226"/>
      <c r="BT66" s="226"/>
      <c r="BU66" s="226"/>
      <c r="BV66" s="227"/>
      <c r="BW66" s="227"/>
      <c r="BX66" s="227"/>
      <c r="BY66" s="227"/>
      <c r="BZ66" s="227"/>
      <c r="CA66" s="227"/>
      <c r="CB66" s="227"/>
      <c r="CC66" s="227"/>
      <c r="CD66" s="227"/>
      <c r="CE66" s="227"/>
      <c r="CF66" s="227"/>
      <c r="CG66" s="227"/>
      <c r="CH66" s="227"/>
      <c r="CI66" s="227"/>
      <c r="CJ66" s="225"/>
      <c r="CR66" s="230"/>
      <c r="DD66" s="228" t="s">
        <v>58</v>
      </c>
    </row>
    <row r="67" spans="2:109" ht="21" hidden="1" customHeight="1" x14ac:dyDescent="0.25">
      <c r="B67" s="455"/>
      <c r="C67" s="455"/>
      <c r="D67" s="453"/>
      <c r="E67" s="453"/>
      <c r="F67" s="453"/>
      <c r="G67" s="453"/>
      <c r="H67" s="457"/>
      <c r="I67" s="457"/>
      <c r="J67" s="457"/>
      <c r="K67" s="457"/>
      <c r="L67" s="457"/>
      <c r="M67" s="457"/>
      <c r="N67" s="457"/>
      <c r="O67" s="457"/>
      <c r="P67" s="457"/>
      <c r="Q67" s="457"/>
      <c r="R67" s="457"/>
      <c r="S67" s="457"/>
      <c r="T67" s="457"/>
      <c r="U67" s="126"/>
      <c r="V67" s="457"/>
      <c r="W67" s="457"/>
      <c r="X67" s="457"/>
      <c r="Y67" s="457"/>
      <c r="Z67" s="457"/>
      <c r="AA67" s="457"/>
      <c r="AB67" s="126"/>
      <c r="AC67" s="126"/>
      <c r="AD67" s="126"/>
      <c r="AE67" s="126"/>
      <c r="AF67" s="457"/>
      <c r="AG67" s="457"/>
      <c r="AH67" s="457"/>
      <c r="AI67" s="457"/>
      <c r="AJ67" s="457"/>
      <c r="AK67" s="457"/>
      <c r="AL67" s="457"/>
      <c r="AM67" s="457"/>
      <c r="AN67" s="457"/>
      <c r="AO67" s="457"/>
      <c r="AP67" s="457"/>
      <c r="AQ67" s="457"/>
      <c r="AR67" s="457"/>
      <c r="AS67" s="457"/>
      <c r="AT67" s="457"/>
      <c r="AU67" s="457"/>
      <c r="AV67" s="457"/>
      <c r="AW67" s="457"/>
      <c r="AX67" s="457"/>
      <c r="AY67" s="457"/>
      <c r="AZ67" s="457"/>
      <c r="BA67" s="457"/>
      <c r="BB67" s="51"/>
      <c r="BC67" s="51"/>
      <c r="BD67" s="51"/>
      <c r="BE67" s="51"/>
      <c r="BF67" s="51"/>
      <c r="BG67" s="51"/>
      <c r="BH67" s="51"/>
      <c r="BI67" s="51"/>
      <c r="BM67" s="460"/>
      <c r="BN67" s="229"/>
      <c r="BO67" s="150"/>
      <c r="BP67" s="230"/>
      <c r="BS67" s="226"/>
      <c r="BT67" s="226"/>
      <c r="BU67" s="226"/>
      <c r="BV67" s="227"/>
      <c r="BW67" s="227"/>
      <c r="BX67" s="227"/>
      <c r="BY67" s="227"/>
      <c r="BZ67" s="227"/>
      <c r="CA67" s="227"/>
      <c r="CB67" s="227"/>
      <c r="CC67" s="227"/>
      <c r="CD67" s="227"/>
      <c r="CE67" s="227"/>
      <c r="CF67" s="227"/>
      <c r="CG67" s="227"/>
      <c r="CH67" s="227"/>
      <c r="CI67" s="227"/>
      <c r="CJ67" s="225"/>
      <c r="CP67" s="238"/>
      <c r="CR67" s="230"/>
      <c r="DD67" s="228">
        <f>+-BH217</f>
        <v>-817.97228934575901</v>
      </c>
    </row>
    <row r="68" spans="2:109" ht="21" hidden="1" customHeight="1" x14ac:dyDescent="0.25">
      <c r="B68" s="459"/>
      <c r="C68" s="68"/>
      <c r="D68" s="97"/>
      <c r="E68" s="453"/>
      <c r="F68" s="453"/>
      <c r="G68" s="453"/>
      <c r="H68" s="457"/>
      <c r="I68" s="457"/>
      <c r="J68" s="457"/>
      <c r="K68" s="457"/>
      <c r="L68" s="457"/>
      <c r="M68" s="457"/>
      <c r="N68" s="457"/>
      <c r="O68" s="457"/>
      <c r="P68" s="457"/>
      <c r="Q68" s="457"/>
      <c r="R68" s="457"/>
      <c r="S68" s="457"/>
      <c r="T68" s="457"/>
      <c r="U68" s="126"/>
      <c r="V68" s="457"/>
      <c r="W68" s="457"/>
      <c r="X68" s="457"/>
      <c r="Y68" s="457"/>
      <c r="Z68" s="457"/>
      <c r="AA68" s="457"/>
      <c r="AB68" s="126"/>
      <c r="AC68" s="126"/>
      <c r="AD68" s="126"/>
      <c r="AE68" s="126"/>
      <c r="AF68" s="457"/>
      <c r="AG68" s="457"/>
      <c r="AH68" s="457"/>
      <c r="AI68" s="457"/>
      <c r="AJ68" s="457"/>
      <c r="AK68" s="457"/>
      <c r="AL68" s="457"/>
      <c r="AM68" s="457"/>
      <c r="AN68" s="457"/>
      <c r="AO68" s="457"/>
      <c r="AP68" s="457"/>
      <c r="AQ68" s="457"/>
      <c r="AR68" s="457"/>
      <c r="AS68" s="457"/>
      <c r="AT68" s="457"/>
      <c r="AU68" s="457"/>
      <c r="AV68" s="457"/>
      <c r="AW68" s="457"/>
      <c r="AX68" s="457"/>
      <c r="AY68" s="457"/>
      <c r="AZ68" s="457"/>
      <c r="BA68" s="457"/>
      <c r="BB68" s="51"/>
      <c r="BC68" s="51"/>
      <c r="BD68" s="51"/>
      <c r="BE68" s="51"/>
      <c r="BF68" s="51"/>
      <c r="BG68" s="51"/>
      <c r="BH68" s="51"/>
      <c r="BI68" s="51"/>
      <c r="BM68" s="460"/>
      <c r="BN68" s="150"/>
      <c r="BO68" s="150"/>
      <c r="BP68" s="226"/>
      <c r="BQ68" s="226"/>
      <c r="BR68" s="226"/>
      <c r="BS68" s="226"/>
      <c r="BT68" s="226"/>
      <c r="BU68" s="226"/>
      <c r="BV68" s="227"/>
      <c r="BW68" s="227"/>
      <c r="BX68" s="227"/>
      <c r="BY68" s="227"/>
      <c r="BZ68" s="227"/>
      <c r="CA68" s="227"/>
      <c r="CB68" s="227"/>
      <c r="CC68" s="227"/>
      <c r="CD68" s="227"/>
      <c r="CE68" s="227"/>
      <c r="CF68" s="227"/>
      <c r="CG68" s="227"/>
      <c r="CH68" s="227"/>
      <c r="CI68" s="227"/>
      <c r="CJ68" s="225"/>
    </row>
    <row r="69" spans="2:109" ht="21" hidden="1" customHeight="1" x14ac:dyDescent="0.4">
      <c r="B69" s="69"/>
      <c r="C69" s="455"/>
      <c r="D69" s="453"/>
      <c r="E69" s="69"/>
      <c r="F69" s="97"/>
      <c r="G69" s="453"/>
      <c r="H69" s="457"/>
      <c r="I69" s="457"/>
      <c r="J69" s="457"/>
      <c r="K69" s="457"/>
      <c r="L69" s="457"/>
      <c r="M69" s="457"/>
      <c r="N69" s="457"/>
      <c r="O69" s="457"/>
      <c r="P69" s="457"/>
      <c r="Q69" s="457"/>
      <c r="R69" s="457"/>
      <c r="S69" s="457"/>
      <c r="T69" s="457"/>
      <c r="U69" s="126"/>
      <c r="V69" s="457"/>
      <c r="W69" s="457"/>
      <c r="X69" s="457"/>
      <c r="Y69" s="457"/>
      <c r="Z69" s="457"/>
      <c r="AA69" s="457"/>
      <c r="AB69" s="126"/>
      <c r="AC69" s="126"/>
      <c r="AD69" s="126"/>
      <c r="AE69" s="126"/>
      <c r="AF69" s="457"/>
      <c r="AG69" s="457"/>
      <c r="AH69" s="457"/>
      <c r="AI69" s="457"/>
      <c r="AJ69" s="457"/>
      <c r="AK69" s="457"/>
      <c r="AL69" s="457"/>
      <c r="AM69" s="457"/>
      <c r="AN69" s="457"/>
      <c r="AO69" s="457"/>
      <c r="AP69" s="457"/>
      <c r="AQ69" s="457"/>
      <c r="AR69" s="457"/>
      <c r="AS69" s="457"/>
      <c r="AT69" s="457"/>
      <c r="AU69" s="457"/>
      <c r="AV69" s="457"/>
      <c r="AW69" s="457"/>
      <c r="AX69" s="457"/>
      <c r="AY69" s="457"/>
      <c r="AZ69" s="457"/>
      <c r="BA69" s="457"/>
      <c r="BB69" s="51"/>
      <c r="BC69" s="51"/>
      <c r="BD69" s="51"/>
      <c r="BE69" s="51"/>
      <c r="BF69" s="51"/>
      <c r="BG69" s="51"/>
      <c r="BH69" s="51"/>
      <c r="BI69" s="51"/>
      <c r="BM69" s="241"/>
      <c r="BN69" s="241"/>
      <c r="BO69" s="241"/>
      <c r="DE69" s="51"/>
    </row>
    <row r="70" spans="2:109" ht="20.25" hidden="1" x14ac:dyDescent="0.4">
      <c r="B70" s="455"/>
      <c r="C70" s="455"/>
      <c r="D70" s="453"/>
      <c r="E70" s="453"/>
      <c r="F70" s="453"/>
      <c r="G70" s="453"/>
      <c r="H70" s="457"/>
      <c r="I70" s="457"/>
      <c r="J70" s="457"/>
      <c r="K70" s="457"/>
      <c r="L70" s="457"/>
      <c r="M70" s="457"/>
      <c r="N70" s="457"/>
      <c r="O70" s="457"/>
      <c r="P70" s="457"/>
      <c r="Q70" s="457"/>
      <c r="R70" s="457"/>
      <c r="S70" s="457"/>
      <c r="T70" s="457"/>
      <c r="U70" s="126"/>
      <c r="V70" s="457"/>
      <c r="W70" s="457"/>
      <c r="X70" s="457"/>
      <c r="Y70" s="457"/>
      <c r="Z70" s="457"/>
      <c r="AA70" s="457"/>
      <c r="AB70" s="126"/>
      <c r="AC70" s="126"/>
      <c r="AD70" s="126"/>
      <c r="AE70" s="126"/>
      <c r="AF70" s="457"/>
      <c r="AG70" s="457"/>
      <c r="AH70" s="457"/>
      <c r="AI70" s="457"/>
      <c r="AJ70" s="457"/>
      <c r="AK70" s="457"/>
      <c r="AL70" s="457"/>
      <c r="AM70" s="457"/>
      <c r="AN70" s="457"/>
      <c r="AO70" s="457"/>
      <c r="AP70" s="457"/>
      <c r="AQ70" s="457"/>
      <c r="AR70" s="457"/>
      <c r="AS70" s="457"/>
      <c r="AT70" s="457"/>
      <c r="AU70" s="457"/>
      <c r="AV70" s="457"/>
      <c r="AW70" s="457"/>
      <c r="AX70" s="457"/>
      <c r="AY70" s="457"/>
      <c r="AZ70" s="457"/>
      <c r="BA70" s="457"/>
      <c r="BB70" s="51"/>
      <c r="BC70" s="51"/>
      <c r="BD70" s="51"/>
      <c r="BE70" s="51"/>
      <c r="BF70" s="51"/>
      <c r="BG70" s="51"/>
      <c r="BH70" s="51"/>
      <c r="BI70" s="51"/>
      <c r="BM70" s="241"/>
      <c r="BN70" s="241"/>
      <c r="BO70" s="241"/>
      <c r="DE70" s="51"/>
    </row>
    <row r="71" spans="2:109" ht="20.25" hidden="1" x14ac:dyDescent="0.4">
      <c r="B71" s="21"/>
      <c r="C71" s="455"/>
      <c r="D71" s="97"/>
      <c r="E71" s="21"/>
      <c r="F71" s="97"/>
      <c r="G71" s="453"/>
      <c r="H71" s="457"/>
      <c r="I71" s="457"/>
      <c r="J71" s="457"/>
      <c r="K71" s="457"/>
      <c r="L71" s="457"/>
      <c r="M71" s="457"/>
      <c r="N71" s="457"/>
      <c r="O71" s="457"/>
      <c r="P71" s="457"/>
      <c r="Q71" s="457"/>
      <c r="R71" s="457"/>
      <c r="S71" s="457"/>
      <c r="T71" s="457"/>
      <c r="U71" s="126"/>
      <c r="V71" s="457"/>
      <c r="W71" s="457"/>
      <c r="X71" s="457"/>
      <c r="Y71" s="457"/>
      <c r="Z71" s="457"/>
      <c r="AA71" s="457"/>
      <c r="AB71" s="126"/>
      <c r="AC71" s="126"/>
      <c r="AD71" s="126"/>
      <c r="AE71" s="126"/>
      <c r="AF71" s="457"/>
      <c r="AG71" s="457"/>
      <c r="AH71" s="457"/>
      <c r="AI71" s="457"/>
      <c r="AJ71" s="457"/>
      <c r="AK71" s="457"/>
      <c r="AL71" s="457"/>
      <c r="AM71" s="457"/>
      <c r="AN71" s="457"/>
      <c r="AO71" s="457"/>
      <c r="AP71" s="457"/>
      <c r="AQ71" s="457"/>
      <c r="AR71" s="457"/>
      <c r="AS71" s="457"/>
      <c r="AT71" s="457"/>
      <c r="AU71" s="457"/>
      <c r="AV71" s="457"/>
      <c r="AW71" s="457"/>
      <c r="AX71" s="457"/>
      <c r="AY71" s="457"/>
      <c r="AZ71" s="457"/>
      <c r="BA71" s="457"/>
      <c r="BB71" s="51"/>
      <c r="BC71" s="51"/>
      <c r="BD71" s="51"/>
      <c r="BE71" s="126"/>
      <c r="BF71" s="126"/>
      <c r="BG71" s="126"/>
      <c r="BH71" s="126"/>
      <c r="BI71" s="51"/>
      <c r="BM71" s="241"/>
      <c r="BN71" s="241"/>
      <c r="BO71" s="241"/>
      <c r="DE71" s="51"/>
    </row>
    <row r="72" spans="2:109" ht="30" hidden="1" x14ac:dyDescent="0.4">
      <c r="B72" s="72"/>
      <c r="C72" s="455"/>
      <c r="D72" s="97"/>
      <c r="E72" s="73"/>
      <c r="F72" s="97"/>
      <c r="G72" s="453"/>
      <c r="H72" s="457"/>
      <c r="I72" s="457"/>
      <c r="J72" s="457"/>
      <c r="K72" s="457"/>
      <c r="L72" s="457"/>
      <c r="M72" s="457"/>
      <c r="N72" s="457"/>
      <c r="O72" s="457"/>
      <c r="P72" s="457"/>
      <c r="Q72" s="457"/>
      <c r="R72" s="457"/>
      <c r="S72" s="457"/>
      <c r="T72" s="457"/>
      <c r="U72" s="126"/>
      <c r="V72" s="457"/>
      <c r="W72" s="457"/>
      <c r="X72" s="457"/>
      <c r="Y72" s="457"/>
      <c r="Z72" s="457"/>
      <c r="AA72" s="457"/>
      <c r="AB72" s="126"/>
      <c r="AC72" s="126"/>
      <c r="AD72" s="126"/>
      <c r="AE72" s="126"/>
      <c r="AF72" s="457"/>
      <c r="AG72" s="457"/>
      <c r="AH72" s="457"/>
      <c r="AI72" s="457"/>
      <c r="AJ72" s="457"/>
      <c r="AK72" s="457"/>
      <c r="AL72" s="457"/>
      <c r="AM72" s="457"/>
      <c r="AN72" s="457"/>
      <c r="AO72" s="457"/>
      <c r="AP72" s="457"/>
      <c r="AQ72" s="457"/>
      <c r="AR72" s="457"/>
      <c r="AS72" s="457"/>
      <c r="AT72" s="457"/>
      <c r="AU72" s="457"/>
      <c r="AV72" s="457"/>
      <c r="AW72" s="457"/>
      <c r="AX72" s="457"/>
      <c r="AY72" s="457"/>
      <c r="AZ72" s="457"/>
      <c r="BA72" s="457"/>
      <c r="BB72" s="51"/>
      <c r="BC72" s="51"/>
      <c r="BD72" s="51"/>
      <c r="BE72" s="126"/>
      <c r="BF72" s="126"/>
      <c r="BG72" s="126"/>
      <c r="BH72" s="126"/>
      <c r="BI72" s="51"/>
      <c r="BM72" s="241"/>
      <c r="BN72" s="241"/>
      <c r="BO72" s="241"/>
      <c r="DE72" s="51"/>
    </row>
    <row r="73" spans="2:109" ht="20.25" hidden="1" x14ac:dyDescent="0.4">
      <c r="B73" s="455"/>
      <c r="C73" s="455"/>
      <c r="D73" s="453"/>
      <c r="E73" s="453"/>
      <c r="F73" s="453"/>
      <c r="G73" s="453"/>
      <c r="H73" s="457"/>
      <c r="I73" s="457"/>
      <c r="J73" s="457"/>
      <c r="K73" s="457"/>
      <c r="L73" s="457"/>
      <c r="M73" s="457"/>
      <c r="N73" s="457"/>
      <c r="O73" s="457"/>
      <c r="P73" s="457"/>
      <c r="Q73" s="457"/>
      <c r="R73" s="457"/>
      <c r="S73" s="457"/>
      <c r="T73" s="457"/>
      <c r="U73" s="126"/>
      <c r="V73" s="457"/>
      <c r="W73" s="457"/>
      <c r="X73" s="457"/>
      <c r="Y73" s="457"/>
      <c r="Z73" s="457"/>
      <c r="AA73" s="457"/>
      <c r="AB73" s="126"/>
      <c r="AC73" s="126"/>
      <c r="AD73" s="126"/>
      <c r="AE73" s="126"/>
      <c r="AF73" s="457"/>
      <c r="AG73" s="457"/>
      <c r="AH73" s="457"/>
      <c r="AI73" s="457"/>
      <c r="AJ73" s="457"/>
      <c r="AK73" s="457"/>
      <c r="AL73" s="457"/>
      <c r="AM73" s="457"/>
      <c r="AN73" s="457"/>
      <c r="AO73" s="457"/>
      <c r="AP73" s="457"/>
      <c r="AQ73" s="457"/>
      <c r="AR73" s="457"/>
      <c r="AS73" s="457"/>
      <c r="AT73" s="457"/>
      <c r="AU73" s="457"/>
      <c r="AV73" s="457"/>
      <c r="AW73" s="457"/>
      <c r="AX73" s="457"/>
      <c r="AY73" s="457"/>
      <c r="AZ73" s="457"/>
      <c r="BA73" s="457"/>
      <c r="BB73" s="51"/>
      <c r="BC73" s="51"/>
      <c r="BD73" s="51"/>
      <c r="BE73" s="126"/>
      <c r="BF73" s="126"/>
      <c r="BG73" s="126"/>
      <c r="BH73" s="126"/>
      <c r="BI73" s="51"/>
      <c r="BM73" s="241"/>
      <c r="BN73" s="241"/>
      <c r="BO73" s="241"/>
      <c r="DE73" s="51"/>
    </row>
    <row r="74" spans="2:109" ht="20.25" hidden="1" x14ac:dyDescent="0.4">
      <c r="B74" s="455"/>
      <c r="C74" s="455"/>
      <c r="D74" s="453"/>
      <c r="E74" s="453"/>
      <c r="F74" s="453"/>
      <c r="G74" s="453"/>
      <c r="H74" s="457"/>
      <c r="I74" s="457"/>
      <c r="J74" s="457"/>
      <c r="K74" s="457"/>
      <c r="L74" s="457"/>
      <c r="M74" s="457"/>
      <c r="N74" s="457"/>
      <c r="O74" s="457"/>
      <c r="P74" s="457"/>
      <c r="Q74" s="457"/>
      <c r="R74" s="457"/>
      <c r="S74" s="457"/>
      <c r="T74" s="457"/>
      <c r="U74" s="126"/>
      <c r="V74" s="457"/>
      <c r="W74" s="457"/>
      <c r="X74" s="457"/>
      <c r="Y74" s="457"/>
      <c r="Z74" s="457"/>
      <c r="AA74" s="457"/>
      <c r="AB74" s="126"/>
      <c r="AC74" s="126"/>
      <c r="AD74" s="126"/>
      <c r="AE74" s="126"/>
      <c r="AF74" s="457"/>
      <c r="AG74" s="457"/>
      <c r="AH74" s="457"/>
      <c r="AI74" s="457"/>
      <c r="AJ74" s="457"/>
      <c r="AK74" s="457"/>
      <c r="AL74" s="457"/>
      <c r="AM74" s="457"/>
      <c r="AN74" s="457"/>
      <c r="AO74" s="457"/>
      <c r="AP74" s="457"/>
      <c r="AQ74" s="457"/>
      <c r="AR74" s="457"/>
      <c r="AS74" s="457"/>
      <c r="AT74" s="457"/>
      <c r="AU74" s="457"/>
      <c r="AV74" s="457"/>
      <c r="AW74" s="457"/>
      <c r="AX74" s="457"/>
      <c r="AY74" s="457"/>
      <c r="AZ74" s="457"/>
      <c r="BA74" s="457"/>
      <c r="BB74" s="51"/>
      <c r="BC74" s="51"/>
      <c r="BD74" s="51"/>
      <c r="BE74" s="51"/>
      <c r="BF74" s="51"/>
      <c r="BG74" s="51"/>
      <c r="BH74" s="51"/>
      <c r="BI74" s="51"/>
      <c r="BM74" s="241"/>
      <c r="BN74" s="241"/>
      <c r="BO74" s="241"/>
      <c r="DE74" s="51"/>
    </row>
    <row r="75" spans="2:109" ht="20.25" hidden="1" x14ac:dyDescent="0.4">
      <c r="B75" s="455"/>
      <c r="C75" s="455"/>
      <c r="D75" s="453"/>
      <c r="E75" s="453"/>
      <c r="F75" s="453"/>
      <c r="G75" s="453"/>
      <c r="H75" s="457"/>
      <c r="I75" s="457"/>
      <c r="J75" s="457"/>
      <c r="K75" s="457"/>
      <c r="L75" s="457"/>
      <c r="M75" s="457"/>
      <c r="N75" s="457"/>
      <c r="O75" s="457"/>
      <c r="P75" s="457"/>
      <c r="Q75" s="457"/>
      <c r="R75" s="457"/>
      <c r="S75" s="457"/>
      <c r="T75" s="457"/>
      <c r="U75" s="126"/>
      <c r="V75" s="457"/>
      <c r="W75" s="457"/>
      <c r="X75" s="457"/>
      <c r="Y75" s="457"/>
      <c r="Z75" s="457"/>
      <c r="AA75" s="457"/>
      <c r="AB75" s="126"/>
      <c r="AC75" s="126"/>
      <c r="AD75" s="126"/>
      <c r="AE75" s="126"/>
      <c r="AF75" s="457"/>
      <c r="AG75" s="457"/>
      <c r="AH75" s="457"/>
      <c r="AI75" s="457"/>
      <c r="AJ75" s="457"/>
      <c r="AK75" s="457"/>
      <c r="AL75" s="457"/>
      <c r="AM75" s="457"/>
      <c r="AN75" s="457"/>
      <c r="AO75" s="457"/>
      <c r="AP75" s="457"/>
      <c r="AQ75" s="457"/>
      <c r="AR75" s="457"/>
      <c r="AS75" s="457"/>
      <c r="AT75" s="457"/>
      <c r="AU75" s="457"/>
      <c r="AV75" s="457"/>
      <c r="AW75" s="457"/>
      <c r="AX75" s="457"/>
      <c r="AY75" s="457"/>
      <c r="AZ75" s="457"/>
      <c r="BA75" s="457"/>
      <c r="BB75" s="51"/>
      <c r="BC75" s="51"/>
      <c r="BD75" s="51"/>
      <c r="BE75" s="140"/>
      <c r="BF75" s="140"/>
      <c r="BG75" s="140"/>
      <c r="BH75" s="140"/>
      <c r="BI75" s="51"/>
      <c r="BM75" s="241"/>
      <c r="BN75" s="241"/>
      <c r="BO75" s="241"/>
      <c r="DE75" s="51"/>
    </row>
    <row r="76" spans="2:109" ht="20.25" hidden="1" x14ac:dyDescent="0.4">
      <c r="B76" s="455"/>
      <c r="C76" s="455"/>
      <c r="D76" s="453"/>
      <c r="E76" s="453"/>
      <c r="F76" s="453"/>
      <c r="G76" s="453"/>
      <c r="H76" s="457"/>
      <c r="I76" s="457"/>
      <c r="J76" s="457"/>
      <c r="K76" s="457"/>
      <c r="L76" s="457"/>
      <c r="M76" s="457"/>
      <c r="N76" s="457"/>
      <c r="O76" s="457"/>
      <c r="P76" s="457"/>
      <c r="Q76" s="457"/>
      <c r="R76" s="457"/>
      <c r="S76" s="457"/>
      <c r="T76" s="457"/>
      <c r="U76" s="126"/>
      <c r="V76" s="457"/>
      <c r="W76" s="457"/>
      <c r="X76" s="457"/>
      <c r="Y76" s="457"/>
      <c r="Z76" s="457"/>
      <c r="AA76" s="457"/>
      <c r="AB76" s="126"/>
      <c r="AC76" s="126"/>
      <c r="AD76" s="126"/>
      <c r="AE76" s="126"/>
      <c r="AF76" s="457"/>
      <c r="AG76" s="457"/>
      <c r="AH76" s="457"/>
      <c r="AI76" s="457"/>
      <c r="AJ76" s="457"/>
      <c r="AK76" s="457"/>
      <c r="AL76" s="457"/>
      <c r="AM76" s="457"/>
      <c r="AN76" s="457"/>
      <c r="AO76" s="457"/>
      <c r="AP76" s="457"/>
      <c r="AQ76" s="457"/>
      <c r="AR76" s="457"/>
      <c r="AS76" s="457"/>
      <c r="AT76" s="457"/>
      <c r="AU76" s="457"/>
      <c r="AV76" s="457"/>
      <c r="AW76" s="457"/>
      <c r="AX76" s="457"/>
      <c r="AY76" s="457"/>
      <c r="AZ76" s="457"/>
      <c r="BA76" s="457"/>
      <c r="BB76" s="51"/>
      <c r="BC76" s="51"/>
      <c r="BD76" s="51"/>
      <c r="BE76" s="140"/>
      <c r="BF76" s="140"/>
      <c r="BG76" s="140"/>
      <c r="BH76" s="140"/>
      <c r="BI76" s="51"/>
      <c r="BM76" s="241"/>
      <c r="BN76" s="241"/>
      <c r="BO76" s="241"/>
    </row>
    <row r="77" spans="2:109" ht="20.25" hidden="1" x14ac:dyDescent="0.4">
      <c r="B77" s="455"/>
      <c r="C77" s="455"/>
      <c r="D77" s="453"/>
      <c r="E77" s="453"/>
      <c r="F77" s="453"/>
      <c r="G77" s="453"/>
      <c r="H77" s="457"/>
      <c r="I77" s="457"/>
      <c r="J77" s="457"/>
      <c r="K77" s="457"/>
      <c r="L77" s="457"/>
      <c r="M77" s="457"/>
      <c r="N77" s="457"/>
      <c r="O77" s="457"/>
      <c r="P77" s="457"/>
      <c r="Q77" s="457"/>
      <c r="R77" s="457"/>
      <c r="S77" s="457"/>
      <c r="T77" s="457"/>
      <c r="U77" s="126"/>
      <c r="V77" s="457"/>
      <c r="W77" s="457"/>
      <c r="X77" s="457"/>
      <c r="Y77" s="457"/>
      <c r="Z77" s="457"/>
      <c r="AA77" s="457"/>
      <c r="AB77" s="126"/>
      <c r="AC77" s="126"/>
      <c r="AD77" s="126"/>
      <c r="AE77" s="126"/>
      <c r="AF77" s="457"/>
      <c r="AG77" s="457"/>
      <c r="AH77" s="457"/>
      <c r="AI77" s="457"/>
      <c r="AJ77" s="457"/>
      <c r="AK77" s="457"/>
      <c r="AL77" s="457"/>
      <c r="AM77" s="457"/>
      <c r="AN77" s="457"/>
      <c r="AO77" s="457"/>
      <c r="AP77" s="457"/>
      <c r="AQ77" s="457"/>
      <c r="AR77" s="457"/>
      <c r="AS77" s="457"/>
      <c r="AT77" s="457"/>
      <c r="AU77" s="457"/>
      <c r="AV77" s="457"/>
      <c r="AW77" s="457"/>
      <c r="AX77" s="457"/>
      <c r="AY77" s="457"/>
      <c r="AZ77" s="457"/>
      <c r="BA77" s="457"/>
      <c r="BB77" s="51"/>
      <c r="BC77" s="51"/>
      <c r="BD77" s="51"/>
      <c r="BE77" s="140"/>
      <c r="BF77" s="140"/>
      <c r="BG77" s="140"/>
      <c r="BH77" s="140"/>
      <c r="BI77" s="51"/>
      <c r="BM77" s="241"/>
      <c r="BN77" s="241"/>
      <c r="BO77" s="241"/>
    </row>
    <row r="78" spans="2:109" ht="20.25" hidden="1" x14ac:dyDescent="0.4">
      <c r="B78" s="455"/>
      <c r="C78" s="455"/>
      <c r="D78" s="453"/>
      <c r="E78" s="453"/>
      <c r="F78" s="453"/>
      <c r="G78" s="453"/>
      <c r="H78" s="457"/>
      <c r="I78" s="457"/>
      <c r="J78" s="457"/>
      <c r="K78" s="457"/>
      <c r="L78" s="457"/>
      <c r="M78" s="457"/>
      <c r="N78" s="457"/>
      <c r="O78" s="457"/>
      <c r="P78" s="457"/>
      <c r="Q78" s="457"/>
      <c r="R78" s="457"/>
      <c r="S78" s="457"/>
      <c r="T78" s="457"/>
      <c r="U78" s="126"/>
      <c r="V78" s="457"/>
      <c r="W78" s="457"/>
      <c r="X78" s="457"/>
      <c r="Y78" s="457"/>
      <c r="Z78" s="457"/>
      <c r="AA78" s="457"/>
      <c r="AB78" s="126"/>
      <c r="AC78" s="126"/>
      <c r="AD78" s="126"/>
      <c r="AE78" s="126"/>
      <c r="AF78" s="457"/>
      <c r="AG78" s="457"/>
      <c r="AH78" s="457"/>
      <c r="AI78" s="457"/>
      <c r="AJ78" s="457"/>
      <c r="AK78" s="457"/>
      <c r="AL78" s="457"/>
      <c r="AM78" s="457"/>
      <c r="AN78" s="457"/>
      <c r="AO78" s="457"/>
      <c r="AP78" s="457"/>
      <c r="AQ78" s="457"/>
      <c r="AR78" s="457"/>
      <c r="AS78" s="457"/>
      <c r="AT78" s="457"/>
      <c r="AU78" s="457"/>
      <c r="AV78" s="457"/>
      <c r="AW78" s="457"/>
      <c r="AX78" s="457"/>
      <c r="AY78" s="457"/>
      <c r="AZ78" s="457"/>
      <c r="BA78" s="457"/>
      <c r="BB78" s="51"/>
      <c r="BC78" s="51"/>
      <c r="BD78" s="51"/>
      <c r="BE78" s="140"/>
      <c r="BF78" s="140"/>
      <c r="BG78" s="140"/>
      <c r="BH78" s="140"/>
      <c r="BI78" s="51"/>
      <c r="BM78" s="241"/>
      <c r="BN78" s="241"/>
      <c r="BO78" s="241"/>
    </row>
    <row r="79" spans="2:109" ht="20.25" hidden="1" x14ac:dyDescent="0.4">
      <c r="B79" s="455"/>
      <c r="C79" s="455"/>
      <c r="D79" s="453"/>
      <c r="E79" s="453"/>
      <c r="F79" s="453"/>
      <c r="G79" s="453"/>
      <c r="H79" s="457"/>
      <c r="I79" s="457"/>
      <c r="J79" s="457"/>
      <c r="K79" s="457"/>
      <c r="L79" s="457"/>
      <c r="M79" s="457"/>
      <c r="N79" s="457"/>
      <c r="O79" s="457"/>
      <c r="P79" s="457"/>
      <c r="Q79" s="457"/>
      <c r="R79" s="457"/>
      <c r="S79" s="457"/>
      <c r="T79" s="457"/>
      <c r="U79" s="126"/>
      <c r="V79" s="457"/>
      <c r="W79" s="457"/>
      <c r="X79" s="457"/>
      <c r="Y79" s="457"/>
      <c r="Z79" s="457"/>
      <c r="AA79" s="457"/>
      <c r="AB79" s="126"/>
      <c r="AC79" s="126"/>
      <c r="AD79" s="126"/>
      <c r="AE79" s="126"/>
      <c r="AF79" s="457"/>
      <c r="AG79" s="457"/>
      <c r="AH79" s="457"/>
      <c r="AI79" s="457"/>
      <c r="AJ79" s="457"/>
      <c r="AK79" s="457"/>
      <c r="AL79" s="457"/>
      <c r="AM79" s="457"/>
      <c r="AN79" s="457"/>
      <c r="AO79" s="457"/>
      <c r="AP79" s="457"/>
      <c r="AQ79" s="457"/>
      <c r="AR79" s="457"/>
      <c r="AS79" s="457"/>
      <c r="AT79" s="457"/>
      <c r="AU79" s="457"/>
      <c r="AV79" s="457"/>
      <c r="AW79" s="457"/>
      <c r="AX79" s="457"/>
      <c r="AY79" s="457"/>
      <c r="AZ79" s="457"/>
      <c r="BA79" s="457"/>
      <c r="BB79" s="51"/>
      <c r="BC79" s="51"/>
      <c r="BD79" s="51"/>
      <c r="BE79" s="140"/>
      <c r="BF79" s="140"/>
      <c r="BG79" s="140"/>
      <c r="BH79" s="140"/>
      <c r="BI79" s="51"/>
      <c r="BM79" s="241"/>
      <c r="BN79" s="241"/>
      <c r="BO79" s="241"/>
    </row>
    <row r="80" spans="2:109" ht="20.25" hidden="1" x14ac:dyDescent="0.4">
      <c r="B80" s="455"/>
      <c r="C80" s="455"/>
      <c r="D80" s="453"/>
      <c r="E80" s="453"/>
      <c r="F80" s="453"/>
      <c r="G80" s="453"/>
      <c r="H80" s="457"/>
      <c r="I80" s="457"/>
      <c r="J80" s="457"/>
      <c r="K80" s="457"/>
      <c r="L80" s="457"/>
      <c r="M80" s="457"/>
      <c r="N80" s="457"/>
      <c r="O80" s="457"/>
      <c r="P80" s="457"/>
      <c r="Q80" s="457"/>
      <c r="R80" s="457"/>
      <c r="S80" s="457"/>
      <c r="T80" s="457"/>
      <c r="U80" s="126"/>
      <c r="V80" s="457"/>
      <c r="W80" s="457"/>
      <c r="X80" s="457"/>
      <c r="Y80" s="457"/>
      <c r="Z80" s="457"/>
      <c r="AA80" s="457"/>
      <c r="AB80" s="126"/>
      <c r="AC80" s="126"/>
      <c r="AD80" s="126"/>
      <c r="AE80" s="126"/>
      <c r="AF80" s="457"/>
      <c r="AG80" s="457"/>
      <c r="AH80" s="457"/>
      <c r="AI80" s="457"/>
      <c r="AJ80" s="457"/>
      <c r="AK80" s="457"/>
      <c r="AL80" s="457"/>
      <c r="AM80" s="457"/>
      <c r="AN80" s="457"/>
      <c r="AO80" s="457"/>
      <c r="AP80" s="457"/>
      <c r="AQ80" s="457"/>
      <c r="AR80" s="457"/>
      <c r="AS80" s="457"/>
      <c r="AT80" s="457"/>
      <c r="AU80" s="457"/>
      <c r="AV80" s="457"/>
      <c r="AW80" s="457"/>
      <c r="AX80" s="457"/>
      <c r="AY80" s="457"/>
      <c r="AZ80" s="457"/>
      <c r="BA80" s="457"/>
      <c r="BB80" s="51"/>
      <c r="BC80" s="51"/>
      <c r="BD80" s="51"/>
      <c r="BE80" s="151"/>
      <c r="BF80" s="151"/>
      <c r="BG80" s="151"/>
      <c r="BH80" s="151"/>
      <c r="BI80" s="51"/>
      <c r="BM80" s="241"/>
      <c r="BN80" s="241"/>
      <c r="BO80" s="241"/>
    </row>
    <row r="81" spans="2:67" ht="20.25" hidden="1" x14ac:dyDescent="0.4">
      <c r="B81" s="455"/>
      <c r="C81" s="455"/>
      <c r="D81" s="453"/>
      <c r="E81" s="453"/>
      <c r="F81" s="453"/>
      <c r="G81" s="453"/>
      <c r="H81" s="457"/>
      <c r="I81" s="457"/>
      <c r="J81" s="457"/>
      <c r="K81" s="457"/>
      <c r="L81" s="457"/>
      <c r="M81" s="457"/>
      <c r="N81" s="457"/>
      <c r="O81" s="457"/>
      <c r="P81" s="457"/>
      <c r="Q81" s="457"/>
      <c r="R81" s="457"/>
      <c r="S81" s="457"/>
      <c r="T81" s="457"/>
      <c r="U81" s="126"/>
      <c r="V81" s="457"/>
      <c r="W81" s="457"/>
      <c r="X81" s="457"/>
      <c r="Y81" s="457"/>
      <c r="Z81" s="457"/>
      <c r="AA81" s="457"/>
      <c r="AB81" s="126"/>
      <c r="AC81" s="126"/>
      <c r="AD81" s="126"/>
      <c r="AE81" s="126"/>
      <c r="AF81" s="457"/>
      <c r="AG81" s="457"/>
      <c r="AH81" s="457"/>
      <c r="AI81" s="457"/>
      <c r="AJ81" s="457"/>
      <c r="AK81" s="457"/>
      <c r="AL81" s="457"/>
      <c r="AM81" s="457"/>
      <c r="AN81" s="457"/>
      <c r="AO81" s="457"/>
      <c r="AP81" s="457"/>
      <c r="AQ81" s="457"/>
      <c r="AR81" s="457"/>
      <c r="AS81" s="457"/>
      <c r="AT81" s="457"/>
      <c r="AU81" s="457"/>
      <c r="AV81" s="457"/>
      <c r="AW81" s="457"/>
      <c r="AX81" s="457"/>
      <c r="AY81" s="457"/>
      <c r="AZ81" s="457"/>
      <c r="BA81" s="457"/>
      <c r="BB81" s="51"/>
      <c r="BC81" s="51"/>
      <c r="BD81" s="51"/>
      <c r="BE81" s="151"/>
      <c r="BF81" s="151"/>
      <c r="BG81" s="151"/>
      <c r="BH81" s="151"/>
      <c r="BI81" s="51"/>
      <c r="BM81" s="241"/>
      <c r="BN81" s="241"/>
      <c r="BO81" s="241"/>
    </row>
    <row r="82" spans="2:67" ht="20.25" hidden="1" x14ac:dyDescent="0.4">
      <c r="B82" s="455"/>
      <c r="C82" s="455"/>
      <c r="D82" s="453"/>
      <c r="E82" s="453"/>
      <c r="F82" s="453"/>
      <c r="G82" s="453"/>
      <c r="H82" s="457"/>
      <c r="I82" s="457"/>
      <c r="J82" s="457"/>
      <c r="K82" s="457"/>
      <c r="L82" s="457"/>
      <c r="M82" s="457"/>
      <c r="N82" s="457"/>
      <c r="O82" s="457"/>
      <c r="P82" s="457"/>
      <c r="Q82" s="457"/>
      <c r="R82" s="457"/>
      <c r="S82" s="457"/>
      <c r="T82" s="457"/>
      <c r="U82" s="126"/>
      <c r="V82" s="457"/>
      <c r="W82" s="457"/>
      <c r="X82" s="457"/>
      <c r="Y82" s="457"/>
      <c r="Z82" s="457"/>
      <c r="AA82" s="457"/>
      <c r="AB82" s="126"/>
      <c r="AC82" s="126"/>
      <c r="AD82" s="126"/>
      <c r="AE82" s="126"/>
      <c r="AF82" s="457"/>
      <c r="AG82" s="457"/>
      <c r="AH82" s="457"/>
      <c r="AI82" s="457"/>
      <c r="AJ82" s="457"/>
      <c r="AK82" s="457"/>
      <c r="AL82" s="457"/>
      <c r="AM82" s="457"/>
      <c r="AN82" s="457"/>
      <c r="AO82" s="457"/>
      <c r="AP82" s="457"/>
      <c r="AQ82" s="457"/>
      <c r="AR82" s="457"/>
      <c r="AS82" s="457"/>
      <c r="AT82" s="457"/>
      <c r="AU82" s="457"/>
      <c r="AV82" s="457"/>
      <c r="AW82" s="457"/>
      <c r="AX82" s="457"/>
      <c r="AY82" s="457"/>
      <c r="AZ82" s="457"/>
      <c r="BA82" s="457"/>
      <c r="BB82" s="51"/>
      <c r="BC82" s="51"/>
      <c r="BD82" s="51"/>
      <c r="BE82" s="151"/>
      <c r="BF82" s="151"/>
      <c r="BG82" s="151"/>
      <c r="BH82" s="151"/>
      <c r="BI82" s="51"/>
      <c r="BM82" s="241"/>
      <c r="BN82" s="241"/>
      <c r="BO82" s="241"/>
    </row>
    <row r="83" spans="2:67" ht="20.25" hidden="1" x14ac:dyDescent="0.4">
      <c r="B83" s="455"/>
      <c r="C83" s="455"/>
      <c r="D83" s="453"/>
      <c r="E83" s="453"/>
      <c r="F83" s="453"/>
      <c r="G83" s="453"/>
      <c r="H83" s="457"/>
      <c r="I83" s="457"/>
      <c r="J83" s="457"/>
      <c r="K83" s="457"/>
      <c r="L83" s="457"/>
      <c r="M83" s="457"/>
      <c r="N83" s="457"/>
      <c r="O83" s="457"/>
      <c r="P83" s="457"/>
      <c r="Q83" s="457"/>
      <c r="R83" s="457"/>
      <c r="S83" s="457"/>
      <c r="T83" s="457"/>
      <c r="U83" s="126"/>
      <c r="V83" s="457"/>
      <c r="W83" s="457"/>
      <c r="X83" s="457"/>
      <c r="Y83" s="457"/>
      <c r="Z83" s="457"/>
      <c r="AA83" s="457"/>
      <c r="AB83" s="126"/>
      <c r="AC83" s="126"/>
      <c r="AD83" s="126"/>
      <c r="AE83" s="126"/>
      <c r="AF83" s="457"/>
      <c r="AG83" s="457"/>
      <c r="AH83" s="457"/>
      <c r="AI83" s="457"/>
      <c r="AJ83" s="457"/>
      <c r="AK83" s="457"/>
      <c r="AL83" s="457"/>
      <c r="AM83" s="457"/>
      <c r="AN83" s="457"/>
      <c r="AO83" s="457"/>
      <c r="AP83" s="457"/>
      <c r="AQ83" s="457"/>
      <c r="AR83" s="457"/>
      <c r="AS83" s="457"/>
      <c r="AT83" s="457"/>
      <c r="AU83" s="457"/>
      <c r="AV83" s="457"/>
      <c r="AW83" s="457"/>
      <c r="AX83" s="457"/>
      <c r="AY83" s="457"/>
      <c r="AZ83" s="457"/>
      <c r="BA83" s="457"/>
      <c r="BB83" s="51"/>
      <c r="BC83" s="51"/>
      <c r="BD83" s="51"/>
      <c r="BE83" s="151"/>
      <c r="BF83" s="151"/>
      <c r="BG83" s="151"/>
      <c r="BH83" s="151"/>
      <c r="BI83" s="51"/>
      <c r="BM83" s="241"/>
      <c r="BN83" s="241"/>
      <c r="BO83" s="241"/>
    </row>
    <row r="84" spans="2:67" ht="20.25" hidden="1" x14ac:dyDescent="0.4">
      <c r="B84" s="455"/>
      <c r="C84" s="455"/>
      <c r="D84" s="453"/>
      <c r="E84" s="453"/>
      <c r="F84" s="453"/>
      <c r="G84" s="453"/>
      <c r="H84" s="457"/>
      <c r="I84" s="457"/>
      <c r="J84" s="457"/>
      <c r="K84" s="457"/>
      <c r="L84" s="457"/>
      <c r="M84" s="457"/>
      <c r="N84" s="457"/>
      <c r="O84" s="457"/>
      <c r="P84" s="457"/>
      <c r="Q84" s="457"/>
      <c r="R84" s="457"/>
      <c r="S84" s="457"/>
      <c r="T84" s="457"/>
      <c r="U84" s="126"/>
      <c r="V84" s="457"/>
      <c r="W84" s="457"/>
      <c r="X84" s="457"/>
      <c r="Y84" s="457"/>
      <c r="Z84" s="457"/>
      <c r="AA84" s="457"/>
      <c r="AB84" s="126"/>
      <c r="AC84" s="126"/>
      <c r="AD84" s="126"/>
      <c r="AE84" s="126"/>
      <c r="AF84" s="457"/>
      <c r="AG84" s="457"/>
      <c r="AH84" s="457"/>
      <c r="AI84" s="457"/>
      <c r="AJ84" s="457"/>
      <c r="AK84" s="457"/>
      <c r="AL84" s="457"/>
      <c r="AM84" s="457"/>
      <c r="AN84" s="457"/>
      <c r="AO84" s="457"/>
      <c r="AP84" s="457"/>
      <c r="AQ84" s="457"/>
      <c r="AR84" s="457"/>
      <c r="AS84" s="457"/>
      <c r="AT84" s="457"/>
      <c r="AU84" s="457"/>
      <c r="AV84" s="457"/>
      <c r="AW84" s="457"/>
      <c r="AX84" s="457"/>
      <c r="AY84" s="457"/>
      <c r="AZ84" s="457"/>
      <c r="BA84" s="457"/>
      <c r="BB84" s="51"/>
      <c r="BC84" s="51"/>
      <c r="BD84" s="51"/>
      <c r="BE84" s="151"/>
      <c r="BF84" s="151"/>
      <c r="BG84" s="151"/>
      <c r="BH84" s="151"/>
      <c r="BI84" s="51"/>
      <c r="BM84" s="241"/>
      <c r="BN84" s="241"/>
      <c r="BO84" s="241"/>
    </row>
    <row r="85" spans="2:67" ht="20.25" hidden="1" x14ac:dyDescent="0.4">
      <c r="B85" s="68"/>
      <c r="C85" s="455"/>
      <c r="D85" s="97"/>
      <c r="E85" s="97"/>
      <c r="F85" s="97"/>
      <c r="G85" s="97"/>
      <c r="H85" s="457"/>
      <c r="I85" s="457"/>
      <c r="J85" s="457"/>
      <c r="K85" s="457"/>
      <c r="L85" s="457"/>
      <c r="M85" s="457"/>
      <c r="N85" s="457"/>
      <c r="O85" s="457"/>
      <c r="P85" s="457"/>
      <c r="Q85" s="457"/>
      <c r="R85" s="457"/>
      <c r="S85" s="457"/>
      <c r="T85" s="457"/>
      <c r="U85" s="126"/>
      <c r="V85" s="457"/>
      <c r="W85" s="457"/>
      <c r="X85" s="457"/>
      <c r="Y85" s="457"/>
      <c r="Z85" s="457"/>
      <c r="AA85" s="457"/>
      <c r="AB85" s="126"/>
      <c r="AC85" s="126"/>
      <c r="AD85" s="126"/>
      <c r="AE85" s="126"/>
      <c r="AF85" s="457"/>
      <c r="AG85" s="457"/>
      <c r="AH85" s="457"/>
      <c r="AI85" s="457"/>
      <c r="AJ85" s="457"/>
      <c r="AK85" s="457"/>
      <c r="AL85" s="457"/>
      <c r="AM85" s="457"/>
      <c r="AN85" s="457"/>
      <c r="AO85" s="457"/>
      <c r="AP85" s="457"/>
      <c r="AQ85" s="457"/>
      <c r="AR85" s="457"/>
      <c r="AS85" s="457"/>
      <c r="AT85" s="457"/>
      <c r="AU85" s="457"/>
      <c r="AV85" s="457"/>
      <c r="AW85" s="457"/>
      <c r="AX85" s="457"/>
      <c r="AY85" s="457"/>
      <c r="AZ85" s="457"/>
      <c r="BA85" s="457"/>
      <c r="BB85" s="51"/>
      <c r="BC85" s="51"/>
      <c r="BD85" s="51"/>
      <c r="BE85" s="151"/>
      <c r="BF85" s="151"/>
      <c r="BG85" s="151"/>
      <c r="BH85" s="151"/>
      <c r="BI85" s="51"/>
      <c r="BM85" s="241"/>
      <c r="BN85" s="241"/>
      <c r="BO85" s="241"/>
    </row>
    <row r="86" spans="2:67" ht="20.25" hidden="1" x14ac:dyDescent="0.4">
      <c r="B86" s="1131"/>
      <c r="C86" s="1131"/>
      <c r="D86" s="1131"/>
      <c r="E86" s="1131"/>
      <c r="F86" s="97"/>
      <c r="G86" s="97"/>
      <c r="H86" s="457"/>
      <c r="I86" s="457"/>
      <c r="J86" s="457"/>
      <c r="K86" s="457"/>
      <c r="L86" s="457"/>
      <c r="M86" s="457"/>
      <c r="N86" s="457"/>
      <c r="O86" s="457"/>
      <c r="P86" s="457"/>
      <c r="Q86" s="457"/>
      <c r="R86" s="457"/>
      <c r="S86" s="457"/>
      <c r="T86" s="457"/>
      <c r="U86" s="126"/>
      <c r="V86" s="457"/>
      <c r="W86" s="457"/>
      <c r="X86" s="457"/>
      <c r="Y86" s="457"/>
      <c r="Z86" s="457"/>
      <c r="AA86" s="457"/>
      <c r="AB86" s="126"/>
      <c r="AC86" s="126"/>
      <c r="AD86" s="126"/>
      <c r="AE86" s="126"/>
      <c r="AF86" s="457"/>
      <c r="AG86" s="457"/>
      <c r="AH86" s="457"/>
      <c r="AI86" s="457"/>
      <c r="AJ86" s="457"/>
      <c r="AK86" s="457"/>
      <c r="AL86" s="457"/>
      <c r="AM86" s="457"/>
      <c r="AN86" s="457"/>
      <c r="AO86" s="457"/>
      <c r="AP86" s="457"/>
      <c r="AQ86" s="457"/>
      <c r="AR86" s="457"/>
      <c r="AS86" s="457"/>
      <c r="AT86" s="457"/>
      <c r="AU86" s="457"/>
      <c r="AV86" s="457"/>
      <c r="AW86" s="457"/>
      <c r="AX86" s="457"/>
      <c r="AY86" s="457"/>
      <c r="AZ86" s="457"/>
      <c r="BA86" s="457"/>
      <c r="BB86" s="51"/>
      <c r="BC86" s="51"/>
      <c r="BD86" s="51"/>
      <c r="BE86" s="151"/>
      <c r="BF86" s="151"/>
      <c r="BG86" s="151"/>
      <c r="BH86" s="151"/>
      <c r="BI86" s="51"/>
      <c r="BM86" s="241"/>
      <c r="BN86" s="241"/>
      <c r="BO86" s="241"/>
    </row>
    <row r="87" spans="2:67" ht="20.25" hidden="1" x14ac:dyDescent="0.4">
      <c r="B87" s="381"/>
      <c r="C87" s="461"/>
      <c r="D87" s="381"/>
      <c r="E87" s="381"/>
      <c r="F87" s="453"/>
      <c r="G87" s="453"/>
      <c r="H87" s="457"/>
      <c r="I87" s="457"/>
      <c r="J87" s="457"/>
      <c r="K87" s="457"/>
      <c r="L87" s="457"/>
      <c r="M87" s="457"/>
      <c r="N87" s="457"/>
      <c r="O87" s="457"/>
      <c r="P87" s="457"/>
      <c r="Q87" s="457"/>
      <c r="R87" s="457"/>
      <c r="S87" s="457"/>
      <c r="T87" s="457"/>
      <c r="U87" s="126"/>
      <c r="V87" s="457"/>
      <c r="W87" s="457"/>
      <c r="X87" s="457"/>
      <c r="Y87" s="457"/>
      <c r="Z87" s="457"/>
      <c r="AA87" s="457"/>
      <c r="AB87" s="126"/>
      <c r="AC87" s="126"/>
      <c r="AD87" s="126"/>
      <c r="AE87" s="126"/>
      <c r="AF87" s="457"/>
      <c r="AG87" s="457"/>
      <c r="AH87" s="457"/>
      <c r="AI87" s="457"/>
      <c r="AJ87" s="457"/>
      <c r="AK87" s="457"/>
      <c r="AL87" s="457"/>
      <c r="AM87" s="457"/>
      <c r="AN87" s="457"/>
      <c r="AO87" s="457"/>
      <c r="AP87" s="457"/>
      <c r="AQ87" s="457"/>
      <c r="AR87" s="457"/>
      <c r="AS87" s="457"/>
      <c r="AT87" s="457"/>
      <c r="AU87" s="457"/>
      <c r="AV87" s="457"/>
      <c r="AW87" s="457"/>
      <c r="AX87" s="457"/>
      <c r="AY87" s="457"/>
      <c r="AZ87" s="457"/>
      <c r="BA87" s="457"/>
      <c r="BB87" s="51"/>
      <c r="BC87" s="51"/>
      <c r="BD87" s="51"/>
      <c r="BE87" s="151"/>
      <c r="BF87" s="151"/>
      <c r="BG87" s="151"/>
      <c r="BH87" s="151"/>
      <c r="BI87" s="51"/>
      <c r="BM87" s="241"/>
      <c r="BN87" s="241"/>
      <c r="BO87" s="241"/>
    </row>
    <row r="88" spans="2:67" ht="20.25" hidden="1" x14ac:dyDescent="0.4">
      <c r="B88" s="462"/>
      <c r="C88" s="461"/>
      <c r="D88" s="463"/>
      <c r="E88" s="387"/>
      <c r="F88" s="453"/>
      <c r="G88" s="453"/>
      <c r="H88" s="457"/>
      <c r="I88" s="457"/>
      <c r="J88" s="457"/>
      <c r="K88" s="457"/>
      <c r="L88" s="457"/>
      <c r="M88" s="457"/>
      <c r="N88" s="457"/>
      <c r="O88" s="457"/>
      <c r="P88" s="457"/>
      <c r="Q88" s="457"/>
      <c r="R88" s="457"/>
      <c r="S88" s="457"/>
      <c r="T88" s="457"/>
      <c r="U88" s="126"/>
      <c r="V88" s="457"/>
      <c r="W88" s="457"/>
      <c r="X88" s="457"/>
      <c r="Y88" s="457"/>
      <c r="Z88" s="457"/>
      <c r="AA88" s="457"/>
      <c r="AB88" s="126"/>
      <c r="AC88" s="126"/>
      <c r="AD88" s="126"/>
      <c r="AE88" s="126"/>
      <c r="AF88" s="457"/>
      <c r="AG88" s="457"/>
      <c r="AH88" s="457"/>
      <c r="AI88" s="457"/>
      <c r="AJ88" s="457"/>
      <c r="AK88" s="457"/>
      <c r="AL88" s="457"/>
      <c r="AM88" s="457"/>
      <c r="AN88" s="457"/>
      <c r="AO88" s="457"/>
      <c r="AP88" s="457"/>
      <c r="AQ88" s="457"/>
      <c r="AR88" s="457"/>
      <c r="AS88" s="457"/>
      <c r="AT88" s="457"/>
      <c r="AU88" s="457"/>
      <c r="AV88" s="457"/>
      <c r="AW88" s="457"/>
      <c r="AX88" s="457"/>
      <c r="AY88" s="457"/>
      <c r="AZ88" s="457"/>
      <c r="BA88" s="457"/>
      <c r="BB88" s="51"/>
      <c r="BE88" s="150"/>
      <c r="BF88" s="150"/>
      <c r="BG88" s="150"/>
      <c r="BH88" s="150"/>
      <c r="BM88" s="241"/>
      <c r="BN88" s="241"/>
      <c r="BO88" s="241"/>
    </row>
    <row r="89" spans="2:67" ht="20.25" hidden="1" x14ac:dyDescent="0.4">
      <c r="B89" s="461"/>
      <c r="C89" s="461"/>
      <c r="D89" s="383"/>
      <c r="E89" s="383"/>
      <c r="F89" s="453"/>
      <c r="G89" s="453"/>
      <c r="H89" s="457"/>
      <c r="I89" s="457"/>
      <c r="J89" s="457"/>
      <c r="K89" s="457"/>
      <c r="L89" s="457"/>
      <c r="M89" s="457"/>
      <c r="N89" s="457"/>
      <c r="O89" s="457"/>
      <c r="P89" s="457"/>
      <c r="Q89" s="457"/>
      <c r="R89" s="457"/>
      <c r="S89" s="457"/>
      <c r="T89" s="457"/>
      <c r="U89" s="126"/>
      <c r="V89" s="457"/>
      <c r="W89" s="457"/>
      <c r="X89" s="457"/>
      <c r="Y89" s="457"/>
      <c r="Z89" s="457"/>
      <c r="AA89" s="457"/>
      <c r="AB89" s="126"/>
      <c r="AC89" s="126"/>
      <c r="AD89" s="126"/>
      <c r="AE89" s="126"/>
      <c r="AF89" s="457"/>
      <c r="AG89" s="457"/>
      <c r="AH89" s="457"/>
      <c r="AI89" s="457"/>
      <c r="AJ89" s="457"/>
      <c r="AK89" s="457"/>
      <c r="AL89" s="457"/>
      <c r="AM89" s="457"/>
      <c r="AN89" s="457"/>
      <c r="AO89" s="457"/>
      <c r="AP89" s="457"/>
      <c r="AQ89" s="457"/>
      <c r="AR89" s="457"/>
      <c r="AS89" s="457"/>
      <c r="AT89" s="457"/>
      <c r="AU89" s="457"/>
      <c r="AV89" s="457"/>
      <c r="AW89" s="457"/>
      <c r="AX89" s="457"/>
      <c r="AY89" s="457"/>
      <c r="AZ89" s="457"/>
      <c r="BA89" s="457"/>
      <c r="BB89" s="51"/>
      <c r="BE89" s="150"/>
      <c r="BF89" s="150"/>
      <c r="BG89" s="150"/>
      <c r="BH89" s="150"/>
      <c r="BM89" s="241"/>
      <c r="BN89" s="241"/>
      <c r="BO89" s="241"/>
    </row>
    <row r="90" spans="2:67" ht="20.25" hidden="1" x14ac:dyDescent="0.4">
      <c r="B90" s="381"/>
      <c r="C90" s="461"/>
      <c r="D90" s="381"/>
      <c r="E90" s="22"/>
      <c r="F90" s="453"/>
      <c r="G90" s="453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126"/>
      <c r="V90" s="457"/>
      <c r="W90" s="457"/>
      <c r="X90" s="457"/>
      <c r="Y90" s="457"/>
      <c r="Z90" s="457"/>
      <c r="AA90" s="457"/>
      <c r="AB90" s="126"/>
      <c r="AC90" s="126"/>
      <c r="AD90" s="126"/>
      <c r="AE90" s="126"/>
      <c r="AF90" s="457"/>
      <c r="AG90" s="457"/>
      <c r="AH90" s="457"/>
      <c r="AI90" s="457"/>
      <c r="AJ90" s="457"/>
      <c r="AK90" s="457"/>
      <c r="AL90" s="457"/>
      <c r="AM90" s="457"/>
      <c r="AN90" s="457"/>
      <c r="AO90" s="457"/>
      <c r="AP90" s="457"/>
      <c r="AQ90" s="457"/>
      <c r="AR90" s="457"/>
      <c r="AS90" s="457"/>
      <c r="AT90" s="457"/>
      <c r="AU90" s="457"/>
      <c r="AV90" s="457"/>
      <c r="AW90" s="457"/>
      <c r="AX90" s="457"/>
      <c r="AY90" s="457"/>
      <c r="AZ90" s="457"/>
      <c r="BA90" s="457"/>
      <c r="BB90" s="51"/>
      <c r="BE90" s="150"/>
      <c r="BF90" s="150"/>
      <c r="BG90" s="150"/>
      <c r="BH90" s="150"/>
      <c r="BM90" s="241"/>
      <c r="BN90" s="241"/>
      <c r="BO90" s="241"/>
    </row>
    <row r="91" spans="2:67" ht="20.25" hidden="1" x14ac:dyDescent="0.4">
      <c r="B91" s="455"/>
      <c r="C91" s="455"/>
      <c r="D91" s="97"/>
      <c r="E91" s="97"/>
      <c r="F91" s="453"/>
      <c r="G91" s="453"/>
      <c r="H91" s="457"/>
      <c r="I91" s="457"/>
      <c r="J91" s="457"/>
      <c r="K91" s="457"/>
      <c r="L91" s="457"/>
      <c r="M91" s="457"/>
      <c r="N91" s="457"/>
      <c r="O91" s="457"/>
      <c r="P91" s="457"/>
      <c r="Q91" s="457"/>
      <c r="R91" s="457"/>
      <c r="S91" s="457"/>
      <c r="T91" s="457"/>
      <c r="U91" s="126"/>
      <c r="V91" s="457"/>
      <c r="W91" s="457"/>
      <c r="X91" s="457"/>
      <c r="Y91" s="457"/>
      <c r="Z91" s="457"/>
      <c r="AA91" s="457"/>
      <c r="AB91" s="126"/>
      <c r="AC91" s="126"/>
      <c r="AD91" s="126"/>
      <c r="AE91" s="126"/>
      <c r="AF91" s="457"/>
      <c r="AG91" s="457"/>
      <c r="AH91" s="457"/>
      <c r="AI91" s="457"/>
      <c r="AJ91" s="457"/>
      <c r="AK91" s="457"/>
      <c r="AL91" s="457"/>
      <c r="AM91" s="457"/>
      <c r="AN91" s="457"/>
      <c r="AO91" s="457"/>
      <c r="AP91" s="457"/>
      <c r="AQ91" s="457"/>
      <c r="AR91" s="457"/>
      <c r="AS91" s="457"/>
      <c r="AT91" s="457"/>
      <c r="AU91" s="457"/>
      <c r="AV91" s="457"/>
      <c r="AW91" s="457"/>
      <c r="AX91" s="457"/>
      <c r="AY91" s="457"/>
      <c r="AZ91" s="457"/>
      <c r="BA91" s="457"/>
      <c r="BB91" s="51"/>
      <c r="BF91" s="150"/>
      <c r="BG91" s="150"/>
      <c r="BH91" s="150"/>
      <c r="BM91" s="241"/>
      <c r="BN91" s="241"/>
      <c r="BO91" s="241"/>
    </row>
    <row r="92" spans="2:67" hidden="1" x14ac:dyDescent="0.25">
      <c r="B92" s="455"/>
      <c r="C92" s="455"/>
      <c r="D92" s="97"/>
      <c r="E92" s="97"/>
      <c r="F92" s="97"/>
      <c r="G92" s="453"/>
      <c r="H92" s="457"/>
      <c r="I92" s="457"/>
      <c r="J92" s="457"/>
      <c r="K92" s="457"/>
      <c r="L92" s="457"/>
      <c r="M92" s="457"/>
      <c r="N92" s="457"/>
      <c r="O92" s="457"/>
      <c r="P92" s="457"/>
      <c r="Q92" s="457"/>
      <c r="R92" s="457"/>
      <c r="S92" s="457"/>
      <c r="T92" s="457"/>
      <c r="U92" s="126"/>
      <c r="V92" s="457"/>
      <c r="W92" s="457"/>
      <c r="X92" s="457"/>
      <c r="Y92" s="457"/>
      <c r="Z92" s="457"/>
      <c r="AA92" s="457"/>
      <c r="AB92" s="126"/>
      <c r="AC92" s="126"/>
      <c r="AD92" s="126"/>
      <c r="AE92" s="126"/>
      <c r="AF92" s="457"/>
      <c r="AG92" s="457"/>
      <c r="AH92" s="457"/>
      <c r="AI92" s="457"/>
      <c r="AJ92" s="457"/>
      <c r="AK92" s="457"/>
      <c r="AL92" s="457"/>
      <c r="AM92" s="457"/>
      <c r="AN92" s="457"/>
      <c r="AO92" s="457"/>
      <c r="AP92" s="457"/>
      <c r="AQ92" s="457"/>
      <c r="AR92" s="457"/>
      <c r="AS92" s="457"/>
      <c r="AT92" s="457"/>
      <c r="AU92" s="457"/>
      <c r="AV92" s="457"/>
      <c r="AW92" s="457"/>
      <c r="AX92" s="457"/>
      <c r="AY92" s="457"/>
      <c r="AZ92" s="457"/>
      <c r="BA92" s="457"/>
      <c r="BB92" s="51"/>
      <c r="BE92" s="150"/>
      <c r="BF92" s="150"/>
      <c r="BG92" s="150"/>
      <c r="BH92" s="150"/>
    </row>
    <row r="93" spans="2:67" hidden="1" x14ac:dyDescent="0.25">
      <c r="B93" s="455"/>
      <c r="C93" s="455"/>
      <c r="G93" s="453"/>
      <c r="H93" s="457"/>
      <c r="I93" s="457"/>
      <c r="J93" s="457"/>
      <c r="K93" s="457"/>
      <c r="L93" s="457"/>
      <c r="M93" s="457"/>
      <c r="N93" s="457"/>
      <c r="O93" s="457"/>
      <c r="P93" s="457"/>
      <c r="Q93" s="457"/>
      <c r="R93" s="457"/>
      <c r="S93" s="457"/>
      <c r="T93" s="457"/>
      <c r="U93" s="126"/>
      <c r="V93" s="457"/>
      <c r="W93" s="457"/>
      <c r="X93" s="457"/>
      <c r="Y93" s="457"/>
      <c r="Z93" s="457"/>
      <c r="AA93" s="457"/>
      <c r="AB93" s="126"/>
      <c r="AC93" s="126"/>
      <c r="AD93" s="126"/>
      <c r="AE93" s="126"/>
      <c r="AF93" s="457"/>
      <c r="AG93" s="457"/>
      <c r="AH93" s="457"/>
      <c r="AI93" s="457"/>
      <c r="AJ93" s="457"/>
      <c r="AK93" s="457"/>
      <c r="AL93" s="457"/>
      <c r="AM93" s="457"/>
      <c r="AN93" s="457"/>
      <c r="AO93" s="457"/>
      <c r="AP93" s="457"/>
      <c r="AQ93" s="457"/>
      <c r="AR93" s="457"/>
      <c r="AS93" s="457"/>
      <c r="AT93" s="457"/>
      <c r="AU93" s="457"/>
      <c r="AV93" s="457"/>
      <c r="AW93" s="457"/>
      <c r="AX93" s="457"/>
      <c r="AY93" s="457"/>
      <c r="AZ93" s="457"/>
      <c r="BA93" s="457"/>
      <c r="BB93" s="51"/>
      <c r="BF93" s="150"/>
      <c r="BG93" s="150"/>
      <c r="BH93" s="150"/>
    </row>
    <row r="94" spans="2:67" hidden="1" x14ac:dyDescent="0.25">
      <c r="C94" s="126"/>
      <c r="G94" s="453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126"/>
      <c r="V94" s="457"/>
      <c r="W94" s="457"/>
      <c r="X94" s="457"/>
      <c r="Y94" s="457"/>
      <c r="Z94" s="457"/>
      <c r="AA94" s="457"/>
      <c r="AB94" s="126"/>
      <c r="AC94" s="126"/>
      <c r="AD94" s="126"/>
      <c r="AE94" s="126"/>
      <c r="AF94" s="457"/>
      <c r="AG94" s="457"/>
      <c r="AH94" s="457"/>
      <c r="AI94" s="457"/>
      <c r="AJ94" s="457"/>
      <c r="AK94" s="457"/>
      <c r="AL94" s="457"/>
      <c r="AM94" s="457"/>
      <c r="AN94" s="457"/>
      <c r="AO94" s="457"/>
      <c r="AP94" s="457"/>
      <c r="AQ94" s="457"/>
      <c r="AR94" s="457"/>
      <c r="AS94" s="457"/>
      <c r="AT94" s="457"/>
      <c r="AU94" s="457"/>
      <c r="AV94" s="457"/>
      <c r="AW94" s="457"/>
      <c r="AX94" s="457"/>
      <c r="AY94" s="457"/>
      <c r="AZ94" s="457"/>
      <c r="BA94" s="457"/>
      <c r="BB94" s="51"/>
      <c r="BF94" s="150"/>
      <c r="BG94" s="150"/>
      <c r="BH94" s="150"/>
    </row>
    <row r="95" spans="2:67" hidden="1" x14ac:dyDescent="0.25">
      <c r="B95" s="464"/>
      <c r="C95" s="464"/>
      <c r="D95" s="465"/>
      <c r="E95" s="465"/>
      <c r="F95" s="465"/>
      <c r="G95" s="465"/>
      <c r="BE95" s="150"/>
      <c r="BF95" s="150"/>
      <c r="BG95" s="150"/>
      <c r="BH95" s="150"/>
    </row>
    <row r="96" spans="2:67" hidden="1" x14ac:dyDescent="0.25">
      <c r="BF96" s="150"/>
      <c r="BG96" s="150"/>
      <c r="BH96" s="150"/>
    </row>
    <row r="97" spans="2:108" hidden="1" x14ac:dyDescent="0.25">
      <c r="B97" s="51"/>
      <c r="BE97" s="150"/>
      <c r="BF97" s="150"/>
      <c r="BG97" s="150"/>
      <c r="BH97" s="150"/>
    </row>
    <row r="98" spans="2:108" hidden="1" x14ac:dyDescent="0.25">
      <c r="B98" s="464"/>
      <c r="C98" s="464"/>
      <c r="D98" s="465"/>
      <c r="E98" s="465"/>
      <c r="F98" s="465"/>
      <c r="G98" s="465"/>
      <c r="BE98" s="150"/>
      <c r="BF98" s="150"/>
      <c r="BG98" s="150"/>
      <c r="BH98" s="150"/>
    </row>
    <row r="99" spans="2:108" hidden="1" x14ac:dyDescent="0.25">
      <c r="B99" s="464"/>
      <c r="C99" s="464"/>
      <c r="D99" s="465"/>
      <c r="E99" s="465"/>
      <c r="F99" s="465"/>
      <c r="G99" s="465"/>
      <c r="BE99" s="150"/>
      <c r="BF99" s="150"/>
      <c r="BG99" s="150"/>
      <c r="BH99" s="150"/>
    </row>
    <row r="100" spans="2:108" ht="18.75" hidden="1" thickBot="1" x14ac:dyDescent="0.3">
      <c r="B100" s="464"/>
      <c r="C100" s="464"/>
      <c r="D100" s="465"/>
      <c r="E100" s="465"/>
      <c r="F100" s="465"/>
      <c r="G100" s="465"/>
      <c r="BE100" s="150"/>
      <c r="BF100" s="150"/>
      <c r="BG100" s="150"/>
      <c r="BH100" s="150"/>
    </row>
    <row r="101" spans="2:108" ht="159.75" customHeight="1" thickBot="1" x14ac:dyDescent="0.35">
      <c r="B101" s="466"/>
      <c r="E101" s="234"/>
      <c r="F101" s="234"/>
      <c r="G101" s="234"/>
      <c r="H101" s="458"/>
      <c r="I101" s="458"/>
      <c r="J101" s="458"/>
      <c r="K101" s="458"/>
      <c r="L101" s="458"/>
      <c r="M101" s="458"/>
      <c r="N101" s="458"/>
      <c r="O101" s="458"/>
      <c r="P101" s="458"/>
      <c r="Q101" s="458"/>
      <c r="R101" s="458"/>
      <c r="S101" s="458"/>
      <c r="T101" s="458"/>
      <c r="V101" s="458"/>
      <c r="W101" s="458"/>
      <c r="X101" s="458"/>
      <c r="Y101" s="458"/>
      <c r="Z101" s="458"/>
      <c r="AA101" s="458"/>
      <c r="AF101" s="458"/>
      <c r="AG101" s="458"/>
      <c r="AH101" s="458"/>
      <c r="AI101" s="458"/>
      <c r="AJ101" s="458"/>
      <c r="AK101" s="458"/>
      <c r="AL101" s="458"/>
      <c r="AM101" s="458"/>
      <c r="AN101" s="458"/>
      <c r="AO101" s="458"/>
      <c r="AP101" s="458"/>
      <c r="AQ101" s="458"/>
      <c r="AR101" s="458"/>
      <c r="AS101" s="458"/>
      <c r="AT101" s="458"/>
      <c r="AU101" s="458"/>
      <c r="AV101" s="458"/>
      <c r="AW101" s="458"/>
      <c r="AX101" s="458"/>
      <c r="AY101" s="458"/>
      <c r="AZ101" s="458"/>
      <c r="BA101" s="458"/>
      <c r="BB101" s="225"/>
      <c r="BE101" s="150"/>
      <c r="BF101" s="150"/>
      <c r="BG101" s="150"/>
      <c r="BH101" s="150"/>
    </row>
    <row r="102" spans="2:108" ht="24" hidden="1" thickBot="1" x14ac:dyDescent="0.4">
      <c r="BN102" s="94"/>
      <c r="BO102" s="18"/>
      <c r="BP102" s="108"/>
      <c r="BQ102" s="109"/>
      <c r="BR102" s="109"/>
      <c r="BS102" s="109"/>
      <c r="BT102" s="109"/>
      <c r="BU102" s="109"/>
      <c r="BV102" s="109"/>
      <c r="BW102" s="109"/>
      <c r="BX102" s="109"/>
      <c r="BY102" s="104"/>
      <c r="BZ102" s="104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6"/>
      <c r="CO102" s="107"/>
      <c r="CP102" s="107"/>
      <c r="CQ102" s="107"/>
      <c r="CR102" s="107"/>
      <c r="CS102" s="102"/>
      <c r="CT102" s="102"/>
      <c r="CU102" s="102"/>
      <c r="CV102" s="102"/>
      <c r="CW102" s="102"/>
      <c r="CX102" s="102"/>
      <c r="CY102" s="102"/>
      <c r="CZ102" s="102"/>
      <c r="DA102" s="102"/>
      <c r="DB102" s="102"/>
      <c r="DC102" s="17"/>
      <c r="DD102" s="85"/>
    </row>
    <row r="103" spans="2:108" ht="24" hidden="1" thickBot="1" x14ac:dyDescent="0.4">
      <c r="BN103" s="94"/>
      <c r="BO103" s="18"/>
      <c r="BP103" s="108">
        <v>36</v>
      </c>
      <c r="BQ103" s="109"/>
      <c r="BR103" s="109"/>
      <c r="BS103" s="109"/>
      <c r="BT103" s="109"/>
      <c r="BU103" s="109"/>
      <c r="BV103" s="109"/>
      <c r="BW103" s="109"/>
      <c r="BX103" s="109"/>
      <c r="BY103" s="104"/>
      <c r="BZ103" s="104"/>
      <c r="CA103" s="105"/>
      <c r="CB103" s="105"/>
      <c r="CC103" s="105"/>
      <c r="CD103" s="105"/>
      <c r="CE103" s="105"/>
      <c r="CF103" s="105"/>
      <c r="CG103" s="105"/>
      <c r="CH103" s="110"/>
      <c r="CI103" s="111"/>
      <c r="CJ103" s="112"/>
      <c r="CK103" s="105"/>
      <c r="CL103" s="105"/>
      <c r="CM103" s="105"/>
      <c r="CN103" s="106"/>
      <c r="CO103" s="107"/>
      <c r="CP103" s="107"/>
      <c r="CQ103" s="107"/>
      <c r="CR103" s="107"/>
      <c r="CS103" s="102"/>
      <c r="CT103" s="102"/>
      <c r="CU103" s="102"/>
      <c r="CV103" s="102"/>
      <c r="CW103" s="102"/>
      <c r="CX103" s="102"/>
      <c r="CY103" s="113" t="b">
        <f>IF(CZ57=36,35)</f>
        <v>0</v>
      </c>
      <c r="CZ103" s="114"/>
      <c r="DA103" s="115" t="b">
        <f>IF(CZ57=36,37)</f>
        <v>0</v>
      </c>
      <c r="DB103" s="102"/>
      <c r="DC103" s="17"/>
      <c r="DD103" s="85"/>
    </row>
    <row r="104" spans="2:108" ht="24" hidden="1" thickBot="1" x14ac:dyDescent="0.4">
      <c r="BN104" s="94"/>
      <c r="BO104" s="18"/>
      <c r="BP104" s="108">
        <v>35</v>
      </c>
      <c r="BQ104" s="109"/>
      <c r="BR104" s="109"/>
      <c r="BS104" s="109"/>
      <c r="BT104" s="109"/>
      <c r="BU104" s="109"/>
      <c r="BV104" s="109"/>
      <c r="BW104" s="109"/>
      <c r="BX104" s="109"/>
      <c r="BY104" s="104"/>
      <c r="BZ104" s="104"/>
      <c r="CA104" s="105"/>
      <c r="CB104" s="105"/>
      <c r="CC104" s="105"/>
      <c r="CD104" s="105"/>
      <c r="CE104" s="105"/>
      <c r="CF104" s="105"/>
      <c r="CG104" s="105"/>
      <c r="CH104" s="116"/>
      <c r="CI104" s="105"/>
      <c r="CJ104" s="117"/>
      <c r="CK104" s="105"/>
      <c r="CL104" s="105"/>
      <c r="CM104" s="105"/>
      <c r="CN104" s="106"/>
      <c r="CO104" s="107"/>
      <c r="CP104" s="107"/>
      <c r="CQ104" s="107"/>
      <c r="CR104" s="107"/>
      <c r="CS104" s="102"/>
      <c r="CT104" s="102"/>
      <c r="CU104" s="102"/>
      <c r="CV104" s="102"/>
      <c r="CW104" s="113" t="b">
        <f>IF(CY57=35,33)</f>
        <v>0</v>
      </c>
      <c r="CX104" s="114"/>
      <c r="CY104" s="114"/>
      <c r="CZ104" s="114"/>
      <c r="DA104" s="115" t="b">
        <f>IF(CY57=35,37)</f>
        <v>0</v>
      </c>
      <c r="DB104" s="102"/>
      <c r="DC104" s="17"/>
      <c r="DD104" s="85"/>
    </row>
    <row r="105" spans="2:108" ht="24" hidden="1" thickBot="1" x14ac:dyDescent="0.4">
      <c r="BN105" s="94"/>
      <c r="BO105" s="18"/>
      <c r="BP105" s="108">
        <v>34</v>
      </c>
      <c r="BQ105" s="109"/>
      <c r="BR105" s="109"/>
      <c r="BS105" s="109"/>
      <c r="BT105" s="109"/>
      <c r="BU105" s="109"/>
      <c r="BV105" s="109"/>
      <c r="BW105" s="109"/>
      <c r="BX105" s="109"/>
      <c r="BY105" s="104"/>
      <c r="BZ105" s="104"/>
      <c r="CA105" s="105"/>
      <c r="CB105" s="105"/>
      <c r="CC105" s="105"/>
      <c r="CD105" s="105"/>
      <c r="CE105" s="105"/>
      <c r="CF105" s="105"/>
      <c r="CG105" s="105"/>
      <c r="CH105" s="116"/>
      <c r="CI105" s="105"/>
      <c r="CJ105" s="117"/>
      <c r="CK105" s="105"/>
      <c r="CL105" s="105"/>
      <c r="CM105" s="105"/>
      <c r="CN105" s="106"/>
      <c r="CO105" s="107"/>
      <c r="CP105" s="107"/>
      <c r="CQ105" s="107"/>
      <c r="CR105" s="107"/>
      <c r="CS105" s="102"/>
      <c r="CT105" s="102"/>
      <c r="CU105" s="113" t="b">
        <f>IF(CX57=34,31)</f>
        <v>0</v>
      </c>
      <c r="CV105" s="114"/>
      <c r="CW105" s="114"/>
      <c r="CX105" s="114"/>
      <c r="CY105" s="114"/>
      <c r="CZ105" s="114"/>
      <c r="DA105" s="115" t="b">
        <f>IF(CX57=34,37)</f>
        <v>0</v>
      </c>
      <c r="DB105" s="102"/>
      <c r="DC105" s="17"/>
      <c r="DD105" s="85"/>
    </row>
    <row r="106" spans="2:108" ht="24" hidden="1" thickBot="1" x14ac:dyDescent="0.4">
      <c r="BN106" s="94"/>
      <c r="BO106" s="18"/>
      <c r="BP106" s="108">
        <v>33</v>
      </c>
      <c r="BQ106" s="109"/>
      <c r="BR106" s="109"/>
      <c r="BS106" s="109"/>
      <c r="BT106" s="109"/>
      <c r="BU106" s="109"/>
      <c r="BV106" s="109"/>
      <c r="BW106" s="109"/>
      <c r="BX106" s="109"/>
      <c r="BY106" s="104"/>
      <c r="BZ106" s="104"/>
      <c r="CA106" s="105"/>
      <c r="CB106" s="105"/>
      <c r="CC106" s="105"/>
      <c r="CD106" s="105"/>
      <c r="CE106" s="105"/>
      <c r="CF106" s="105"/>
      <c r="CG106" s="105"/>
      <c r="CH106" s="116"/>
      <c r="CI106" s="105"/>
      <c r="CJ106" s="117"/>
      <c r="CK106" s="105"/>
      <c r="CL106" s="105"/>
      <c r="CM106" s="105"/>
      <c r="CN106" s="106"/>
      <c r="CO106" s="107"/>
      <c r="CP106" s="107"/>
      <c r="CQ106" s="107"/>
      <c r="CR106" s="107"/>
      <c r="CS106" s="113" t="b">
        <f>IF(CW57=33,29)</f>
        <v>0</v>
      </c>
      <c r="CT106" s="114"/>
      <c r="CU106" s="114"/>
      <c r="CV106" s="114"/>
      <c r="CW106" s="114"/>
      <c r="CX106" s="114"/>
      <c r="CY106" s="114"/>
      <c r="CZ106" s="114"/>
      <c r="DA106" s="115" t="b">
        <f>IF(CW57=33,37)</f>
        <v>0</v>
      </c>
      <c r="DB106" s="102"/>
      <c r="DC106" s="17"/>
      <c r="DD106" s="85"/>
    </row>
    <row r="107" spans="2:108" ht="21" hidden="1" thickBot="1" x14ac:dyDescent="0.35">
      <c r="BN107" s="94"/>
      <c r="BO107" s="51"/>
      <c r="BP107" s="108">
        <v>32</v>
      </c>
      <c r="BQ107" s="119"/>
      <c r="BR107" s="119"/>
      <c r="BS107" s="119"/>
      <c r="BT107" s="119"/>
      <c r="BU107" s="119"/>
      <c r="BV107" s="120"/>
      <c r="BW107" s="119"/>
      <c r="BX107" s="119"/>
      <c r="BY107" s="119"/>
      <c r="BZ107" s="119"/>
      <c r="CA107" s="119"/>
      <c r="CB107" s="119"/>
      <c r="CC107" s="119"/>
      <c r="CD107" s="119"/>
      <c r="CE107" s="119"/>
      <c r="CF107" s="119"/>
      <c r="CG107" s="119"/>
      <c r="CH107" s="121"/>
      <c r="CI107" s="119"/>
      <c r="CJ107" s="122"/>
      <c r="CK107" s="119"/>
      <c r="CL107" s="119"/>
      <c r="CM107" s="119"/>
      <c r="CN107" s="120"/>
      <c r="CO107" s="85"/>
      <c r="CP107" s="85"/>
      <c r="CQ107" s="113" t="b">
        <f>IF(CV57=32,27)</f>
        <v>0</v>
      </c>
      <c r="CR107" s="123"/>
      <c r="CS107" s="123"/>
      <c r="CT107" s="123"/>
      <c r="CU107" s="123"/>
      <c r="CV107" s="123"/>
      <c r="CW107" s="123"/>
      <c r="CX107" s="123"/>
      <c r="CY107" s="123"/>
      <c r="CZ107" s="123"/>
      <c r="DA107" s="115" t="b">
        <f>IF(CV57=32,37)</f>
        <v>0</v>
      </c>
      <c r="DB107" s="85"/>
      <c r="DC107" s="85"/>
      <c r="DD107" s="85"/>
    </row>
    <row r="108" spans="2:108" ht="21" hidden="1" thickBot="1" x14ac:dyDescent="0.35">
      <c r="BN108" s="94"/>
      <c r="BO108" s="51"/>
      <c r="BP108" s="108">
        <v>31</v>
      </c>
      <c r="BQ108" s="119"/>
      <c r="BR108" s="119"/>
      <c r="BS108" s="119"/>
      <c r="BT108" s="119"/>
      <c r="BU108" s="119"/>
      <c r="BV108" s="120"/>
      <c r="BW108" s="119"/>
      <c r="BX108" s="119"/>
      <c r="BY108" s="119"/>
      <c r="BZ108" s="119"/>
      <c r="CA108" s="119"/>
      <c r="CB108" s="119"/>
      <c r="CC108" s="119"/>
      <c r="CD108" s="119"/>
      <c r="CE108" s="119"/>
      <c r="CF108" s="119"/>
      <c r="CG108" s="119"/>
      <c r="CH108" s="121"/>
      <c r="CI108" s="119"/>
      <c r="CJ108" s="122"/>
      <c r="CK108" s="119"/>
      <c r="CL108" s="119"/>
      <c r="CM108" s="119"/>
      <c r="CN108" s="120"/>
      <c r="CO108" s="113" t="b">
        <f>IF(CU57=31,25)</f>
        <v>0</v>
      </c>
      <c r="CP108" s="123"/>
      <c r="CQ108" s="123"/>
      <c r="CR108" s="123"/>
      <c r="CS108" s="123"/>
      <c r="CT108" s="123"/>
      <c r="CU108" s="123"/>
      <c r="CV108" s="123"/>
      <c r="CW108" s="123"/>
      <c r="CX108" s="123"/>
      <c r="CY108" s="123"/>
      <c r="CZ108" s="123"/>
      <c r="DA108" s="115" t="b">
        <f>IF(CU57=31,37)</f>
        <v>0</v>
      </c>
      <c r="DB108" s="85"/>
      <c r="DC108" s="85"/>
      <c r="DD108" s="85"/>
    </row>
    <row r="109" spans="2:108" ht="21" hidden="1" thickBot="1" x14ac:dyDescent="0.35">
      <c r="BN109" s="94"/>
      <c r="BO109" s="51"/>
      <c r="BP109" s="108">
        <v>30</v>
      </c>
      <c r="BQ109" s="119"/>
      <c r="BR109" s="119"/>
      <c r="BS109" s="119"/>
      <c r="BT109" s="119"/>
      <c r="BU109" s="119"/>
      <c r="BV109" s="120"/>
      <c r="BW109" s="119"/>
      <c r="BX109" s="119"/>
      <c r="BY109" s="119"/>
      <c r="BZ109" s="119"/>
      <c r="CA109" s="119"/>
      <c r="CB109" s="119"/>
      <c r="CC109" s="119"/>
      <c r="CD109" s="119"/>
      <c r="CE109" s="119"/>
      <c r="CF109" s="119"/>
      <c r="CG109" s="119"/>
      <c r="CH109" s="121"/>
      <c r="CI109" s="119"/>
      <c r="CJ109" s="122"/>
      <c r="CK109" s="119"/>
      <c r="CL109" s="119"/>
      <c r="CM109" s="113" t="b">
        <f>IF(CT57=30,23)</f>
        <v>0</v>
      </c>
      <c r="CN109" s="124"/>
      <c r="CO109" s="123"/>
      <c r="CP109" s="123"/>
      <c r="CQ109" s="123"/>
      <c r="CR109" s="123"/>
      <c r="CS109" s="123"/>
      <c r="CT109" s="123"/>
      <c r="CU109" s="123"/>
      <c r="CV109" s="123"/>
      <c r="CW109" s="123"/>
      <c r="CX109" s="123"/>
      <c r="CY109" s="123"/>
      <c r="CZ109" s="123"/>
      <c r="DA109" s="115" t="b">
        <f>IF(CT57=30,37)</f>
        <v>0</v>
      </c>
      <c r="DB109" s="85"/>
      <c r="DC109" s="85"/>
      <c r="DD109" s="85"/>
    </row>
    <row r="110" spans="2:108" ht="21" hidden="1" thickBot="1" x14ac:dyDescent="0.35">
      <c r="BN110" s="94"/>
      <c r="BO110" s="126"/>
      <c r="BP110" s="108">
        <v>29</v>
      </c>
      <c r="BQ110" s="85"/>
      <c r="BR110" s="85"/>
      <c r="BS110" s="85"/>
      <c r="BT110" s="85"/>
      <c r="BU110" s="85"/>
      <c r="BV110" s="85"/>
      <c r="BW110" s="85"/>
      <c r="BX110" s="85"/>
      <c r="BY110" s="85"/>
      <c r="BZ110" s="85"/>
      <c r="CA110" s="85"/>
      <c r="CB110" s="85"/>
      <c r="CC110" s="85"/>
      <c r="CD110" s="85"/>
      <c r="CE110" s="85"/>
      <c r="CF110" s="85"/>
      <c r="CG110" s="85"/>
      <c r="CH110" s="127"/>
      <c r="CI110" s="84"/>
      <c r="CJ110" s="128"/>
      <c r="CK110" s="129" t="b">
        <f>IF(CS57=29,21)</f>
        <v>0</v>
      </c>
      <c r="CL110" s="123"/>
      <c r="CM110" s="123"/>
      <c r="CN110" s="123"/>
      <c r="CO110" s="123"/>
      <c r="CP110" s="123"/>
      <c r="CQ110" s="123"/>
      <c r="CR110" s="130"/>
      <c r="CS110" s="123"/>
      <c r="CT110" s="130"/>
      <c r="CU110" s="131"/>
      <c r="CV110" s="131"/>
      <c r="CW110" s="131"/>
      <c r="CX110" s="131"/>
      <c r="CY110" s="131"/>
      <c r="CZ110" s="131"/>
      <c r="DA110" s="115" t="b">
        <f>IF(CS57=29,37)</f>
        <v>0</v>
      </c>
      <c r="DB110" s="82"/>
      <c r="DC110" s="85"/>
      <c r="DD110" s="85"/>
    </row>
    <row r="111" spans="2:108" ht="21" hidden="1" thickBot="1" x14ac:dyDescent="0.35">
      <c r="BN111" s="94"/>
      <c r="BO111" s="126"/>
      <c r="BP111" s="108">
        <v>28</v>
      </c>
      <c r="BQ111" s="85"/>
      <c r="BR111" s="85"/>
      <c r="BS111" s="85"/>
      <c r="BT111" s="85"/>
      <c r="BU111" s="85"/>
      <c r="BV111" s="85"/>
      <c r="BW111" s="85"/>
      <c r="BX111" s="85"/>
      <c r="BY111" s="85"/>
      <c r="BZ111" s="85"/>
      <c r="CA111" s="85"/>
      <c r="CB111" s="85"/>
      <c r="CC111" s="85"/>
      <c r="CD111" s="85"/>
      <c r="CE111" s="85"/>
      <c r="CF111" s="85"/>
      <c r="CG111" s="85"/>
      <c r="CH111" s="127"/>
      <c r="CI111" s="84"/>
      <c r="CJ111" s="128"/>
      <c r="CK111" s="132" t="b">
        <f>IF(CR57=28,21)</f>
        <v>0</v>
      </c>
      <c r="CL111" s="133"/>
      <c r="CM111" s="133"/>
      <c r="CN111" s="133"/>
      <c r="CO111" s="133"/>
      <c r="CP111" s="134"/>
      <c r="CQ111" s="133"/>
      <c r="CR111" s="133"/>
      <c r="CS111" s="133"/>
      <c r="CT111" s="134"/>
      <c r="CU111" s="135"/>
      <c r="CV111" s="135"/>
      <c r="CW111" s="135"/>
      <c r="CX111" s="135"/>
      <c r="CY111" s="136" t="b">
        <f>IF(CR57=28,35)</f>
        <v>0</v>
      </c>
      <c r="CZ111" s="82"/>
      <c r="DA111" s="82"/>
      <c r="DB111" s="82"/>
      <c r="DC111" s="85"/>
      <c r="DD111" s="85"/>
    </row>
    <row r="112" spans="2:108" ht="21" hidden="1" thickBot="1" x14ac:dyDescent="0.35">
      <c r="BN112" s="94"/>
      <c r="BO112" s="126"/>
      <c r="BP112" s="108">
        <v>27</v>
      </c>
      <c r="BQ112" s="85"/>
      <c r="BR112" s="85"/>
      <c r="BS112" s="85"/>
      <c r="BT112" s="85"/>
      <c r="BU112" s="85"/>
      <c r="BV112" s="85"/>
      <c r="BW112" s="85"/>
      <c r="BX112" s="85"/>
      <c r="BY112" s="85"/>
      <c r="BZ112" s="85"/>
      <c r="CA112" s="85"/>
      <c r="CB112" s="85"/>
      <c r="CC112" s="85"/>
      <c r="CD112" s="85"/>
      <c r="CE112" s="85"/>
      <c r="CF112" s="85"/>
      <c r="CG112" s="85"/>
      <c r="CH112" s="127"/>
      <c r="CI112" s="84"/>
      <c r="CJ112" s="128"/>
      <c r="CK112" s="132" t="b">
        <f>IF(CQ57=27,21)</f>
        <v>0</v>
      </c>
      <c r="CL112" s="133"/>
      <c r="CM112" s="133"/>
      <c r="CN112" s="134"/>
      <c r="CO112" s="133"/>
      <c r="CP112" s="133"/>
      <c r="CQ112" s="133"/>
      <c r="CR112" s="133"/>
      <c r="CS112" s="133"/>
      <c r="CT112" s="134"/>
      <c r="CU112" s="135"/>
      <c r="CV112" s="135"/>
      <c r="CW112" s="136" t="b">
        <f>IF(CQ57=27,33)</f>
        <v>0</v>
      </c>
      <c r="CX112" s="82"/>
      <c r="CY112" s="82"/>
      <c r="CZ112" s="82"/>
      <c r="DA112" s="82"/>
      <c r="DB112" s="82"/>
      <c r="DC112" s="85"/>
      <c r="DD112" s="85"/>
    </row>
    <row r="113" spans="66:143" ht="21" hidden="1" thickBot="1" x14ac:dyDescent="0.35">
      <c r="BN113" s="94"/>
      <c r="BO113" s="51"/>
      <c r="BP113" s="108">
        <v>26</v>
      </c>
      <c r="BQ113" s="85"/>
      <c r="BR113" s="85"/>
      <c r="BS113" s="85"/>
      <c r="BT113" s="85"/>
      <c r="BU113" s="85"/>
      <c r="BV113" s="85"/>
      <c r="BW113" s="85"/>
      <c r="BX113" s="85"/>
      <c r="BY113" s="85"/>
      <c r="BZ113" s="85"/>
      <c r="CA113" s="85"/>
      <c r="CB113" s="85"/>
      <c r="CC113" s="85"/>
      <c r="CD113" s="85"/>
      <c r="CE113" s="85"/>
      <c r="CF113" s="85"/>
      <c r="CG113" s="85"/>
      <c r="CH113" s="127"/>
      <c r="CI113" s="84"/>
      <c r="CJ113" s="128"/>
      <c r="CK113" s="132" t="b">
        <f>IF(CP57=26,21)</f>
        <v>0</v>
      </c>
      <c r="CL113" s="134"/>
      <c r="CM113" s="133"/>
      <c r="CN113" s="133"/>
      <c r="CO113" s="133"/>
      <c r="CP113" s="133"/>
      <c r="CQ113" s="133"/>
      <c r="CR113" s="133"/>
      <c r="CS113" s="133"/>
      <c r="CT113" s="134"/>
      <c r="CU113" s="136" t="b">
        <f>IF(CP57=26,31)</f>
        <v>0</v>
      </c>
      <c r="CV113" s="82"/>
      <c r="CW113" s="82"/>
      <c r="CX113" s="82"/>
      <c r="CY113" s="82"/>
      <c r="CZ113" s="82"/>
      <c r="DA113" s="82"/>
      <c r="DB113" s="82"/>
      <c r="DC113" s="85"/>
      <c r="DD113" s="85"/>
    </row>
    <row r="114" spans="66:143" ht="21" hidden="1" thickBot="1" x14ac:dyDescent="0.35">
      <c r="BN114" s="94"/>
      <c r="BO114" s="140"/>
      <c r="BP114" s="108">
        <v>25</v>
      </c>
      <c r="BQ114" s="85"/>
      <c r="BR114" s="85"/>
      <c r="BS114" s="85"/>
      <c r="BT114" s="85"/>
      <c r="BU114" s="85"/>
      <c r="BV114" s="85"/>
      <c r="BW114" s="85"/>
      <c r="BX114" s="85"/>
      <c r="BY114" s="85"/>
      <c r="BZ114" s="85"/>
      <c r="CA114" s="85"/>
      <c r="CC114" s="85"/>
      <c r="CD114" s="85"/>
      <c r="CE114" s="85"/>
      <c r="CF114" s="85"/>
      <c r="CG114" s="85"/>
      <c r="CH114" s="127"/>
      <c r="CI114" s="84"/>
      <c r="CK114" s="141" t="b">
        <f>IF(CO57=25,21)</f>
        <v>0</v>
      </c>
      <c r="CL114" s="133"/>
      <c r="CM114" s="133"/>
      <c r="CN114" s="133"/>
      <c r="CO114" s="133"/>
      <c r="CP114" s="133"/>
      <c r="CQ114" s="133"/>
      <c r="CR114" s="133"/>
      <c r="CS114" s="136" t="b">
        <f>IF(CO57=25,29)</f>
        <v>0</v>
      </c>
      <c r="CU114" s="82"/>
      <c r="CV114" s="82"/>
      <c r="CW114" s="82"/>
      <c r="CX114" s="82"/>
      <c r="CY114" s="82"/>
      <c r="CZ114" s="82"/>
      <c r="DA114" s="82"/>
      <c r="DB114" s="82"/>
      <c r="DC114" s="85"/>
      <c r="DD114" s="85"/>
    </row>
    <row r="115" spans="66:143" ht="21" hidden="1" thickBot="1" x14ac:dyDescent="0.35">
      <c r="BN115" s="94"/>
      <c r="BO115" s="140"/>
      <c r="BP115" s="142">
        <v>24</v>
      </c>
      <c r="BQ115" s="85"/>
      <c r="BR115" s="85"/>
      <c r="BS115" s="85"/>
      <c r="BT115" s="85"/>
      <c r="BU115" s="85"/>
      <c r="BV115" s="85"/>
      <c r="BW115" s="85"/>
      <c r="BX115" s="85"/>
      <c r="BY115" s="85"/>
      <c r="BZ115" s="85"/>
      <c r="CA115" s="85"/>
      <c r="CB115" s="129" t="b">
        <f>IF(CN57=24,12)</f>
        <v>0</v>
      </c>
      <c r="CC115" s="123"/>
      <c r="CD115" s="123"/>
      <c r="CE115" s="123"/>
      <c r="CF115" s="123"/>
      <c r="CG115" s="123"/>
      <c r="CH115" s="130"/>
      <c r="CI115" s="123"/>
      <c r="CJ115" s="143"/>
      <c r="CK115" s="123"/>
      <c r="CL115" s="123"/>
      <c r="CM115" s="123"/>
      <c r="CN115" s="123"/>
      <c r="CO115" s="123"/>
      <c r="CP115" s="123"/>
      <c r="CQ115" s="123"/>
      <c r="CR115" s="123"/>
      <c r="CS115" s="123"/>
      <c r="CT115" s="130"/>
      <c r="CU115" s="131"/>
      <c r="CV115" s="131"/>
      <c r="CW115" s="131"/>
      <c r="CX115" s="131"/>
      <c r="CY115" s="131"/>
      <c r="CZ115" s="115" t="b">
        <f>IF(CN57=24,36)</f>
        <v>0</v>
      </c>
      <c r="DA115" s="82"/>
      <c r="DB115" s="82"/>
      <c r="DC115" s="85"/>
      <c r="DD115" s="85"/>
    </row>
    <row r="116" spans="66:143" ht="21" hidden="1" thickBot="1" x14ac:dyDescent="0.35">
      <c r="BN116" s="94"/>
      <c r="BO116" s="140"/>
      <c r="BP116" s="142">
        <v>23</v>
      </c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132" t="b">
        <f>IF(CM57=23,12)</f>
        <v>0</v>
      </c>
      <c r="CC116" s="133"/>
      <c r="CD116" s="133"/>
      <c r="CE116" s="133"/>
      <c r="CF116" s="134"/>
      <c r="CG116" s="133"/>
      <c r="CH116" s="146"/>
      <c r="CI116" s="133"/>
      <c r="CJ116" s="147"/>
      <c r="CK116" s="133"/>
      <c r="CL116" s="133"/>
      <c r="CM116" s="133"/>
      <c r="CN116" s="133"/>
      <c r="CO116" s="133"/>
      <c r="CP116" s="133"/>
      <c r="CQ116" s="133"/>
      <c r="CR116" s="133"/>
      <c r="CS116" s="133"/>
      <c r="CT116" s="134"/>
      <c r="CU116" s="135"/>
      <c r="CV116" s="135"/>
      <c r="CW116" s="135"/>
      <c r="CX116" s="136" t="b">
        <f>IF(CM57=23,34)</f>
        <v>0</v>
      </c>
      <c r="CY116" s="82"/>
      <c r="CZ116" s="82"/>
      <c r="DA116" s="82"/>
      <c r="DB116" s="82"/>
      <c r="DC116" s="85"/>
      <c r="DD116" s="85"/>
    </row>
    <row r="117" spans="66:143" ht="21" hidden="1" thickBot="1" x14ac:dyDescent="0.35">
      <c r="BN117" s="94"/>
      <c r="BO117" s="140"/>
      <c r="BP117" s="142">
        <v>22</v>
      </c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132" t="b">
        <f>IF(CL57=22,12)</f>
        <v>0</v>
      </c>
      <c r="CC117" s="135"/>
      <c r="CD117" s="135"/>
      <c r="CE117" s="135"/>
      <c r="CF117" s="134"/>
      <c r="CG117" s="135"/>
      <c r="CH117" s="148"/>
      <c r="CI117" s="135"/>
      <c r="CJ117" s="149"/>
      <c r="CK117" s="135"/>
      <c r="CL117" s="135"/>
      <c r="CM117" s="135"/>
      <c r="CN117" s="135"/>
      <c r="CO117" s="133"/>
      <c r="CP117" s="133"/>
      <c r="CQ117" s="134"/>
      <c r="CR117" s="133"/>
      <c r="CS117" s="133"/>
      <c r="CT117" s="133"/>
      <c r="CU117" s="133"/>
      <c r="CV117" s="136" t="b">
        <f>IF(CL57=22,32)</f>
        <v>0</v>
      </c>
      <c r="CW117" s="85"/>
      <c r="CX117" s="85"/>
      <c r="CY117" s="85"/>
      <c r="CZ117" s="85"/>
      <c r="DA117" s="85"/>
      <c r="DB117" s="85"/>
      <c r="DC117" s="85"/>
      <c r="DD117" s="85"/>
    </row>
    <row r="118" spans="66:143" ht="21" hidden="1" thickBot="1" x14ac:dyDescent="0.35">
      <c r="BN118" s="94"/>
      <c r="BO118" s="140"/>
      <c r="BP118" s="142">
        <v>21</v>
      </c>
      <c r="BQ118" s="85"/>
      <c r="BR118" s="85"/>
      <c r="BS118" s="85"/>
      <c r="BT118" s="85"/>
      <c r="BU118" s="85"/>
      <c r="BV118" s="85"/>
      <c r="BW118" s="85"/>
      <c r="BX118" s="85"/>
      <c r="BY118" s="85"/>
      <c r="BZ118" s="85"/>
      <c r="CA118" s="85"/>
      <c r="CB118" s="132" t="b">
        <f>IF(CK57=21,12)</f>
        <v>0</v>
      </c>
      <c r="CC118" s="133"/>
      <c r="CD118" s="133"/>
      <c r="CE118" s="133"/>
      <c r="CF118" s="133"/>
      <c r="CG118" s="133"/>
      <c r="CH118" s="146"/>
      <c r="CI118" s="133"/>
      <c r="CJ118" s="147"/>
      <c r="CK118" s="133"/>
      <c r="CL118" s="133"/>
      <c r="CM118" s="133"/>
      <c r="CN118" s="133"/>
      <c r="CO118" s="133"/>
      <c r="CP118" s="133"/>
      <c r="CQ118" s="133"/>
      <c r="CR118" s="133"/>
      <c r="CS118" s="133"/>
      <c r="CT118" s="136" t="b">
        <f>IF(CK57=21,30)</f>
        <v>0</v>
      </c>
      <c r="CU118" s="82"/>
      <c r="CV118" s="82"/>
      <c r="CW118" s="82"/>
      <c r="CX118" s="82"/>
      <c r="CY118" s="82"/>
      <c r="CZ118" s="82"/>
      <c r="DA118" s="82"/>
      <c r="DB118" s="82"/>
      <c r="DC118" s="85"/>
      <c r="DD118" s="85"/>
    </row>
    <row r="119" spans="66:143" ht="21" hidden="1" thickBot="1" x14ac:dyDescent="0.35">
      <c r="BN119" s="94"/>
      <c r="BO119" s="151"/>
      <c r="BP119" s="142">
        <v>20</v>
      </c>
      <c r="BQ119" s="85"/>
      <c r="BR119" s="85"/>
      <c r="BS119" s="85"/>
      <c r="BT119" s="85"/>
      <c r="BU119" s="85"/>
      <c r="BV119" s="85"/>
      <c r="BW119" s="85"/>
      <c r="BX119" s="85"/>
      <c r="CA119" s="152"/>
      <c r="CB119" s="129" t="b">
        <f>IF(CJ57=20,12)</f>
        <v>0</v>
      </c>
      <c r="CC119" s="123"/>
      <c r="CD119" s="123"/>
      <c r="CE119" s="123"/>
      <c r="CF119" s="123"/>
      <c r="CG119" s="123"/>
      <c r="CH119" s="153"/>
      <c r="CI119" s="123"/>
      <c r="CJ119" s="143"/>
      <c r="CK119" s="123"/>
      <c r="CL119" s="123"/>
      <c r="CM119" s="123"/>
      <c r="CN119" s="123"/>
      <c r="CO119" s="123"/>
      <c r="CP119" s="123"/>
      <c r="CQ119" s="123"/>
      <c r="CR119" s="115" t="b">
        <f>IF(CJ57=20,28)</f>
        <v>0</v>
      </c>
      <c r="CS119" s="152"/>
      <c r="CU119" s="82"/>
      <c r="CV119" s="82"/>
      <c r="CW119" s="82"/>
      <c r="CX119" s="82"/>
      <c r="CY119" s="82"/>
      <c r="CZ119" s="82"/>
      <c r="DA119" s="82"/>
      <c r="DB119" s="82"/>
      <c r="DC119" s="85"/>
      <c r="DD119" s="85"/>
    </row>
    <row r="120" spans="66:143" ht="21" hidden="1" thickBot="1" x14ac:dyDescent="0.35">
      <c r="BN120" s="94"/>
      <c r="BO120" s="151"/>
      <c r="BP120" s="142">
        <v>19</v>
      </c>
      <c r="BQ120" s="85"/>
      <c r="BR120" s="85"/>
      <c r="BS120" s="85"/>
      <c r="BT120" s="85"/>
      <c r="BU120" s="85"/>
      <c r="BV120" s="85"/>
      <c r="BW120" s="85"/>
      <c r="BX120" s="85"/>
      <c r="BZ120" s="154"/>
      <c r="CA120" s="154"/>
      <c r="CB120" s="129" t="b">
        <f>IF(CI57=19,12)</f>
        <v>0</v>
      </c>
      <c r="CC120" s="131"/>
      <c r="CD120" s="131"/>
      <c r="CE120" s="130"/>
      <c r="CF120" s="131"/>
      <c r="CG120" s="131"/>
      <c r="CH120" s="155"/>
      <c r="CI120" s="131"/>
      <c r="CJ120" s="156"/>
      <c r="CK120" s="130"/>
      <c r="CL120" s="131"/>
      <c r="CM120" s="131"/>
      <c r="CN120" s="131"/>
      <c r="CO120" s="123"/>
      <c r="CP120" s="115" t="b">
        <f>IF(CI57=19,26)</f>
        <v>0</v>
      </c>
      <c r="CQ120" s="157"/>
      <c r="CR120" s="152"/>
      <c r="CT120" s="85"/>
      <c r="CU120" s="85"/>
      <c r="CV120" s="85"/>
      <c r="CW120" s="85"/>
      <c r="CX120" s="85"/>
      <c r="CY120" s="85"/>
      <c r="CZ120" s="85"/>
      <c r="DA120" s="85"/>
      <c r="DB120" s="85"/>
      <c r="DC120" s="85"/>
      <c r="DD120" s="85"/>
    </row>
    <row r="121" spans="66:143" ht="21" hidden="1" thickBot="1" x14ac:dyDescent="0.35">
      <c r="BN121" s="94"/>
      <c r="BO121" s="151"/>
      <c r="BP121" s="142">
        <v>18</v>
      </c>
      <c r="BQ121" s="82"/>
      <c r="BR121" s="82"/>
      <c r="BS121" s="82"/>
      <c r="BT121" s="82"/>
      <c r="BU121" s="82"/>
      <c r="BV121" s="82"/>
      <c r="BW121" s="82"/>
      <c r="BX121" s="82"/>
      <c r="BZ121" s="129">
        <f>IF(CH57=18,10)</f>
        <v>10</v>
      </c>
      <c r="CA121" s="131"/>
      <c r="CB121" s="131"/>
      <c r="CC121" s="131"/>
      <c r="CD121" s="131"/>
      <c r="CE121" s="130"/>
      <c r="CF121" s="131"/>
      <c r="CG121" s="131"/>
      <c r="CH121" s="155"/>
      <c r="CI121" s="131"/>
      <c r="CJ121" s="156"/>
      <c r="CK121" s="130"/>
      <c r="CL121" s="131"/>
      <c r="CM121" s="131"/>
      <c r="CN121" s="131"/>
      <c r="CO121" s="123"/>
      <c r="CP121" s="115">
        <f>IF(CH57=18,26)</f>
        <v>26</v>
      </c>
      <c r="CR121" s="85"/>
      <c r="CS121" s="85"/>
      <c r="CT121" s="85"/>
      <c r="CU121" s="85"/>
      <c r="CV121" s="85"/>
      <c r="CW121" s="85"/>
      <c r="CX121" s="85"/>
      <c r="CY121" s="85"/>
      <c r="CZ121" s="85"/>
      <c r="DA121" s="85"/>
      <c r="DB121" s="85"/>
      <c r="DC121" s="85"/>
      <c r="DD121" s="85"/>
    </row>
    <row r="122" spans="66:143" ht="21" hidden="1" thickBot="1" x14ac:dyDescent="0.35">
      <c r="BN122" s="94"/>
      <c r="BO122" s="151"/>
      <c r="BP122" s="158">
        <v>17</v>
      </c>
      <c r="BQ122" s="82"/>
      <c r="BR122" s="82"/>
      <c r="BS122" s="82"/>
      <c r="BT122" s="82"/>
      <c r="BU122" s="82"/>
      <c r="BV122" s="82"/>
      <c r="BW122" s="82"/>
      <c r="BX122" s="129" t="b">
        <f>IF(CG57=17,8)</f>
        <v>0</v>
      </c>
      <c r="BY122" s="130"/>
      <c r="BZ122" s="130"/>
      <c r="CA122" s="131"/>
      <c r="CB122" s="131"/>
      <c r="CC122" s="131"/>
      <c r="CD122" s="131"/>
      <c r="CE122" s="131"/>
      <c r="CF122" s="131"/>
      <c r="CG122" s="131"/>
      <c r="CH122" s="155"/>
      <c r="CI122" s="131"/>
      <c r="CJ122" s="156"/>
      <c r="CK122" s="131"/>
      <c r="CL122" s="131"/>
      <c r="CM122" s="131"/>
      <c r="CN122" s="130"/>
      <c r="CO122" s="130"/>
      <c r="CP122" s="115" t="b">
        <f>IF(CG57=17,26)</f>
        <v>0</v>
      </c>
      <c r="CQ122" s="85"/>
      <c r="CR122" s="85"/>
      <c r="CS122" s="85"/>
      <c r="CT122" s="85"/>
      <c r="CU122" s="85"/>
      <c r="CV122" s="85"/>
      <c r="CW122" s="85"/>
      <c r="CX122" s="85"/>
      <c r="CY122" s="85"/>
      <c r="CZ122" s="85"/>
      <c r="DA122" s="85"/>
      <c r="DB122" s="85"/>
      <c r="DC122" s="85"/>
      <c r="DD122" s="85"/>
      <c r="DF122" s="1088"/>
      <c r="DG122" s="1088"/>
      <c r="DH122" s="82"/>
      <c r="DI122" s="82"/>
      <c r="DJ122" s="83"/>
      <c r="DK122" s="84"/>
      <c r="DL122" s="84"/>
      <c r="DM122" s="84"/>
      <c r="DN122" s="84"/>
      <c r="DO122" s="84"/>
      <c r="DP122" s="84"/>
      <c r="DQ122" s="84"/>
      <c r="DR122" s="84"/>
      <c r="DS122" s="84"/>
      <c r="DT122" s="84"/>
      <c r="DU122" s="84"/>
      <c r="DV122" s="84"/>
      <c r="DW122" s="84"/>
      <c r="DX122" s="84"/>
      <c r="DY122" s="84"/>
      <c r="DZ122" s="84"/>
      <c r="EA122" s="84"/>
      <c r="EB122" s="84"/>
      <c r="EC122" s="84"/>
      <c r="ED122" s="85"/>
      <c r="EE122" s="85"/>
      <c r="EF122" s="85"/>
      <c r="EG122" s="85"/>
      <c r="EH122" s="85"/>
      <c r="EI122" s="85"/>
      <c r="EJ122" s="85"/>
      <c r="EK122" s="85"/>
      <c r="EL122" s="79"/>
      <c r="EM122" s="79"/>
    </row>
    <row r="123" spans="66:143" ht="21" hidden="1" thickBot="1" x14ac:dyDescent="0.35">
      <c r="BN123" s="94"/>
      <c r="BO123" s="151"/>
      <c r="BP123" s="158">
        <v>16</v>
      </c>
      <c r="BQ123" s="82"/>
      <c r="BR123" s="82"/>
      <c r="BS123" s="82"/>
      <c r="BT123" s="82"/>
      <c r="BU123" s="82"/>
      <c r="BV123" s="161" t="b">
        <f>IF(CF57=16,6)</f>
        <v>0</v>
      </c>
      <c r="BW123" s="162"/>
      <c r="BX123" s="163"/>
      <c r="BY123" s="163"/>
      <c r="BZ123" s="162"/>
      <c r="CA123" s="162"/>
      <c r="CB123" s="162"/>
      <c r="CC123" s="162"/>
      <c r="CD123" s="162"/>
      <c r="CE123" s="162"/>
      <c r="CF123" s="162"/>
      <c r="CG123" s="162"/>
      <c r="CH123" s="164"/>
      <c r="CI123" s="162"/>
      <c r="CJ123" s="165"/>
      <c r="CK123" s="162"/>
      <c r="CL123" s="162"/>
      <c r="CM123" s="163"/>
      <c r="CN123" s="163"/>
      <c r="CO123" s="166"/>
      <c r="CP123" s="167" t="b">
        <f>IF(CF57=16,26)</f>
        <v>0</v>
      </c>
      <c r="CQ123" s="85"/>
      <c r="CR123" s="85"/>
      <c r="CS123" s="85"/>
      <c r="CT123" s="85"/>
      <c r="CU123" s="85"/>
      <c r="CV123" s="85"/>
      <c r="CW123" s="85"/>
      <c r="CX123" s="85"/>
      <c r="CY123" s="85"/>
      <c r="CZ123" s="85"/>
      <c r="DA123" s="85"/>
      <c r="DB123" s="85"/>
      <c r="DC123" s="85"/>
      <c r="DD123" s="85"/>
      <c r="EJ123" s="85"/>
      <c r="EK123" s="85"/>
    </row>
    <row r="124" spans="66:143" ht="21" hidden="1" thickBot="1" x14ac:dyDescent="0.35">
      <c r="BN124" s="94"/>
      <c r="BO124" s="151"/>
      <c r="BP124" s="142">
        <v>15</v>
      </c>
      <c r="BQ124" s="82"/>
      <c r="BR124" s="82"/>
      <c r="BS124" s="82"/>
      <c r="BT124" s="129" t="b">
        <f>IF(CE57=15,4)</f>
        <v>0</v>
      </c>
      <c r="BU124" s="131"/>
      <c r="BV124" s="131"/>
      <c r="BW124" s="131"/>
      <c r="BX124" s="130"/>
      <c r="BY124" s="131"/>
      <c r="BZ124" s="131"/>
      <c r="CA124" s="130"/>
      <c r="CB124" s="131"/>
      <c r="CC124" s="131"/>
      <c r="CD124" s="131"/>
      <c r="CE124" s="131"/>
      <c r="CF124" s="131"/>
      <c r="CG124" s="131"/>
      <c r="CH124" s="155"/>
      <c r="CI124" s="130"/>
      <c r="CJ124" s="156"/>
      <c r="CK124" s="131"/>
      <c r="CL124" s="130"/>
      <c r="CM124" s="131"/>
      <c r="CN124" s="131"/>
      <c r="CO124" s="123"/>
      <c r="CP124" s="115" t="b">
        <f>IF(CE57=15,26)</f>
        <v>0</v>
      </c>
      <c r="CQ124" s="85"/>
      <c r="CR124" s="85"/>
      <c r="CS124" s="85"/>
      <c r="CT124" s="85"/>
      <c r="CU124" s="85"/>
      <c r="CV124" s="85"/>
      <c r="CW124" s="85"/>
      <c r="CX124" s="85"/>
      <c r="CY124" s="85"/>
      <c r="CZ124" s="85"/>
      <c r="DA124" s="85"/>
      <c r="DB124" s="85"/>
      <c r="DC124" s="85"/>
      <c r="DD124" s="85"/>
      <c r="EJ124" s="85"/>
      <c r="EK124" s="85"/>
    </row>
    <row r="125" spans="66:143" ht="21" hidden="1" thickBot="1" x14ac:dyDescent="0.35">
      <c r="BN125" s="94"/>
      <c r="BO125" s="151"/>
      <c r="BP125" s="142">
        <v>14</v>
      </c>
      <c r="BQ125" s="82"/>
      <c r="BR125" s="129" t="b">
        <f>IF(CD57=14,2)</f>
        <v>0</v>
      </c>
      <c r="BS125" s="131"/>
      <c r="BT125" s="131"/>
      <c r="BU125" s="131"/>
      <c r="BV125" s="130"/>
      <c r="BW125" s="131"/>
      <c r="BX125" s="131"/>
      <c r="BY125" s="130"/>
      <c r="BZ125" s="131"/>
      <c r="CA125" s="131"/>
      <c r="CB125" s="131"/>
      <c r="CC125" s="131"/>
      <c r="CD125" s="131"/>
      <c r="CE125" s="131"/>
      <c r="CF125" s="131"/>
      <c r="CG125" s="131"/>
      <c r="CH125" s="155"/>
      <c r="CI125" s="130"/>
      <c r="CJ125" s="156"/>
      <c r="CK125" s="131"/>
      <c r="CL125" s="130"/>
      <c r="CM125" s="131"/>
      <c r="CN125" s="131"/>
      <c r="CO125" s="123"/>
      <c r="CP125" s="115" t="b">
        <f>IF(CD57=14,26)</f>
        <v>0</v>
      </c>
      <c r="CQ125" s="85"/>
      <c r="CR125" s="85"/>
      <c r="CS125" s="85"/>
      <c r="CT125" s="85"/>
      <c r="CU125" s="85"/>
      <c r="CV125" s="85"/>
      <c r="CW125" s="85"/>
      <c r="CX125" s="85"/>
      <c r="CY125" s="85"/>
      <c r="CZ125" s="85"/>
      <c r="DA125" s="85"/>
      <c r="DB125" s="85"/>
      <c r="DC125" s="85"/>
      <c r="DD125" s="85"/>
      <c r="EJ125" s="85"/>
      <c r="EK125" s="85"/>
    </row>
    <row r="126" spans="66:143" ht="21" hidden="1" thickBot="1" x14ac:dyDescent="0.35">
      <c r="BN126" s="94"/>
      <c r="BO126" s="151"/>
      <c r="BP126" s="142">
        <v>13</v>
      </c>
      <c r="BQ126" s="82"/>
      <c r="BR126" s="82"/>
      <c r="BS126" s="82"/>
      <c r="BU126" s="168"/>
      <c r="BV126" s="168"/>
      <c r="BW126" s="101"/>
      <c r="BX126" s="168"/>
      <c r="BY126" s="132" t="b">
        <f>IF(CC57=13,9)</f>
        <v>0</v>
      </c>
      <c r="BZ126" s="135"/>
      <c r="CA126" s="135"/>
      <c r="CB126" s="135"/>
      <c r="CC126" s="135"/>
      <c r="CD126" s="135"/>
      <c r="CE126" s="135"/>
      <c r="CF126" s="135"/>
      <c r="CG126" s="136" t="b">
        <f>IF(CC57=13,17)</f>
        <v>0</v>
      </c>
      <c r="CH126" s="169"/>
      <c r="CI126" s="101"/>
      <c r="CJ126" s="170"/>
      <c r="CK126" s="168"/>
      <c r="CM126" s="82"/>
      <c r="CN126" s="82"/>
      <c r="CO126" s="85"/>
      <c r="CP126" s="85"/>
      <c r="CQ126" s="85"/>
      <c r="CR126" s="85"/>
      <c r="CS126" s="85"/>
      <c r="CT126" s="85"/>
      <c r="CU126" s="85"/>
      <c r="CV126" s="85"/>
      <c r="CW126" s="85"/>
      <c r="CX126" s="85"/>
      <c r="CY126" s="85"/>
      <c r="CZ126" s="85"/>
      <c r="DA126" s="85"/>
      <c r="DB126" s="85"/>
      <c r="DC126" s="85"/>
      <c r="DD126" s="85"/>
      <c r="EJ126" s="85"/>
      <c r="EK126" s="85"/>
    </row>
    <row r="127" spans="66:143" ht="21" hidden="1" thickBot="1" x14ac:dyDescent="0.35">
      <c r="BN127" s="94"/>
      <c r="BO127" s="151"/>
      <c r="BP127" s="142">
        <v>12</v>
      </c>
      <c r="BQ127" s="82"/>
      <c r="BS127" s="154"/>
      <c r="BT127" s="154"/>
      <c r="BU127" s="157"/>
      <c r="BV127" s="154"/>
      <c r="BW127" s="129" t="b">
        <f>IF(CB57=12,7)</f>
        <v>0</v>
      </c>
      <c r="BX127" s="131"/>
      <c r="BY127" s="131"/>
      <c r="BZ127" s="131"/>
      <c r="CA127" s="131"/>
      <c r="CB127" s="131"/>
      <c r="CC127" s="131"/>
      <c r="CD127" s="131"/>
      <c r="CE127" s="131"/>
      <c r="CF127" s="131"/>
      <c r="CG127" s="115" t="b">
        <f>IF(CB57=12,17)</f>
        <v>0</v>
      </c>
      <c r="CH127" s="171"/>
      <c r="CI127" s="157"/>
      <c r="CJ127" s="172"/>
      <c r="CK127" s="154"/>
      <c r="CM127" s="82"/>
      <c r="CN127" s="82"/>
      <c r="CO127" s="85"/>
      <c r="CP127" s="85"/>
      <c r="CQ127" s="85"/>
      <c r="CR127" s="85"/>
      <c r="CS127" s="85"/>
      <c r="CT127" s="85"/>
      <c r="CU127" s="85"/>
      <c r="CV127" s="85"/>
      <c r="CW127" s="85"/>
      <c r="CX127" s="85"/>
      <c r="CY127" s="85"/>
      <c r="CZ127" s="85"/>
      <c r="DA127" s="85"/>
      <c r="DB127" s="85"/>
      <c r="DC127" s="85"/>
      <c r="DD127" s="85"/>
      <c r="DF127" s="119"/>
      <c r="DG127" s="119"/>
      <c r="DH127" s="119"/>
      <c r="DI127" s="119"/>
      <c r="DJ127" s="119"/>
      <c r="DK127" s="120"/>
      <c r="DL127" s="119"/>
      <c r="DM127" s="119"/>
      <c r="DN127" s="119"/>
      <c r="DO127" s="119"/>
      <c r="DP127" s="119"/>
      <c r="DQ127" s="119"/>
      <c r="DR127" s="119"/>
      <c r="DS127" s="119"/>
      <c r="DT127" s="119"/>
      <c r="DU127" s="119"/>
      <c r="DV127" s="119"/>
      <c r="DW127" s="119"/>
      <c r="DX127" s="119"/>
      <c r="DY127" s="119"/>
      <c r="DZ127" s="119"/>
      <c r="EA127" s="119"/>
      <c r="EB127" s="119"/>
      <c r="EC127" s="120"/>
      <c r="ED127" s="85"/>
      <c r="EE127" s="85"/>
      <c r="EF127" s="85"/>
      <c r="EG127" s="85"/>
      <c r="EH127" s="85"/>
      <c r="EI127" s="85"/>
      <c r="EJ127" s="85"/>
      <c r="EK127" s="85"/>
    </row>
    <row r="128" spans="66:143" ht="21" hidden="1" thickBot="1" x14ac:dyDescent="0.35">
      <c r="BN128" s="94"/>
      <c r="BO128" s="151"/>
      <c r="BP128" s="142">
        <v>11</v>
      </c>
      <c r="BR128" s="168"/>
      <c r="BS128" s="101"/>
      <c r="BT128" s="168"/>
      <c r="BU128" s="129" t="b">
        <f>IF(CA57=11,5)</f>
        <v>0</v>
      </c>
      <c r="BV128" s="131"/>
      <c r="BW128" s="131"/>
      <c r="BX128" s="131"/>
      <c r="BY128" s="131"/>
      <c r="BZ128" s="131"/>
      <c r="CA128" s="131"/>
      <c r="CB128" s="131"/>
      <c r="CC128" s="131"/>
      <c r="CD128" s="131"/>
      <c r="CE128" s="131"/>
      <c r="CF128" s="131"/>
      <c r="CG128" s="115" t="b">
        <f>IF(CA57=11,17)</f>
        <v>0</v>
      </c>
      <c r="CH128" s="169"/>
      <c r="CI128" s="101"/>
      <c r="CJ128" s="170"/>
      <c r="CL128" s="82"/>
      <c r="CM128" s="82"/>
      <c r="CN128" s="82"/>
      <c r="CO128" s="85"/>
      <c r="CP128" s="85"/>
      <c r="CQ128" s="85"/>
      <c r="CR128" s="85"/>
      <c r="CS128" s="85"/>
      <c r="CT128" s="85"/>
      <c r="CU128" s="85"/>
      <c r="CV128" s="85"/>
      <c r="CW128" s="85"/>
      <c r="CX128" s="85"/>
      <c r="CY128" s="85"/>
      <c r="CZ128" s="85"/>
      <c r="DA128" s="85"/>
      <c r="DB128" s="85"/>
      <c r="DC128" s="85"/>
      <c r="DD128" s="85"/>
      <c r="DF128" s="119"/>
      <c r="DG128" s="119"/>
      <c r="DH128" s="119"/>
      <c r="DI128" s="119"/>
      <c r="DJ128" s="119"/>
      <c r="DK128" s="120"/>
      <c r="DL128" s="119"/>
      <c r="DM128" s="119"/>
      <c r="DN128" s="119"/>
      <c r="DO128" s="119"/>
      <c r="DP128" s="119"/>
      <c r="DQ128" s="119"/>
      <c r="DR128" s="119"/>
      <c r="DS128" s="119"/>
      <c r="DT128" s="119"/>
      <c r="DU128" s="119"/>
      <c r="DV128" s="119"/>
      <c r="DW128" s="119"/>
      <c r="DX128" s="119"/>
      <c r="DY128" s="119"/>
      <c r="DZ128" s="119"/>
      <c r="EA128" s="119"/>
      <c r="EB128" s="119"/>
      <c r="EC128" s="120"/>
      <c r="ED128" s="85"/>
      <c r="EE128" s="85"/>
      <c r="EF128" s="85"/>
      <c r="EG128" s="85"/>
      <c r="EH128" s="85"/>
      <c r="EI128" s="85"/>
      <c r="EJ128" s="85"/>
      <c r="EK128" s="85"/>
    </row>
    <row r="129" spans="2:141" ht="21" hidden="1" thickBot="1" x14ac:dyDescent="0.35">
      <c r="BN129" s="94"/>
      <c r="BO129" s="151"/>
      <c r="BP129" s="142">
        <v>10</v>
      </c>
      <c r="BR129" s="168"/>
      <c r="BS129" s="129" t="b">
        <f>IF(BZ57=10,3)</f>
        <v>0</v>
      </c>
      <c r="BT129" s="131"/>
      <c r="BU129" s="131"/>
      <c r="BV129" s="131"/>
      <c r="BW129" s="131"/>
      <c r="BX129" s="131"/>
      <c r="BY129" s="131"/>
      <c r="BZ129" s="131"/>
      <c r="CA129" s="131"/>
      <c r="CB129" s="131"/>
      <c r="CC129" s="131"/>
      <c r="CD129" s="131"/>
      <c r="CE129" s="131"/>
      <c r="CF129" s="131"/>
      <c r="CG129" s="115" t="b">
        <f>IF(BZ57=10,17)</f>
        <v>0</v>
      </c>
      <c r="CH129" s="169"/>
      <c r="CJ129" s="173"/>
      <c r="CK129" s="82"/>
      <c r="CL129" s="82"/>
      <c r="CM129" s="82"/>
      <c r="CN129" s="82"/>
      <c r="CO129" s="85"/>
      <c r="CP129" s="85"/>
      <c r="CQ129" s="85"/>
      <c r="CR129" s="85"/>
      <c r="CS129" s="85"/>
      <c r="CT129" s="85"/>
      <c r="CU129" s="85"/>
      <c r="CV129" s="85"/>
      <c r="CW129" s="85"/>
      <c r="CX129" s="85"/>
      <c r="CY129" s="85"/>
      <c r="CZ129" s="85"/>
      <c r="DA129" s="85"/>
      <c r="DB129" s="85"/>
      <c r="DC129" s="85"/>
      <c r="DD129" s="85"/>
      <c r="EJ129" s="85"/>
      <c r="EK129" s="85"/>
    </row>
    <row r="130" spans="2:141" ht="21" hidden="1" thickBot="1" x14ac:dyDescent="0.35">
      <c r="BN130" s="94"/>
      <c r="BO130" s="151"/>
      <c r="BP130" s="142">
        <v>9</v>
      </c>
      <c r="BQ130" s="129" t="b">
        <f>IF(BY57=9,1)</f>
        <v>0</v>
      </c>
      <c r="BR130" s="131"/>
      <c r="BS130" s="131"/>
      <c r="BT130" s="131"/>
      <c r="BU130" s="131"/>
      <c r="BV130" s="131"/>
      <c r="BW130" s="131"/>
      <c r="BX130" s="131"/>
      <c r="BY130" s="131"/>
      <c r="BZ130" s="131"/>
      <c r="CA130" s="131"/>
      <c r="CB130" s="131"/>
      <c r="CC130" s="131"/>
      <c r="CD130" s="131"/>
      <c r="CE130" s="131"/>
      <c r="CF130" s="131"/>
      <c r="CG130" s="115" t="b">
        <f>IF(BY57=9,17)</f>
        <v>0</v>
      </c>
      <c r="CH130" s="82"/>
      <c r="CI130" s="82"/>
      <c r="CJ130" s="173"/>
      <c r="CK130" s="82"/>
      <c r="CL130" s="82"/>
      <c r="CM130" s="82"/>
      <c r="CN130" s="82"/>
      <c r="CO130" s="85"/>
      <c r="CP130" s="85"/>
      <c r="CQ130" s="85"/>
      <c r="CR130" s="85"/>
      <c r="CS130" s="85"/>
      <c r="CT130" s="85"/>
      <c r="CU130" s="85"/>
      <c r="CV130" s="85"/>
      <c r="CW130" s="85"/>
      <c r="CX130" s="85"/>
      <c r="CY130" s="85"/>
      <c r="CZ130" s="85"/>
      <c r="DA130" s="85"/>
      <c r="DB130" s="85"/>
      <c r="DC130" s="85"/>
      <c r="DD130" s="85"/>
      <c r="EJ130" s="85"/>
      <c r="EK130" s="85"/>
    </row>
    <row r="131" spans="2:141" ht="21" hidden="1" thickBot="1" x14ac:dyDescent="0.35">
      <c r="BN131" s="94"/>
      <c r="BO131" s="151"/>
      <c r="BP131" s="142">
        <v>8</v>
      </c>
      <c r="BQ131" s="129" t="b">
        <f>IF(BX57=8,1)</f>
        <v>0</v>
      </c>
      <c r="BR131" s="131"/>
      <c r="BS131" s="130"/>
      <c r="BT131" s="131"/>
      <c r="BU131" s="131"/>
      <c r="BV131" s="131"/>
      <c r="BW131" s="131"/>
      <c r="BX131" s="131"/>
      <c r="BY131" s="131"/>
      <c r="BZ131" s="131"/>
      <c r="CA131" s="131"/>
      <c r="CB131" s="131"/>
      <c r="CC131" s="130"/>
      <c r="CD131" s="131"/>
      <c r="CE131" s="115" t="b">
        <f>IF(BX57=8,15)</f>
        <v>0</v>
      </c>
      <c r="CF131" s="82"/>
      <c r="CG131" s="82"/>
      <c r="CH131" s="174"/>
      <c r="CI131" s="82"/>
      <c r="CJ131" s="173"/>
      <c r="CK131" s="82"/>
      <c r="CL131" s="82"/>
      <c r="CM131" s="82"/>
      <c r="CN131" s="82"/>
      <c r="CO131" s="85"/>
      <c r="CP131" s="85"/>
      <c r="CQ131" s="85"/>
      <c r="CR131" s="85"/>
      <c r="CS131" s="85"/>
      <c r="CT131" s="85"/>
      <c r="CU131" s="85"/>
      <c r="CV131" s="85"/>
      <c r="CW131" s="85"/>
      <c r="CX131" s="85"/>
      <c r="CY131" s="85"/>
      <c r="CZ131" s="85"/>
      <c r="DA131" s="85"/>
      <c r="DB131" s="85"/>
      <c r="DC131" s="85"/>
      <c r="DD131" s="85"/>
      <c r="EJ131" s="85"/>
      <c r="EK131" s="85"/>
    </row>
    <row r="132" spans="2:141" ht="21" hidden="1" thickBot="1" x14ac:dyDescent="0.35">
      <c r="BN132" s="94"/>
      <c r="BO132" s="151"/>
      <c r="BP132" s="142">
        <v>7</v>
      </c>
      <c r="BQ132" s="129" t="b">
        <f>IF(BW57=7,1)</f>
        <v>0</v>
      </c>
      <c r="BR132" s="130"/>
      <c r="BS132" s="131"/>
      <c r="BT132" s="131"/>
      <c r="BU132" s="131"/>
      <c r="BV132" s="131"/>
      <c r="BW132" s="131"/>
      <c r="BX132" s="131"/>
      <c r="BY132" s="131"/>
      <c r="BZ132" s="131"/>
      <c r="CA132" s="130"/>
      <c r="CB132" s="130"/>
      <c r="CC132" s="115" t="b">
        <f>IF(BW57=7,13)</f>
        <v>0</v>
      </c>
      <c r="CD132" s="82"/>
      <c r="CE132" s="82"/>
      <c r="CF132" s="82"/>
      <c r="CG132" s="82"/>
      <c r="CH132" s="174"/>
      <c r="CI132" s="82"/>
      <c r="CJ132" s="173"/>
      <c r="CK132" s="82"/>
      <c r="CL132" s="82"/>
      <c r="CM132" s="82"/>
      <c r="CN132" s="82"/>
      <c r="CO132" s="85"/>
      <c r="CP132" s="85"/>
      <c r="CQ132" s="85"/>
      <c r="CR132" s="85"/>
      <c r="CS132" s="85"/>
      <c r="CT132" s="85"/>
      <c r="CU132" s="85"/>
      <c r="CV132" s="85"/>
      <c r="CW132" s="85"/>
      <c r="CX132" s="85"/>
      <c r="CY132" s="85"/>
      <c r="CZ132" s="85"/>
      <c r="DA132" s="85"/>
      <c r="DB132" s="85"/>
      <c r="DC132" s="85"/>
      <c r="DD132" s="85"/>
      <c r="EJ132" s="85"/>
      <c r="EK132" s="85"/>
    </row>
    <row r="133" spans="2:141" ht="21" hidden="1" thickBot="1" x14ac:dyDescent="0.35">
      <c r="BN133" s="94"/>
      <c r="BO133" s="151"/>
      <c r="BP133" s="142">
        <v>6</v>
      </c>
      <c r="BQ133" s="132" t="b">
        <f>IF(BV57=6,1)</f>
        <v>0</v>
      </c>
      <c r="BR133" s="135"/>
      <c r="BS133" s="135"/>
      <c r="BT133" s="135"/>
      <c r="BU133" s="135"/>
      <c r="BV133" s="135"/>
      <c r="BW133" s="135"/>
      <c r="BX133" s="135"/>
      <c r="BY133" s="135"/>
      <c r="BZ133" s="135"/>
      <c r="CA133" s="136" t="b">
        <f>IF(BV57=6,11)</f>
        <v>0</v>
      </c>
      <c r="CB133" s="82"/>
      <c r="CC133" s="82"/>
      <c r="CD133" s="82"/>
      <c r="CE133" s="82"/>
      <c r="CF133" s="82"/>
      <c r="CG133" s="82"/>
      <c r="CH133" s="174"/>
      <c r="CI133" s="82"/>
      <c r="CJ133" s="173"/>
      <c r="CK133" s="82"/>
      <c r="CL133" s="82"/>
      <c r="CM133" s="82"/>
      <c r="CN133" s="82"/>
      <c r="CO133" s="85"/>
      <c r="CP133" s="85"/>
      <c r="CQ133" s="85"/>
      <c r="CR133" s="85"/>
      <c r="CS133" s="85"/>
      <c r="CT133" s="85"/>
      <c r="CU133" s="85"/>
      <c r="CV133" s="85"/>
      <c r="CW133" s="85"/>
      <c r="CX133" s="85"/>
      <c r="CY133" s="85"/>
      <c r="CZ133" s="85"/>
      <c r="DA133" s="85"/>
      <c r="DB133" s="85"/>
      <c r="DC133" s="85"/>
      <c r="DD133" s="85"/>
      <c r="EJ133" s="85"/>
      <c r="EK133" s="85"/>
    </row>
    <row r="134" spans="2:141" ht="21" hidden="1" thickBot="1" x14ac:dyDescent="0.35">
      <c r="BN134" s="94"/>
      <c r="BO134" s="151"/>
      <c r="BP134" s="142">
        <v>5</v>
      </c>
      <c r="BQ134" s="132" t="b">
        <f>IF(BU57=5,1)</f>
        <v>0</v>
      </c>
      <c r="BR134" s="134"/>
      <c r="BS134" s="135"/>
      <c r="BT134" s="135"/>
      <c r="BU134" s="135"/>
      <c r="BV134" s="135"/>
      <c r="BW134" s="135"/>
      <c r="BX134" s="134"/>
      <c r="BY134" s="136" t="b">
        <f>IF(BU57=5,9)</f>
        <v>0</v>
      </c>
      <c r="BZ134" s="82"/>
      <c r="CA134" s="82"/>
      <c r="CB134" s="82"/>
      <c r="CC134" s="82"/>
      <c r="CD134" s="82"/>
      <c r="CE134" s="82"/>
      <c r="CF134" s="82"/>
      <c r="CG134" s="82"/>
      <c r="CH134" s="174"/>
      <c r="CI134" s="82"/>
      <c r="CJ134" s="173"/>
      <c r="CK134" s="82"/>
      <c r="CL134" s="82"/>
      <c r="CM134" s="82"/>
      <c r="CN134" s="82"/>
      <c r="CO134" s="85"/>
      <c r="CP134" s="85"/>
      <c r="CQ134" s="85"/>
      <c r="CR134" s="85"/>
      <c r="CS134" s="85"/>
      <c r="CT134" s="85"/>
      <c r="CU134" s="85"/>
      <c r="CV134" s="85"/>
      <c r="CW134" s="85"/>
      <c r="CX134" s="85"/>
      <c r="CY134" s="85"/>
      <c r="CZ134" s="85"/>
      <c r="DA134" s="85"/>
      <c r="DB134" s="85"/>
      <c r="DC134" s="85"/>
      <c r="DD134" s="85"/>
      <c r="EJ134" s="85"/>
      <c r="EK134" s="85"/>
    </row>
    <row r="135" spans="2:141" ht="21" hidden="1" thickBot="1" x14ac:dyDescent="0.35">
      <c r="BN135" s="94"/>
      <c r="BO135" s="151"/>
      <c r="BP135" s="142">
        <v>4</v>
      </c>
      <c r="BQ135" s="132" t="b">
        <f>IF(BT57=4,1)</f>
        <v>0</v>
      </c>
      <c r="BR135" s="135"/>
      <c r="BS135" s="135"/>
      <c r="BT135" s="135"/>
      <c r="BU135" s="135"/>
      <c r="BV135" s="135"/>
      <c r="BW135" s="136" t="b">
        <f>IF(BT57=4,7)</f>
        <v>0</v>
      </c>
      <c r="BX135" s="82"/>
      <c r="BY135" s="175"/>
      <c r="BZ135" s="175"/>
      <c r="CA135" s="82"/>
      <c r="CB135" s="175"/>
      <c r="CC135" s="82"/>
      <c r="CD135" s="82"/>
      <c r="CE135" s="82"/>
      <c r="CF135" s="82"/>
      <c r="CG135" s="82"/>
      <c r="CH135" s="174"/>
      <c r="CI135" s="82"/>
      <c r="CJ135" s="173"/>
      <c r="CK135" s="82"/>
      <c r="CL135" s="82"/>
      <c r="CM135" s="82"/>
      <c r="CN135" s="82"/>
      <c r="CO135" s="85"/>
      <c r="CP135" s="85"/>
      <c r="CQ135" s="85"/>
      <c r="CR135" s="85"/>
      <c r="CS135" s="85"/>
      <c r="CT135" s="85"/>
      <c r="CU135" s="85"/>
      <c r="CV135" s="85"/>
      <c r="CW135" s="85"/>
      <c r="CX135" s="85"/>
      <c r="CY135" s="85"/>
      <c r="CZ135" s="85"/>
      <c r="DA135" s="85"/>
      <c r="DB135" s="85"/>
      <c r="DC135" s="85"/>
      <c r="DD135" s="85"/>
      <c r="EJ135" s="85"/>
      <c r="EK135" s="85"/>
    </row>
    <row r="136" spans="2:141" ht="21" hidden="1" thickBot="1" x14ac:dyDescent="0.35">
      <c r="BN136" s="94"/>
      <c r="BO136" s="151"/>
      <c r="BP136" s="142">
        <v>3</v>
      </c>
      <c r="BQ136" s="132" t="b">
        <f>IF(BS57=3,1)</f>
        <v>0</v>
      </c>
      <c r="BR136" s="135"/>
      <c r="BS136" s="135"/>
      <c r="BT136" s="135"/>
      <c r="BU136" s="136" t="b">
        <f>IF(BS57=3,5)</f>
        <v>0</v>
      </c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82"/>
      <c r="CG136" s="82"/>
      <c r="CH136" s="174"/>
      <c r="CI136" s="82"/>
      <c r="CJ136" s="173"/>
      <c r="CK136" s="82"/>
      <c r="CL136" s="82"/>
      <c r="CM136" s="82"/>
      <c r="CN136" s="82"/>
      <c r="CO136" s="85"/>
      <c r="CP136" s="85"/>
      <c r="CQ136" s="85"/>
      <c r="CR136" s="85"/>
      <c r="CS136" s="85"/>
      <c r="CT136" s="85"/>
      <c r="CU136" s="85"/>
      <c r="CV136" s="85"/>
      <c r="CW136" s="85"/>
      <c r="CX136" s="85"/>
      <c r="CY136" s="85"/>
      <c r="CZ136" s="85"/>
      <c r="DA136" s="85"/>
      <c r="DB136" s="85"/>
      <c r="DC136" s="85"/>
      <c r="DD136" s="85"/>
      <c r="EJ136" s="85"/>
      <c r="EK136" s="85"/>
    </row>
    <row r="137" spans="2:141" ht="20.25" hidden="1" x14ac:dyDescent="0.3">
      <c r="BN137" s="94"/>
      <c r="BO137" s="151"/>
      <c r="BP137" s="142">
        <v>2</v>
      </c>
      <c r="BQ137" s="176" t="b">
        <f>IF(BR57=2,1)</f>
        <v>0</v>
      </c>
      <c r="BR137" s="177"/>
      <c r="BS137" s="178" t="b">
        <f>IF(BR57=2,3)</f>
        <v>0</v>
      </c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82"/>
      <c r="CG137" s="82"/>
      <c r="CH137" s="174"/>
      <c r="CI137" s="82"/>
      <c r="CJ137" s="173"/>
      <c r="CK137" s="82"/>
      <c r="CL137" s="82"/>
      <c r="CM137" s="82"/>
      <c r="CN137" s="82"/>
      <c r="CO137" s="85"/>
      <c r="CP137" s="85"/>
      <c r="CQ137" s="85"/>
      <c r="CR137" s="85"/>
      <c r="CS137" s="85"/>
      <c r="CT137" s="85"/>
      <c r="CU137" s="85"/>
      <c r="CV137" s="85"/>
      <c r="CW137" s="85"/>
      <c r="CX137" s="85"/>
      <c r="CY137" s="85"/>
      <c r="CZ137" s="85"/>
      <c r="DA137" s="85"/>
      <c r="DB137" s="85"/>
      <c r="DC137" s="85"/>
      <c r="DD137" s="85"/>
      <c r="EJ137" s="85"/>
      <c r="EK137" s="85"/>
    </row>
    <row r="138" spans="2:141" ht="21" hidden="1" thickBot="1" x14ac:dyDescent="0.35">
      <c r="BN138" s="94"/>
      <c r="BO138" s="151"/>
      <c r="BP138" s="179"/>
      <c r="BQ138" s="180">
        <f>SUM(BQ103:BQ137)</f>
        <v>0</v>
      </c>
      <c r="BR138" s="180">
        <f t="shared" ref="BR138:DA138" si="3">SUM(BR103:BR137)</f>
        <v>0</v>
      </c>
      <c r="BS138" s="180">
        <f t="shared" si="3"/>
        <v>0</v>
      </c>
      <c r="BT138" s="180">
        <f t="shared" si="3"/>
        <v>0</v>
      </c>
      <c r="BU138" s="180">
        <f t="shared" si="3"/>
        <v>0</v>
      </c>
      <c r="BV138" s="180">
        <f t="shared" si="3"/>
        <v>0</v>
      </c>
      <c r="BW138" s="180">
        <f t="shared" si="3"/>
        <v>0</v>
      </c>
      <c r="BX138" s="180">
        <f t="shared" si="3"/>
        <v>0</v>
      </c>
      <c r="BY138" s="180">
        <f t="shared" si="3"/>
        <v>0</v>
      </c>
      <c r="BZ138" s="180">
        <f t="shared" si="3"/>
        <v>10</v>
      </c>
      <c r="CA138" s="180">
        <f t="shared" si="3"/>
        <v>0</v>
      </c>
      <c r="CB138" s="180">
        <f t="shared" si="3"/>
        <v>0</v>
      </c>
      <c r="CC138" s="180">
        <f t="shared" si="3"/>
        <v>0</v>
      </c>
      <c r="CD138" s="180">
        <f t="shared" si="3"/>
        <v>0</v>
      </c>
      <c r="CE138" s="180">
        <f t="shared" si="3"/>
        <v>0</v>
      </c>
      <c r="CF138" s="180">
        <f t="shared" si="3"/>
        <v>0</v>
      </c>
      <c r="CG138" s="181">
        <f t="shared" si="3"/>
        <v>0</v>
      </c>
      <c r="CH138" s="182"/>
      <c r="CI138" s="183"/>
      <c r="CJ138" s="184"/>
      <c r="CK138" s="185">
        <f t="shared" si="3"/>
        <v>0</v>
      </c>
      <c r="CL138" s="180">
        <f t="shared" si="3"/>
        <v>0</v>
      </c>
      <c r="CM138" s="180">
        <f t="shared" si="3"/>
        <v>0</v>
      </c>
      <c r="CN138" s="180">
        <f t="shared" si="3"/>
        <v>0</v>
      </c>
      <c r="CO138" s="180">
        <f t="shared" si="3"/>
        <v>0</v>
      </c>
      <c r="CP138" s="180">
        <f t="shared" si="3"/>
        <v>26</v>
      </c>
      <c r="CQ138" s="180">
        <f t="shared" si="3"/>
        <v>0</v>
      </c>
      <c r="CR138" s="180">
        <f t="shared" si="3"/>
        <v>0</v>
      </c>
      <c r="CS138" s="180">
        <f t="shared" si="3"/>
        <v>0</v>
      </c>
      <c r="CT138" s="180">
        <f t="shared" si="3"/>
        <v>0</v>
      </c>
      <c r="CU138" s="180">
        <f t="shared" si="3"/>
        <v>0</v>
      </c>
      <c r="CV138" s="180">
        <f t="shared" si="3"/>
        <v>0</v>
      </c>
      <c r="CW138" s="180">
        <f t="shared" si="3"/>
        <v>0</v>
      </c>
      <c r="CX138" s="180">
        <f t="shared" si="3"/>
        <v>0</v>
      </c>
      <c r="CY138" s="180">
        <f t="shared" si="3"/>
        <v>0</v>
      </c>
      <c r="CZ138" s="180">
        <f t="shared" si="3"/>
        <v>0</v>
      </c>
      <c r="DA138" s="180">
        <f t="shared" si="3"/>
        <v>0</v>
      </c>
      <c r="DB138" s="85"/>
      <c r="DC138" s="85"/>
      <c r="DD138" s="85"/>
      <c r="EJ138" s="85"/>
      <c r="EK138" s="85"/>
    </row>
    <row r="139" spans="2:141" ht="21" hidden="1" thickBot="1" x14ac:dyDescent="0.35">
      <c r="BN139" s="94"/>
      <c r="BO139" s="151"/>
      <c r="BP139" s="179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  <c r="CK139" s="187"/>
      <c r="CL139" s="186"/>
      <c r="CM139" s="186"/>
      <c r="CN139" s="186"/>
      <c r="CO139" s="186"/>
      <c r="CP139" s="186"/>
      <c r="CQ139" s="186"/>
      <c r="CR139" s="186"/>
      <c r="CS139" s="186"/>
      <c r="CT139" s="186"/>
      <c r="CU139" s="186"/>
      <c r="CV139" s="186"/>
      <c r="CW139" s="186"/>
      <c r="CX139" s="186"/>
      <c r="CY139" s="186"/>
      <c r="CZ139" s="186"/>
      <c r="DA139" s="186"/>
      <c r="DB139" s="85"/>
      <c r="DC139" s="85"/>
      <c r="DD139" s="85"/>
      <c r="EJ139" s="85"/>
      <c r="EK139" s="85"/>
    </row>
    <row r="140" spans="2:141" ht="56.1" customHeight="1" thickBot="1" x14ac:dyDescent="0.4">
      <c r="BN140" s="94"/>
      <c r="BO140" s="90" t="s">
        <v>128</v>
      </c>
      <c r="BP140" s="188" t="s">
        <v>124</v>
      </c>
      <c r="BQ140" s="851" t="str">
        <f>IF(BQ138=1,"17","")</f>
        <v/>
      </c>
      <c r="BR140" s="852" t="str">
        <f>IF(BR138=2,"16","")</f>
        <v/>
      </c>
      <c r="BS140" s="852" t="str">
        <f>IF(BS138=3,"15","")</f>
        <v/>
      </c>
      <c r="BT140" s="852" t="str">
        <f>IF(BT138=4,"14","")</f>
        <v/>
      </c>
      <c r="BU140" s="852" t="str">
        <f>IF(BU138=5,"13","")</f>
        <v/>
      </c>
      <c r="BV140" s="852" t="str">
        <f>IF(BV138=6,"12","")</f>
        <v/>
      </c>
      <c r="BW140" s="852" t="str">
        <f>IF(BW138=7,"11","")</f>
        <v/>
      </c>
      <c r="BX140" s="852" t="str">
        <f>IF(BX138=8,"10","")</f>
        <v/>
      </c>
      <c r="BY140" s="852" t="str">
        <f>IF(BY138=9,"9","")</f>
        <v/>
      </c>
      <c r="BZ140" s="852" t="str">
        <f>IF(BZ138=10,"8","")</f>
        <v>8</v>
      </c>
      <c r="CA140" s="852" t="str">
        <f>IF(CA138=11,"7","")</f>
        <v/>
      </c>
      <c r="CB140" s="853" t="str">
        <f>IF(CB138=12,"6  ADS ","")</f>
        <v/>
      </c>
      <c r="CC140" s="852" t="str">
        <f>IF(CC138=13,"5","")</f>
        <v/>
      </c>
      <c r="CD140" s="852" t="str">
        <f>IF(CD138=14,"4","")</f>
        <v/>
      </c>
      <c r="CE140" s="852" t="str">
        <f>IF(CE138=15,"3","")</f>
        <v/>
      </c>
      <c r="CF140" s="852" t="str">
        <f>IF(CF138=16,"2","")</f>
        <v/>
      </c>
      <c r="CG140" s="852" t="str">
        <f>IF(CG138=17,"1","")</f>
        <v/>
      </c>
      <c r="CH140" s="189"/>
      <c r="CI140" s="190"/>
      <c r="CJ140" s="191"/>
      <c r="CK140" s="854" t="str">
        <f>IF(CK138=21,"1","")</f>
        <v/>
      </c>
      <c r="CL140" s="854" t="str">
        <f>IF(CL138=22,"2","")</f>
        <v/>
      </c>
      <c r="CM140" s="854" t="str">
        <f>IF(CM138=23,"3","")</f>
        <v/>
      </c>
      <c r="CN140" s="854" t="str">
        <f>IF(CN138=24,"4","")</f>
        <v/>
      </c>
      <c r="CO140" s="854" t="str">
        <f>IF(CO138=25,"5","")</f>
        <v/>
      </c>
      <c r="CP140" s="855" t="str">
        <f>IF(CP138=26,"6  ADS ","")</f>
        <v xml:space="preserve">6  ADS </v>
      </c>
      <c r="CQ140" s="854" t="str">
        <f>IF(CQ138=27,"7","")</f>
        <v/>
      </c>
      <c r="CR140" s="854" t="str">
        <f>IF(CR138=28,"8","")</f>
        <v/>
      </c>
      <c r="CS140" s="854" t="str">
        <f>IF(CS138=29,"9","")</f>
        <v/>
      </c>
      <c r="CT140" s="854" t="str">
        <f>IF(CT138=30,"10","")</f>
        <v/>
      </c>
      <c r="CU140" s="854" t="str">
        <f>IF(CU138=31,"11","")</f>
        <v/>
      </c>
      <c r="CV140" s="854" t="str">
        <f>IF(CV138=32,"12","")</f>
        <v/>
      </c>
      <c r="CW140" s="854" t="str">
        <f>IF(CW138=33,"13","")</f>
        <v/>
      </c>
      <c r="CX140" s="854" t="str">
        <f>IF(CX138=34,"14","")</f>
        <v/>
      </c>
      <c r="CY140" s="854" t="str">
        <f>IF(CY138=35,"15","")</f>
        <v/>
      </c>
      <c r="CZ140" s="854" t="str">
        <f>IF(CZ138=36,"16","")</f>
        <v/>
      </c>
      <c r="DA140" s="856" t="str">
        <f>IF(DA138=37,"17","")</f>
        <v/>
      </c>
      <c r="DB140" s="388"/>
      <c r="DC140" s="85"/>
      <c r="DD140" s="85"/>
      <c r="EJ140" s="85"/>
      <c r="EK140" s="85"/>
    </row>
    <row r="141" spans="2:141" ht="45" customHeight="1" thickBot="1" x14ac:dyDescent="0.4">
      <c r="D141" s="467" t="str">
        <f>IF(BL179&gt;0," ","change the angle of frame or of cabinets")</f>
        <v xml:space="preserve"> </v>
      </c>
      <c r="BM141" s="88" t="b">
        <f>AND(BO141&gt;=10,$AZ$150&gt;=10,$BA$150&gt;=10)</f>
        <v>1</v>
      </c>
      <c r="BN141" s="92" t="str">
        <f>IF(BM141=TRUE,"O K","OVERLOAD")</f>
        <v>O K</v>
      </c>
      <c r="BO141" s="20">
        <f>+$E$20/(BQ25/2)</f>
        <v>88.495575221238937</v>
      </c>
      <c r="BP141" s="889" t="s">
        <v>186</v>
      </c>
      <c r="BQ141" s="890">
        <v>-10</v>
      </c>
      <c r="BR141" s="890">
        <v>-9</v>
      </c>
      <c r="BS141" s="890">
        <v>-8</v>
      </c>
      <c r="BT141" s="890">
        <v>-7</v>
      </c>
      <c r="BU141" s="890">
        <v>-6</v>
      </c>
      <c r="BV141" s="890">
        <v>-5</v>
      </c>
      <c r="BW141" s="890">
        <v>-4</v>
      </c>
      <c r="BX141" s="890">
        <v>-3</v>
      </c>
      <c r="BY141" s="890">
        <v>-2</v>
      </c>
      <c r="BZ141" s="890">
        <v>-1</v>
      </c>
      <c r="CA141" s="890">
        <v>0</v>
      </c>
      <c r="CB141" s="890">
        <v>1</v>
      </c>
      <c r="CC141" s="890">
        <v>2</v>
      </c>
      <c r="CD141" s="890">
        <v>3</v>
      </c>
      <c r="CE141" s="890">
        <v>4</v>
      </c>
      <c r="CF141" s="890">
        <v>5</v>
      </c>
      <c r="CG141" s="890">
        <v>6</v>
      </c>
      <c r="CH141" s="890">
        <v>7</v>
      </c>
      <c r="CI141" s="890">
        <v>8</v>
      </c>
      <c r="CJ141" s="890">
        <v>9</v>
      </c>
      <c r="CK141" s="890">
        <v>10</v>
      </c>
      <c r="CL141" s="890">
        <v>11</v>
      </c>
      <c r="CM141" s="890">
        <v>12</v>
      </c>
      <c r="CN141" s="890">
        <v>13</v>
      </c>
      <c r="CO141" s="890">
        <v>14</v>
      </c>
      <c r="CP141" s="890">
        <v>15</v>
      </c>
      <c r="CQ141" s="890">
        <v>16</v>
      </c>
      <c r="CR141" s="890">
        <v>17</v>
      </c>
      <c r="CS141" s="890">
        <v>18</v>
      </c>
      <c r="CT141" s="890">
        <v>19</v>
      </c>
      <c r="CU141" s="890">
        <v>20</v>
      </c>
      <c r="CV141" s="890">
        <v>21</v>
      </c>
      <c r="CW141" s="890">
        <v>22</v>
      </c>
      <c r="CX141" s="890">
        <v>23</v>
      </c>
      <c r="CY141" s="890">
        <v>24</v>
      </c>
      <c r="CZ141" s="890">
        <v>25</v>
      </c>
      <c r="DA141" s="892">
        <v>26</v>
      </c>
      <c r="DB141" s="85"/>
      <c r="DC141" s="85"/>
      <c r="DD141" s="85"/>
      <c r="EJ141" s="85"/>
      <c r="EK141" s="85"/>
    </row>
    <row r="142" spans="2:141" ht="44.25" customHeight="1" thickBot="1" x14ac:dyDescent="0.35">
      <c r="B142" s="1126" t="s">
        <v>116</v>
      </c>
      <c r="D142" s="467" t="str">
        <f>IF(DD67&lt;0," ","change the angle of frame or of cabinets")</f>
        <v xml:space="preserve"> </v>
      </c>
      <c r="E142" s="234"/>
      <c r="F142" s="234"/>
      <c r="G142" s="234"/>
      <c r="H142" s="458"/>
      <c r="I142" s="458"/>
      <c r="J142" s="458"/>
      <c r="K142" s="458"/>
      <c r="L142" s="458"/>
      <c r="M142" s="458"/>
      <c r="N142" s="458"/>
      <c r="O142" s="458"/>
      <c r="P142" s="458"/>
      <c r="Q142" s="458"/>
      <c r="R142" s="458"/>
      <c r="S142" s="458"/>
      <c r="T142" s="458"/>
      <c r="V142" s="468"/>
      <c r="W142" s="468"/>
      <c r="X142" s="468"/>
      <c r="Y142" s="468"/>
      <c r="Z142" s="468"/>
      <c r="AA142" s="468"/>
      <c r="AF142" s="459"/>
      <c r="AG142" s="459"/>
      <c r="AH142" s="459"/>
      <c r="AI142" s="459"/>
      <c r="AJ142" s="459"/>
      <c r="AK142" s="459"/>
      <c r="AL142" s="459"/>
      <c r="AM142" s="459"/>
      <c r="AN142" s="459"/>
      <c r="AO142" s="459"/>
      <c r="AP142" s="459"/>
      <c r="AQ142" s="459"/>
      <c r="AR142" s="459"/>
      <c r="AS142" s="459"/>
      <c r="AT142" s="459"/>
      <c r="AU142" s="459"/>
      <c r="AV142" s="459"/>
      <c r="AW142" s="459"/>
      <c r="AX142" s="459"/>
      <c r="AY142" s="459"/>
      <c r="AZ142" s="459"/>
      <c r="BA142" s="459"/>
      <c r="BB142" s="159"/>
      <c r="BE142" s="150"/>
      <c r="BF142" s="150"/>
      <c r="BG142" s="150"/>
      <c r="BH142" s="150"/>
    </row>
    <row r="143" spans="2:141" ht="44.25" customHeight="1" thickBot="1" x14ac:dyDescent="0.35">
      <c r="B143" s="1127"/>
      <c r="C143" s="239"/>
      <c r="D143" s="467" t="str">
        <f>IF(BL179&gt;(+COS(($B$144*-1)*3.14159265358979/180)*451.5)," ","USE EXBAR AR AT THE FRONT")</f>
        <v xml:space="preserve"> </v>
      </c>
      <c r="E143" s="234"/>
      <c r="F143" s="234"/>
      <c r="G143" s="234"/>
      <c r="H143" s="458"/>
      <c r="I143" s="458"/>
      <c r="J143" s="458"/>
      <c r="K143" s="458"/>
      <c r="L143" s="458"/>
      <c r="M143" s="458"/>
      <c r="N143" s="458"/>
      <c r="O143" s="458"/>
      <c r="P143" s="458"/>
      <c r="Q143" s="458"/>
      <c r="R143" s="458"/>
      <c r="S143" s="458"/>
      <c r="T143" s="458"/>
      <c r="AF143" s="458"/>
      <c r="AG143" s="458"/>
      <c r="AH143" s="458"/>
      <c r="AI143" s="458"/>
      <c r="AJ143" s="458"/>
      <c r="AK143" s="458"/>
      <c r="AL143" s="458"/>
      <c r="AM143" s="458"/>
      <c r="AN143" s="458"/>
      <c r="AO143" s="458"/>
      <c r="AP143" s="458"/>
      <c r="AQ143" s="458"/>
      <c r="AR143" s="458"/>
      <c r="AS143" s="458"/>
      <c r="AT143" s="458"/>
      <c r="AU143" s="458"/>
      <c r="AV143" s="458"/>
      <c r="AW143" s="458"/>
      <c r="AX143" s="458"/>
      <c r="AY143" s="458"/>
      <c r="AZ143" s="458"/>
      <c r="BA143" s="458"/>
      <c r="BB143" s="225"/>
      <c r="BE143" s="150"/>
      <c r="BF143" s="150"/>
      <c r="BG143" s="150"/>
      <c r="BH143" s="150"/>
    </row>
    <row r="144" spans="2:141" ht="44.25" customHeight="1" thickBot="1" x14ac:dyDescent="0.4">
      <c r="B144" s="4">
        <v>0</v>
      </c>
      <c r="C144" s="239"/>
      <c r="D144" s="391" t="str">
        <f>IF(DD67&lt;-(+COS(($B$144*-1)*3.14159265358979/180)*365.5)," ","USE EXBAR AR AT THE BACK")</f>
        <v xml:space="preserve"> </v>
      </c>
      <c r="E144" s="234"/>
      <c r="F144" s="234"/>
      <c r="G144" s="234"/>
      <c r="AF144" s="458"/>
      <c r="AG144" s="458"/>
      <c r="AH144" s="458"/>
      <c r="AI144" s="458"/>
      <c r="AJ144" s="458"/>
      <c r="AK144" s="940" t="s">
        <v>175</v>
      </c>
      <c r="AL144" s="941"/>
      <c r="AM144" s="941"/>
      <c r="AN144" s="941"/>
      <c r="AO144" s="942" t="s">
        <v>179</v>
      </c>
      <c r="AP144" s="458"/>
      <c r="AQ144" s="458"/>
      <c r="AR144" s="458"/>
      <c r="AS144" s="458"/>
      <c r="AT144" s="458"/>
      <c r="AU144" s="458"/>
      <c r="AV144" s="458"/>
      <c r="AW144" s="458"/>
      <c r="AX144" s="458"/>
      <c r="AY144" s="458"/>
      <c r="AZ144" s="458"/>
      <c r="BA144" s="458"/>
      <c r="BB144" s="225"/>
      <c r="BE144" s="150"/>
      <c r="BF144" s="150"/>
      <c r="BG144" s="150"/>
      <c r="BH144" s="150"/>
      <c r="BP144" s="336"/>
      <c r="BQ144" s="336"/>
      <c r="BR144" s="336"/>
      <c r="BS144" s="336"/>
      <c r="BT144" s="336"/>
      <c r="BU144" s="336"/>
      <c r="BV144" s="1092"/>
      <c r="BW144" s="1092"/>
      <c r="BX144" s="1092"/>
      <c r="BY144" s="226"/>
      <c r="BZ144" s="225"/>
      <c r="CA144" s="225"/>
      <c r="CB144" s="225"/>
      <c r="CC144" s="225"/>
      <c r="CD144" s="225"/>
      <c r="CE144" s="225"/>
      <c r="CF144" s="225"/>
      <c r="CG144" s="225"/>
      <c r="CH144" s="225"/>
      <c r="CI144" s="225"/>
      <c r="CJ144" s="225"/>
      <c r="CK144" s="225"/>
      <c r="CL144" s="225"/>
      <c r="CM144" s="225"/>
      <c r="CN144" s="225"/>
      <c r="CO144" s="225"/>
    </row>
    <row r="145" spans="2:134" ht="30" customHeight="1" thickBot="1" x14ac:dyDescent="0.4">
      <c r="AF145" s="458"/>
      <c r="AG145" s="458"/>
      <c r="AH145" s="458"/>
      <c r="AI145" s="458"/>
      <c r="AJ145" s="458"/>
      <c r="AK145" s="943" t="s">
        <v>176</v>
      </c>
      <c r="AL145" s="940" t="s">
        <v>177</v>
      </c>
      <c r="AM145" s="940" t="s">
        <v>178</v>
      </c>
      <c r="AN145" s="944" t="s">
        <v>182</v>
      </c>
      <c r="AO145" s="945" t="s">
        <v>180</v>
      </c>
      <c r="AP145" s="458"/>
      <c r="AQ145" s="458"/>
      <c r="AR145" s="458"/>
      <c r="AS145" s="458"/>
      <c r="AT145" s="458"/>
      <c r="AU145" s="458"/>
      <c r="AV145" s="458"/>
      <c r="AW145" s="458"/>
      <c r="AX145" s="458"/>
      <c r="AY145" s="458"/>
      <c r="AZ145" s="458"/>
      <c r="BA145" s="458"/>
      <c r="BB145" s="225"/>
      <c r="BE145" s="150"/>
      <c r="BF145" s="150"/>
      <c r="BG145" s="150"/>
      <c r="BH145" s="150"/>
      <c r="BP145" s="225"/>
      <c r="BQ145" s="225"/>
      <c r="BR145" s="225"/>
      <c r="BS145" s="225"/>
      <c r="BT145" s="225"/>
      <c r="BU145" s="225"/>
      <c r="BV145" s="337"/>
      <c r="BW145" s="225"/>
      <c r="BX145" s="225"/>
      <c r="BY145" s="225"/>
      <c r="BZ145" s="225"/>
      <c r="CA145" s="225"/>
      <c r="CB145" s="225"/>
      <c r="CC145" s="225"/>
      <c r="CD145" s="225"/>
      <c r="CE145" s="225"/>
      <c r="CF145" s="225"/>
      <c r="CG145" s="225"/>
      <c r="CH145" s="225"/>
      <c r="CI145" s="337"/>
      <c r="CJ145" s="225"/>
      <c r="CK145" s="225"/>
      <c r="CL145" s="225"/>
      <c r="CM145" s="225"/>
      <c r="CN145" s="225"/>
      <c r="CO145" s="225"/>
    </row>
    <row r="146" spans="2:134" ht="68.25" customHeight="1" thickBot="1" x14ac:dyDescent="0.4">
      <c r="B146" s="469" t="s">
        <v>30</v>
      </c>
      <c r="C146" s="470"/>
      <c r="D146" s="39"/>
      <c r="E146" s="39"/>
      <c r="F146" s="39"/>
      <c r="G146" s="39"/>
      <c r="T146" s="471"/>
      <c r="U146" s="458"/>
      <c r="V146" s="458"/>
      <c r="W146" s="458"/>
      <c r="X146" s="458"/>
      <c r="Y146" s="458"/>
      <c r="Z146" s="458"/>
      <c r="AA146" s="458"/>
      <c r="AB146" s="458"/>
      <c r="AC146" s="458"/>
      <c r="AD146" s="458"/>
      <c r="AE146" s="458"/>
      <c r="AF146" s="458"/>
      <c r="AG146" s="458"/>
      <c r="AH146" s="458"/>
      <c r="AI146" s="458"/>
      <c r="AJ146" s="458"/>
      <c r="AK146" s="943">
        <v>6.8623010000000004</v>
      </c>
      <c r="AL146" s="940">
        <f>+$B$144-AK146</f>
        <v>-6.8623010000000004</v>
      </c>
      <c r="AM146" s="946">
        <f>COS(AL146*3.14159265358979/180)</f>
        <v>0.99283617366519983</v>
      </c>
      <c r="AN146" s="947">
        <f>+AM146*378.71303</f>
        <v>375.99999562235405</v>
      </c>
      <c r="AO146" s="918">
        <f>+((AO150*AQ150)+(AN146*31))/(AQ150+31)</f>
        <v>304.52772435684403</v>
      </c>
      <c r="AP146" s="458"/>
      <c r="AQ146" s="458"/>
      <c r="AR146" s="458"/>
      <c r="AS146" s="458"/>
      <c r="AT146" s="458"/>
      <c r="AU146" s="458"/>
      <c r="AV146" s="458"/>
      <c r="AW146" s="458"/>
      <c r="AX146" s="458"/>
      <c r="AY146" s="458"/>
      <c r="AZ146" s="458"/>
      <c r="BA146" s="458"/>
      <c r="BB146" s="225"/>
      <c r="BC146" s="225"/>
      <c r="BE146" s="150"/>
      <c r="BF146" s="150"/>
      <c r="BG146" s="150"/>
      <c r="BH146" s="150"/>
      <c r="BP146" s="338"/>
      <c r="BQ146" s="338"/>
      <c r="BR146" s="338"/>
      <c r="BS146" s="338"/>
      <c r="BT146" s="338"/>
      <c r="BU146" s="338"/>
      <c r="BV146" s="1093"/>
      <c r="BW146" s="1093"/>
      <c r="BX146" s="225"/>
      <c r="BY146" s="225"/>
      <c r="BZ146" s="225"/>
      <c r="CA146" s="225"/>
      <c r="CB146" s="225"/>
      <c r="CC146" s="225"/>
      <c r="CD146" s="225"/>
      <c r="CE146" s="225"/>
      <c r="CF146" s="225"/>
      <c r="CG146" s="225"/>
      <c r="CH146" s="1087"/>
      <c r="CI146" s="1087"/>
      <c r="CJ146" s="225"/>
      <c r="CK146" s="225"/>
      <c r="CL146" s="225"/>
      <c r="CM146" s="225"/>
      <c r="CN146" s="225"/>
      <c r="CO146" s="225"/>
    </row>
    <row r="147" spans="2:134" ht="39" thickBot="1" x14ac:dyDescent="0.45">
      <c r="B147" s="30">
        <v>1</v>
      </c>
      <c r="C147" s="243"/>
      <c r="D147" s="472" t="s">
        <v>109</v>
      </c>
      <c r="E147" s="375"/>
      <c r="F147" s="375"/>
      <c r="G147" s="375"/>
      <c r="H147" s="392" t="s">
        <v>87</v>
      </c>
      <c r="I147" s="392" t="s">
        <v>88</v>
      </c>
      <c r="J147" s="392" t="s">
        <v>89</v>
      </c>
      <c r="K147" s="40"/>
      <c r="L147" s="40"/>
      <c r="M147" s="40"/>
      <c r="N147" s="40"/>
      <c r="O147" s="40"/>
      <c r="P147" s="392" t="s">
        <v>90</v>
      </c>
      <c r="Q147" s="392" t="s">
        <v>91</v>
      </c>
      <c r="R147" s="375"/>
      <c r="S147" s="392" t="s">
        <v>92</v>
      </c>
      <c r="T147" s="473"/>
      <c r="W147" s="1130" t="s">
        <v>93</v>
      </c>
      <c r="X147" s="1130"/>
      <c r="Y147" s="1130"/>
      <c r="Z147" s="1130"/>
      <c r="AA147" s="1130"/>
      <c r="AF147" s="458"/>
      <c r="AG147" s="458"/>
      <c r="AH147" s="458"/>
      <c r="AI147" s="458"/>
      <c r="AJ147" s="458"/>
      <c r="AK147" s="458"/>
      <c r="AL147" s="458"/>
      <c r="AM147" s="458"/>
      <c r="AN147" s="458"/>
      <c r="AO147" s="458"/>
      <c r="AP147" s="458"/>
      <c r="AQ147" s="458"/>
      <c r="AR147" s="458"/>
      <c r="AS147" s="458"/>
      <c r="AT147" s="458"/>
      <c r="AU147" s="458"/>
      <c r="AV147" s="458"/>
      <c r="AW147" s="458"/>
      <c r="AX147" s="458"/>
      <c r="AY147" s="474"/>
      <c r="AZ147" s="1128" t="s">
        <v>52</v>
      </c>
      <c r="BA147" s="1129"/>
      <c r="BB147" s="225"/>
      <c r="BC147" s="225"/>
      <c r="BE147" s="150"/>
      <c r="BF147" s="150"/>
      <c r="BG147" s="150"/>
      <c r="BH147" s="150"/>
      <c r="BP147" s="225"/>
      <c r="BQ147" s="225"/>
      <c r="BR147" s="225"/>
      <c r="BS147" s="225"/>
      <c r="BT147" s="225"/>
      <c r="BU147" s="225"/>
      <c r="BV147" s="225"/>
      <c r="BW147" s="225"/>
      <c r="BX147" s="225"/>
      <c r="BY147" s="225"/>
      <c r="BZ147" s="225"/>
      <c r="CA147" s="225"/>
      <c r="CB147" s="225"/>
      <c r="CC147" s="225"/>
      <c r="CD147" s="225"/>
      <c r="CE147" s="225"/>
      <c r="CF147" s="225"/>
      <c r="CG147" s="225"/>
      <c r="CH147" s="225"/>
      <c r="CI147" s="225"/>
      <c r="CJ147" s="225"/>
      <c r="CK147" s="225"/>
      <c r="CL147" s="225"/>
      <c r="CM147" s="225"/>
      <c r="CN147" s="225"/>
      <c r="CO147" s="225"/>
    </row>
    <row r="148" spans="2:134" ht="37.5" hidden="1" thickBot="1" x14ac:dyDescent="0.35">
      <c r="B148" s="475"/>
      <c r="C148" s="476"/>
      <c r="D148" s="477" t="s">
        <v>13</v>
      </c>
      <c r="E148" s="97"/>
      <c r="F148" s="97"/>
      <c r="G148" s="97"/>
      <c r="H148" s="406" t="s">
        <v>4</v>
      </c>
      <c r="I148" s="406" t="s">
        <v>1</v>
      </c>
      <c r="J148" s="430" t="s">
        <v>73</v>
      </c>
      <c r="K148" s="350" t="s">
        <v>2</v>
      </c>
      <c r="L148" s="350" t="s">
        <v>3</v>
      </c>
      <c r="M148" s="350" t="s">
        <v>8</v>
      </c>
      <c r="N148" s="350" t="s">
        <v>5</v>
      </c>
      <c r="O148" s="350" t="s">
        <v>6</v>
      </c>
      <c r="P148" s="350" t="s">
        <v>7</v>
      </c>
      <c r="Q148" s="350" t="s">
        <v>9</v>
      </c>
      <c r="R148" s="406" t="s">
        <v>10</v>
      </c>
      <c r="S148" s="350" t="s">
        <v>11</v>
      </c>
      <c r="T148" s="478" t="s">
        <v>12</v>
      </c>
      <c r="W148" s="406" t="s">
        <v>111</v>
      </c>
      <c r="X148" s="479" t="s">
        <v>94</v>
      </c>
      <c r="Y148" s="406" t="s">
        <v>110</v>
      </c>
      <c r="Z148" s="480" t="s">
        <v>95</v>
      </c>
      <c r="AA148" s="480" t="s">
        <v>96</v>
      </c>
      <c r="AC148" s="350" t="s">
        <v>99</v>
      </c>
      <c r="AD148" s="350"/>
      <c r="AE148" s="350"/>
      <c r="AF148" s="481"/>
      <c r="AG148" s="481"/>
      <c r="AH148" s="481"/>
      <c r="AI148" s="481"/>
      <c r="AJ148" s="481"/>
      <c r="AK148" s="481"/>
      <c r="AL148" s="481"/>
      <c r="AM148" s="481"/>
      <c r="AN148" s="481"/>
      <c r="AO148" s="481" t="s">
        <v>135</v>
      </c>
      <c r="AP148" s="481"/>
      <c r="AQ148" s="481" t="s">
        <v>135</v>
      </c>
      <c r="AR148" s="481"/>
      <c r="AS148" s="481"/>
      <c r="AT148" s="481" t="s">
        <v>135</v>
      </c>
      <c r="AU148" s="481"/>
      <c r="AV148" s="481"/>
      <c r="AW148" s="481"/>
      <c r="AX148" s="474"/>
      <c r="AY148" s="474"/>
      <c r="AZ148" s="481"/>
      <c r="BA148" s="481"/>
      <c r="BB148" s="259"/>
      <c r="BE148" s="150"/>
      <c r="BF148" s="150"/>
      <c r="BG148" s="150"/>
      <c r="BH148" s="150"/>
      <c r="BP148" s="225"/>
      <c r="BQ148" s="225"/>
      <c r="BR148" s="225"/>
      <c r="BS148" s="225"/>
      <c r="BT148" s="225"/>
      <c r="BU148" s="225"/>
      <c r="BV148" s="225"/>
      <c r="BW148" s="225"/>
      <c r="BX148" s="225"/>
      <c r="BY148" s="225"/>
      <c r="BZ148" s="225"/>
      <c r="CA148" s="225"/>
      <c r="CB148" s="225"/>
      <c r="CC148" s="225"/>
      <c r="CD148" s="225"/>
      <c r="CE148" s="225"/>
      <c r="CF148" s="225"/>
      <c r="CG148" s="225"/>
      <c r="CH148" s="225"/>
      <c r="CI148" s="225"/>
      <c r="CJ148" s="225"/>
      <c r="CK148" s="225"/>
      <c r="CL148" s="225"/>
      <c r="CM148" s="225"/>
      <c r="CN148" s="225"/>
      <c r="CO148" s="225"/>
    </row>
    <row r="149" spans="2:134" ht="37.5" thickBot="1" x14ac:dyDescent="0.35">
      <c r="B149" s="482"/>
      <c r="C149" s="483"/>
      <c r="D149" s="398" t="s">
        <v>22</v>
      </c>
      <c r="E149" s="375"/>
      <c r="F149" s="375"/>
      <c r="G149" s="268"/>
      <c r="H149" s="406"/>
      <c r="I149" s="406"/>
      <c r="J149" s="430"/>
      <c r="K149" s="350"/>
      <c r="L149" s="350"/>
      <c r="M149" s="350"/>
      <c r="N149" s="350"/>
      <c r="O149" s="350"/>
      <c r="P149" s="350"/>
      <c r="Q149" s="350"/>
      <c r="R149" s="406"/>
      <c r="S149" s="350"/>
      <c r="T149" s="478"/>
      <c r="U149" s="69"/>
      <c r="V149" s="481"/>
      <c r="W149" s="481"/>
      <c r="X149" s="481"/>
      <c r="Y149" s="481"/>
      <c r="Z149" s="481"/>
      <c r="AA149" s="481"/>
      <c r="AB149" s="481"/>
      <c r="AC149" s="484">
        <f>SUM(AC150:AC161)</f>
        <v>334.49993130661176</v>
      </c>
      <c r="AD149" s="485"/>
      <c r="AE149" s="485"/>
      <c r="AF149" s="481" t="s">
        <v>38</v>
      </c>
      <c r="AG149" s="486" t="s">
        <v>31</v>
      </c>
      <c r="AH149" s="486"/>
      <c r="AI149" s="10" t="s">
        <v>108</v>
      </c>
      <c r="AJ149" s="487" t="s">
        <v>32</v>
      </c>
      <c r="AK149" s="9" t="s">
        <v>33</v>
      </c>
      <c r="AL149" s="8" t="s">
        <v>107</v>
      </c>
      <c r="AM149" s="488" t="s">
        <v>34</v>
      </c>
      <c r="AN149" s="9" t="s">
        <v>35</v>
      </c>
      <c r="AO149" s="489" t="s">
        <v>48</v>
      </c>
      <c r="AP149" s="418" t="s">
        <v>47</v>
      </c>
      <c r="AQ149" s="489" t="s">
        <v>136</v>
      </c>
      <c r="AR149" s="490" t="s">
        <v>46</v>
      </c>
      <c r="AS149" s="490" t="s">
        <v>39</v>
      </c>
      <c r="AT149" s="489" t="s">
        <v>50</v>
      </c>
      <c r="AU149" s="490" t="s">
        <v>49</v>
      </c>
      <c r="AV149" s="491" t="s">
        <v>41</v>
      </c>
      <c r="AW149" s="491" t="s">
        <v>42</v>
      </c>
      <c r="AX149" s="492" t="s">
        <v>23</v>
      </c>
      <c r="AY149" s="492" t="s">
        <v>24</v>
      </c>
      <c r="AZ149" s="493" t="s">
        <v>23</v>
      </c>
      <c r="BA149" s="493" t="s">
        <v>24</v>
      </c>
      <c r="BB149" s="225"/>
      <c r="BC149" s="306"/>
      <c r="BE149" s="150"/>
      <c r="BF149" s="150"/>
      <c r="BG149" s="150"/>
      <c r="BH149" s="150"/>
      <c r="BP149" s="225"/>
      <c r="BQ149" s="225"/>
      <c r="BR149" s="225"/>
      <c r="BS149" s="225"/>
      <c r="BT149" s="225"/>
      <c r="BU149" s="225"/>
      <c r="BV149" s="225"/>
      <c r="BW149" s="225"/>
      <c r="BX149" s="225"/>
      <c r="BY149" s="225"/>
      <c r="BZ149" s="225"/>
      <c r="CA149" s="225"/>
      <c r="CB149" s="225"/>
      <c r="CC149" s="225"/>
      <c r="CD149" s="225"/>
      <c r="CE149" s="225"/>
      <c r="CF149" s="225"/>
      <c r="CG149" s="225"/>
      <c r="CH149" s="225"/>
      <c r="CI149" s="225"/>
      <c r="CJ149" s="225"/>
      <c r="CK149" s="225"/>
      <c r="CL149" s="225"/>
      <c r="CM149" s="225"/>
      <c r="CN149" s="225"/>
      <c r="CO149" s="225"/>
    </row>
    <row r="150" spans="2:134" ht="18.75" thickBot="1" x14ac:dyDescent="0.3">
      <c r="B150" s="285">
        <v>1</v>
      </c>
      <c r="C150" s="286">
        <f>+(B144*-1)+D150</f>
        <v>0</v>
      </c>
      <c r="D150" s="27">
        <v>0</v>
      </c>
      <c r="E150" s="494" t="s">
        <v>80</v>
      </c>
      <c r="F150" s="310"/>
      <c r="G150" s="310"/>
      <c r="H150" s="16">
        <v>414.62658399999998</v>
      </c>
      <c r="I150" s="16">
        <v>36.220413100000002</v>
      </c>
      <c r="J150" s="392">
        <f>+I150-C150</f>
        <v>36.220413100000002</v>
      </c>
      <c r="K150" s="310"/>
      <c r="L150" s="310"/>
      <c r="M150" s="310"/>
      <c r="N150" s="310"/>
      <c r="O150" s="310"/>
      <c r="P150" s="392">
        <f>COS(J150*3.14159265358979/180)</f>
        <v>0.80674984242354264</v>
      </c>
      <c r="Q150" s="392">
        <f>+P150*H150</f>
        <v>334.49993130661176</v>
      </c>
      <c r="R150" s="16">
        <v>334.5</v>
      </c>
      <c r="S150" s="392">
        <f>+Q150</f>
        <v>334.49993130661176</v>
      </c>
      <c r="T150" s="310">
        <f t="shared" ref="T150:T161" si="4">+S150</f>
        <v>334.49993130661176</v>
      </c>
      <c r="U150" s="310"/>
      <c r="V150" s="310">
        <f t="shared" ref="V150:V161" si="5">IF(B150&lt;($B$147+1),T150,0)</f>
        <v>334.49993130661176</v>
      </c>
      <c r="W150" s="13">
        <v>36.220415500000001</v>
      </c>
      <c r="X150" s="310">
        <f>+W150+AH162</f>
        <v>36.220415500000001</v>
      </c>
      <c r="Y150" s="13">
        <v>414.6266</v>
      </c>
      <c r="Z150" s="496">
        <f>+COS(X150*3.14159265358979/180)*Y150</f>
        <v>334.49993395207258</v>
      </c>
      <c r="AA150" s="497">
        <f>+AC149-Z150</f>
        <v>-2.6454608246240241E-6</v>
      </c>
      <c r="AB150" s="310"/>
      <c r="AC150" s="498">
        <f>IF(AD150=1,AF150)</f>
        <v>334.49993130661176</v>
      </c>
      <c r="AD150" s="498">
        <f t="shared" ref="AD150:AD161" si="6">MAX(AE$150:AE$161)</f>
        <v>1</v>
      </c>
      <c r="AE150" s="498">
        <f>IF(V150=0,0,1)</f>
        <v>1</v>
      </c>
      <c r="AF150" s="499">
        <f>SUM(V150:V161)/($B$147)</f>
        <v>334.49993130661176</v>
      </c>
      <c r="AG150" s="500">
        <f>+D150+C150</f>
        <v>0</v>
      </c>
      <c r="AH150" s="501">
        <f t="shared" ref="AH150:AH161" si="7">IF(B150&lt;($B$147+1),AG150)</f>
        <v>0</v>
      </c>
      <c r="AI150" s="11">
        <f>53.779595+AH150</f>
        <v>53.779595</v>
      </c>
      <c r="AJ150" s="503">
        <f>SIN(AI150*3.14159265358979/180)</f>
        <v>0.8067499259590819</v>
      </c>
      <c r="AK150" s="11">
        <f>+AJ150*414.6266</f>
        <v>334.49997885066585</v>
      </c>
      <c r="AL150" s="11">
        <f>59.2910885-AH150</f>
        <v>59.291088500000001</v>
      </c>
      <c r="AM150" s="504">
        <f>SIN(AL150*3.14159265358979/180)</f>
        <v>0.85977285389573432</v>
      </c>
      <c r="AN150" s="11">
        <f>+AM150*479.7721</f>
        <v>412.49502763654965</v>
      </c>
      <c r="AO150" s="505">
        <f t="shared" ref="AO150:AO161" si="8">+((AF150*AP150)+($AP$171*($AF$171+$AA$150)))/AQ150</f>
        <v>285.22772079211575</v>
      </c>
      <c r="AP150" s="435">
        <f>72*B147</f>
        <v>72</v>
      </c>
      <c r="AQ150" s="505">
        <f t="shared" ref="AQ150:AQ161" si="9">+AP150+$AP$171+2.3</f>
        <v>114.8</v>
      </c>
      <c r="AR150" s="506">
        <f>+AN150+AK150</f>
        <v>746.99500648721551</v>
      </c>
      <c r="AS150" s="507">
        <f>+V150-AN150</f>
        <v>-77.995096329937894</v>
      </c>
      <c r="AT150" s="508">
        <f>+AO150-AS150</f>
        <v>363.22281712205364</v>
      </c>
      <c r="AU150" s="507">
        <f>+AF150-AS150</f>
        <v>412.49502763654965</v>
      </c>
      <c r="AV150" s="509">
        <f>+((AR150-AT150)/AR150)*AQ150</f>
        <v>58.979038623432345</v>
      </c>
      <c r="AW150" s="509">
        <f>+(AT150/AR150)*AQ150</f>
        <v>55.820961376567645</v>
      </c>
      <c r="AX150" s="510">
        <f t="shared" ref="AX150:AX161" si="10">2*$C$19/AV150</f>
        <v>196.6800454999503</v>
      </c>
      <c r="AY150" s="510">
        <f t="shared" ref="AY150:AY161" si="11">2*$D$19/AW150</f>
        <v>207.80724147236586</v>
      </c>
      <c r="AZ150" s="511">
        <f>ABS(AX150)</f>
        <v>196.6800454999503</v>
      </c>
      <c r="BA150" s="511">
        <f>ABS(AY150)</f>
        <v>207.80724147236586</v>
      </c>
      <c r="BB150" s="101"/>
      <c r="BC150" s="306"/>
      <c r="BE150" s="150"/>
      <c r="BF150" s="150"/>
      <c r="BG150" s="150"/>
      <c r="BH150" s="150"/>
      <c r="BP150" s="225"/>
      <c r="BQ150" s="225"/>
      <c r="BR150" s="225"/>
      <c r="BS150" s="225"/>
      <c r="BT150" s="225"/>
      <c r="BU150" s="225"/>
      <c r="BV150" s="225"/>
      <c r="BW150" s="225"/>
      <c r="BX150" s="225"/>
      <c r="BY150" s="225"/>
      <c r="BZ150" s="225"/>
      <c r="CA150" s="225"/>
      <c r="CB150" s="225"/>
      <c r="CC150" s="225"/>
      <c r="CD150" s="225"/>
      <c r="CE150" s="225"/>
      <c r="CF150" s="225"/>
      <c r="CG150" s="225"/>
      <c r="CH150" s="225"/>
      <c r="CI150" s="225"/>
      <c r="CJ150" s="225"/>
      <c r="CK150" s="225"/>
      <c r="CL150" s="225"/>
      <c r="CM150" s="225"/>
      <c r="CN150" s="225"/>
      <c r="CO150" s="225"/>
    </row>
    <row r="151" spans="2:134" ht="18.75" thickBot="1" x14ac:dyDescent="0.3">
      <c r="B151" s="307">
        <v>2</v>
      </c>
      <c r="C151" s="308"/>
      <c r="D151" s="27">
        <v>0</v>
      </c>
      <c r="E151" s="287" t="s">
        <v>80</v>
      </c>
      <c r="F151" s="288"/>
      <c r="G151" s="288"/>
      <c r="H151" s="12">
        <v>479.77208100000001</v>
      </c>
      <c r="I151" s="12">
        <v>61.416098300000002</v>
      </c>
      <c r="J151" s="288">
        <f>+I151+D151</f>
        <v>61.416098300000002</v>
      </c>
      <c r="K151" s="288">
        <f t="shared" ref="K151:K161" si="12">+J151/2</f>
        <v>30.708049150000001</v>
      </c>
      <c r="L151" s="288">
        <f t="shared" ref="L151:L161" si="13">SIN(K151*3.14159265358979/180)</f>
        <v>0.51066370850547771</v>
      </c>
      <c r="M151" s="288">
        <f t="shared" ref="M151:M161" si="14">+L151*H151</f>
        <v>245.00219012085046</v>
      </c>
      <c r="N151" s="288">
        <f t="shared" ref="N151:N161" si="15">+M151*2</f>
        <v>490.00438024170091</v>
      </c>
      <c r="O151" s="288">
        <f>+C150+(D151/2)</f>
        <v>0</v>
      </c>
      <c r="P151" s="288">
        <f t="shared" ref="P151:P161" si="16">SIN(O151*3.14159265358979/180)</f>
        <v>0</v>
      </c>
      <c r="Q151" s="288">
        <f t="shared" ref="Q151:Q161" si="17">+P151*N151</f>
        <v>0</v>
      </c>
      <c r="R151" s="288">
        <f t="shared" ref="R151:R161" si="18">+T150</f>
        <v>334.49993130661176</v>
      </c>
      <c r="S151" s="288">
        <f>+R151+Q151</f>
        <v>334.49993130661176</v>
      </c>
      <c r="T151" s="288">
        <f t="shared" si="4"/>
        <v>334.49993130661176</v>
      </c>
      <c r="U151" s="288"/>
      <c r="V151" s="288">
        <f t="shared" si="5"/>
        <v>0</v>
      </c>
      <c r="W151" s="288"/>
      <c r="X151" s="288"/>
      <c r="Y151" s="288"/>
      <c r="Z151" s="288"/>
      <c r="AA151" s="288"/>
      <c r="AB151" s="288"/>
      <c r="AC151" s="498" t="b">
        <f>IF(AD151=2,AF151)</f>
        <v>0</v>
      </c>
      <c r="AD151" s="498">
        <f t="shared" si="6"/>
        <v>1</v>
      </c>
      <c r="AE151" s="498">
        <f>IF(V151=0,0,2)</f>
        <v>0</v>
      </c>
      <c r="AF151" s="499" t="e">
        <f>SUM(V151:V161)/($B$147-B150)</f>
        <v>#DIV/0!</v>
      </c>
      <c r="AG151" s="512">
        <f>SUM(D151)+$C$150</f>
        <v>0</v>
      </c>
      <c r="AH151" s="501" t="b">
        <f t="shared" si="7"/>
        <v>0</v>
      </c>
      <c r="AI151" s="11">
        <f t="shared" ref="AI151:AI161" si="19">53.779595+AH151</f>
        <v>53.779595</v>
      </c>
      <c r="AJ151" s="503">
        <f>SIN(AI151*3.14159265358979/180)</f>
        <v>0.8067499259590819</v>
      </c>
      <c r="AK151" s="11">
        <f t="shared" ref="AK151:AK161" si="20">+AJ151*414.6266</f>
        <v>334.49997885066585</v>
      </c>
      <c r="AL151" s="11">
        <f t="shared" ref="AL151:AL161" si="21">59.2910885-AH151</f>
        <v>59.291088500000001</v>
      </c>
      <c r="AM151" s="504">
        <f t="shared" ref="AM151:AM161" si="22">SIN(AL151*3.14159265358979/180)</f>
        <v>0.85977285389573432</v>
      </c>
      <c r="AN151" s="11">
        <f t="shared" ref="AN151:AN161" si="23">+AM151*479.7721</f>
        <v>412.49502763654965</v>
      </c>
      <c r="AO151" s="505" t="e">
        <f t="shared" si="8"/>
        <v>#DIV/0!</v>
      </c>
      <c r="AP151" s="435">
        <f t="shared" ref="AP151:AP161" si="24">72*($B$147-B150)</f>
        <v>0</v>
      </c>
      <c r="AQ151" s="505">
        <f t="shared" si="9"/>
        <v>42.8</v>
      </c>
      <c r="AR151" s="506">
        <f t="shared" ref="AR151:AR161" si="25">+AN151+AK151</f>
        <v>746.99500648721551</v>
      </c>
      <c r="AS151" s="507">
        <f>+V151-AN151</f>
        <v>-412.49502763654965</v>
      </c>
      <c r="AT151" s="508" t="e">
        <f t="shared" ref="AT151:AT161" si="26">+AO151-AS151</f>
        <v>#DIV/0!</v>
      </c>
      <c r="AU151" s="507" t="e">
        <f>+AF151-AS151</f>
        <v>#DIV/0!</v>
      </c>
      <c r="AV151" s="509" t="e">
        <f t="shared" ref="AV151:AV161" si="27">+((AR151-AT151)/AR151)*AQ151</f>
        <v>#DIV/0!</v>
      </c>
      <c r="AW151" s="509" t="e">
        <f t="shared" ref="AW151:AW161" si="28">+(AT151/AR151)*AQ151</f>
        <v>#DIV/0!</v>
      </c>
      <c r="AX151" s="510" t="e">
        <f t="shared" si="10"/>
        <v>#DIV/0!</v>
      </c>
      <c r="AY151" s="510" t="e">
        <f t="shared" si="11"/>
        <v>#DIV/0!</v>
      </c>
      <c r="AZ151" s="513" t="e">
        <f t="shared" ref="AZ151:BA161" si="29">ABS(AX151)</f>
        <v>#DIV/0!</v>
      </c>
      <c r="BA151" s="513" t="e">
        <f t="shared" si="29"/>
        <v>#DIV/0!</v>
      </c>
      <c r="BC151" s="306"/>
      <c r="BE151" s="150"/>
      <c r="BF151" s="150"/>
      <c r="BG151" s="150"/>
      <c r="BH151" s="150"/>
      <c r="BP151" s="225"/>
      <c r="BQ151" s="225"/>
      <c r="BR151" s="225"/>
      <c r="BS151" s="225"/>
      <c r="BT151" s="225"/>
      <c r="BU151" s="225"/>
      <c r="BV151" s="225"/>
      <c r="BW151" s="225"/>
      <c r="BX151" s="225"/>
      <c r="BY151" s="225"/>
      <c r="BZ151" s="225"/>
      <c r="CA151" s="225"/>
      <c r="CB151" s="225"/>
      <c r="CC151" s="225"/>
      <c r="CD151" s="225"/>
      <c r="CE151" s="225"/>
      <c r="CF151" s="225"/>
      <c r="CG151" s="225"/>
      <c r="CH151" s="225"/>
      <c r="CI151" s="225"/>
      <c r="CJ151" s="225"/>
      <c r="CK151" s="225"/>
      <c r="CL151" s="225"/>
      <c r="CM151" s="225"/>
      <c r="CN151" s="225"/>
      <c r="CO151" s="225"/>
      <c r="DE151" s="336"/>
      <c r="DF151" s="336"/>
      <c r="DG151" s="336"/>
      <c r="DH151" s="336"/>
      <c r="DI151" s="336"/>
      <c r="DJ151" s="336"/>
      <c r="DK151" s="1092"/>
      <c r="DL151" s="1092"/>
      <c r="DM151" s="1092"/>
      <c r="DN151" s="226"/>
      <c r="DO151" s="225"/>
      <c r="DP151" s="225"/>
      <c r="DQ151" s="225"/>
      <c r="DR151" s="225"/>
      <c r="DS151" s="225"/>
      <c r="DT151" s="225"/>
      <c r="DU151" s="225"/>
      <c r="DV151" s="225"/>
      <c r="DW151" s="225"/>
      <c r="DX151" s="225"/>
      <c r="DY151" s="225"/>
      <c r="DZ151" s="225"/>
      <c r="EA151" s="225"/>
      <c r="EB151" s="225"/>
      <c r="EC151" s="225"/>
      <c r="ED151" s="225"/>
    </row>
    <row r="152" spans="2:134" ht="18.75" thickBot="1" x14ac:dyDescent="0.3">
      <c r="B152" s="307">
        <v>3</v>
      </c>
      <c r="C152" s="308"/>
      <c r="D152" s="27">
        <v>0</v>
      </c>
      <c r="E152" s="287" t="s">
        <v>80</v>
      </c>
      <c r="F152" s="288"/>
      <c r="G152" s="288"/>
      <c r="H152" s="12">
        <v>479.77208100000001</v>
      </c>
      <c r="I152" s="12">
        <v>61.416098300000002</v>
      </c>
      <c r="J152" s="288">
        <f t="shared" ref="J152:J161" si="30">+I152+D152</f>
        <v>61.416098300000002</v>
      </c>
      <c r="K152" s="288">
        <f t="shared" si="12"/>
        <v>30.708049150000001</v>
      </c>
      <c r="L152" s="288">
        <f t="shared" si="13"/>
        <v>0.51066370850547771</v>
      </c>
      <c r="M152" s="288">
        <f t="shared" si="14"/>
        <v>245.00219012085046</v>
      </c>
      <c r="N152" s="288">
        <f t="shared" si="15"/>
        <v>490.00438024170091</v>
      </c>
      <c r="O152" s="288">
        <f>+C150+D151+(D152/2)</f>
        <v>0</v>
      </c>
      <c r="P152" s="288">
        <f t="shared" si="16"/>
        <v>0</v>
      </c>
      <c r="Q152" s="288">
        <f t="shared" si="17"/>
        <v>0</v>
      </c>
      <c r="R152" s="288">
        <f t="shared" si="18"/>
        <v>334.49993130661176</v>
      </c>
      <c r="S152" s="288">
        <f t="shared" ref="S152:S161" si="31">+S151+Q152</f>
        <v>334.49993130661176</v>
      </c>
      <c r="T152" s="288">
        <f t="shared" si="4"/>
        <v>334.49993130661176</v>
      </c>
      <c r="U152" s="288"/>
      <c r="V152" s="288">
        <f t="shared" si="5"/>
        <v>0</v>
      </c>
      <c r="W152" s="288"/>
      <c r="X152" s="288"/>
      <c r="Y152" s="288"/>
      <c r="Z152" s="288"/>
      <c r="AA152" s="288"/>
      <c r="AB152" s="288"/>
      <c r="AC152" s="498" t="b">
        <f>IF(AD152=3,AF152)</f>
        <v>0</v>
      </c>
      <c r="AD152" s="498">
        <f t="shared" si="6"/>
        <v>1</v>
      </c>
      <c r="AE152" s="498">
        <f>IF(V152=0,0,3)</f>
        <v>0</v>
      </c>
      <c r="AF152" s="499">
        <f>SUM(V152:V161)/($B$147-B151)</f>
        <v>0</v>
      </c>
      <c r="AG152" s="512">
        <f>SUM(D151:D152)+$C$150</f>
        <v>0</v>
      </c>
      <c r="AH152" s="501" t="b">
        <f t="shared" si="7"/>
        <v>0</v>
      </c>
      <c r="AI152" s="11">
        <f t="shared" si="19"/>
        <v>53.779595</v>
      </c>
      <c r="AJ152" s="503">
        <f t="shared" ref="AJ152:AJ161" si="32">SIN(AI152*3.14159265358979/180)</f>
        <v>0.8067499259590819</v>
      </c>
      <c r="AK152" s="11">
        <f t="shared" si="20"/>
        <v>334.49997885066585</v>
      </c>
      <c r="AL152" s="11">
        <f t="shared" si="21"/>
        <v>59.291088500000001</v>
      </c>
      <c r="AM152" s="504">
        <f t="shared" si="22"/>
        <v>0.85977285389573432</v>
      </c>
      <c r="AN152" s="11">
        <f t="shared" si="23"/>
        <v>412.49502763654965</v>
      </c>
      <c r="AO152" s="505">
        <f t="shared" si="8"/>
        <v>-296.58038674174099</v>
      </c>
      <c r="AP152" s="435">
        <f t="shared" si="24"/>
        <v>-72</v>
      </c>
      <c r="AQ152" s="505">
        <f t="shared" si="9"/>
        <v>-29.2</v>
      </c>
      <c r="AR152" s="506">
        <f t="shared" si="25"/>
        <v>746.99500648721551</v>
      </c>
      <c r="AS152" s="507">
        <f>+V152-AN152</f>
        <v>-412.49502763654965</v>
      </c>
      <c r="AT152" s="508">
        <f t="shared" si="26"/>
        <v>115.91464089480866</v>
      </c>
      <c r="AU152" s="507">
        <f>+AF152-AS152</f>
        <v>412.49502763654965</v>
      </c>
      <c r="AV152" s="509">
        <f t="shared" si="27"/>
        <v>-24.668902088053866</v>
      </c>
      <c r="AW152" s="509">
        <f t="shared" si="28"/>
        <v>-4.5310979119461363</v>
      </c>
      <c r="AX152" s="510">
        <f t="shared" si="10"/>
        <v>-470.22765579897464</v>
      </c>
      <c r="AY152" s="510">
        <f t="shared" si="11"/>
        <v>-2560.0859273901065</v>
      </c>
      <c r="AZ152" s="513">
        <f t="shared" si="29"/>
        <v>470.22765579897464</v>
      </c>
      <c r="BA152" s="513">
        <f t="shared" si="29"/>
        <v>2560.0859273901065</v>
      </c>
      <c r="BC152" s="306"/>
      <c r="BE152" s="150"/>
      <c r="BF152" s="150"/>
      <c r="BG152" s="150"/>
      <c r="BH152" s="150"/>
      <c r="BP152" s="225"/>
      <c r="BQ152" s="225"/>
      <c r="BR152" s="225"/>
      <c r="BS152" s="225"/>
      <c r="BT152" s="225"/>
      <c r="BU152" s="225"/>
      <c r="BV152" s="225"/>
      <c r="BW152" s="225"/>
      <c r="BX152" s="225"/>
      <c r="BY152" s="225"/>
      <c r="BZ152" s="225"/>
      <c r="CA152" s="225"/>
      <c r="CB152" s="225"/>
      <c r="CC152" s="225"/>
      <c r="CD152" s="225"/>
      <c r="CE152" s="225"/>
      <c r="CF152" s="225"/>
      <c r="CG152" s="225"/>
      <c r="CH152" s="225"/>
      <c r="CI152" s="225"/>
      <c r="CJ152" s="225"/>
      <c r="CK152" s="225"/>
      <c r="CL152" s="225"/>
      <c r="CM152" s="225"/>
      <c r="CN152" s="225"/>
      <c r="CO152" s="225"/>
      <c r="DE152" s="225"/>
      <c r="DF152" s="225"/>
      <c r="DG152" s="225"/>
      <c r="DH152" s="225"/>
      <c r="DI152" s="225"/>
      <c r="DJ152" s="225"/>
      <c r="DK152" s="337"/>
      <c r="DL152" s="225"/>
      <c r="DM152" s="225"/>
      <c r="DN152" s="225"/>
      <c r="DO152" s="225"/>
      <c r="DP152" s="225"/>
      <c r="DQ152" s="225"/>
      <c r="DR152" s="225"/>
      <c r="DS152" s="225"/>
      <c r="DT152" s="225"/>
      <c r="DU152" s="225"/>
      <c r="DV152" s="225"/>
      <c r="DW152" s="225"/>
      <c r="DX152" s="337"/>
      <c r="DY152" s="225"/>
      <c r="DZ152" s="225"/>
      <c r="EA152" s="225"/>
      <c r="EB152" s="225"/>
      <c r="EC152" s="225"/>
      <c r="ED152" s="225"/>
    </row>
    <row r="153" spans="2:134" ht="18.75" thickBot="1" x14ac:dyDescent="0.3">
      <c r="B153" s="307">
        <v>4</v>
      </c>
      <c r="C153" s="308"/>
      <c r="D153" s="27">
        <v>0</v>
      </c>
      <c r="E153" s="287" t="s">
        <v>80</v>
      </c>
      <c r="F153" s="288"/>
      <c r="G153" s="288"/>
      <c r="H153" s="12">
        <v>479.77208100000001</v>
      </c>
      <c r="I153" s="12">
        <v>61.416098300000002</v>
      </c>
      <c r="J153" s="288">
        <f t="shared" si="30"/>
        <v>61.416098300000002</v>
      </c>
      <c r="K153" s="288">
        <f t="shared" si="12"/>
        <v>30.708049150000001</v>
      </c>
      <c r="L153" s="288">
        <f t="shared" si="13"/>
        <v>0.51066370850547771</v>
      </c>
      <c r="M153" s="288">
        <f t="shared" si="14"/>
        <v>245.00219012085046</v>
      </c>
      <c r="N153" s="288">
        <f t="shared" si="15"/>
        <v>490.00438024170091</v>
      </c>
      <c r="O153" s="288">
        <f>+C150+D151+D152+(D153/2)</f>
        <v>0</v>
      </c>
      <c r="P153" s="288">
        <f t="shared" si="16"/>
        <v>0</v>
      </c>
      <c r="Q153" s="288">
        <f t="shared" si="17"/>
        <v>0</v>
      </c>
      <c r="R153" s="288">
        <f t="shared" si="18"/>
        <v>334.49993130661176</v>
      </c>
      <c r="S153" s="288">
        <f t="shared" si="31"/>
        <v>334.49993130661176</v>
      </c>
      <c r="T153" s="288">
        <f t="shared" si="4"/>
        <v>334.49993130661176</v>
      </c>
      <c r="U153" s="288"/>
      <c r="V153" s="288">
        <f t="shared" si="5"/>
        <v>0</v>
      </c>
      <c r="W153" s="288"/>
      <c r="X153" s="288"/>
      <c r="Y153" s="288"/>
      <c r="Z153" s="288"/>
      <c r="AA153" s="288"/>
      <c r="AB153" s="288"/>
      <c r="AC153" s="498" t="b">
        <f>IF(AD153=4,AF153)</f>
        <v>0</v>
      </c>
      <c r="AD153" s="498">
        <f t="shared" si="6"/>
        <v>1</v>
      </c>
      <c r="AE153" s="498">
        <f>IF(V153=0,0,4)</f>
        <v>0</v>
      </c>
      <c r="AF153" s="499">
        <f>SUM(V153:V161)/($B$147-B152)</f>
        <v>0</v>
      </c>
      <c r="AG153" s="512">
        <f>SUM(D151:D153)+$C$150</f>
        <v>0</v>
      </c>
      <c r="AH153" s="501" t="b">
        <f t="shared" si="7"/>
        <v>0</v>
      </c>
      <c r="AI153" s="11">
        <f t="shared" si="19"/>
        <v>53.779595</v>
      </c>
      <c r="AJ153" s="503">
        <f t="shared" si="32"/>
        <v>0.8067499259590819</v>
      </c>
      <c r="AK153" s="11">
        <f t="shared" si="20"/>
        <v>334.49997885066585</v>
      </c>
      <c r="AL153" s="11">
        <f t="shared" si="21"/>
        <v>59.291088500000001</v>
      </c>
      <c r="AM153" s="504">
        <f t="shared" si="22"/>
        <v>0.85977285389573432</v>
      </c>
      <c r="AN153" s="11">
        <f t="shared" si="23"/>
        <v>412.49502763654965</v>
      </c>
      <c r="AO153" s="505">
        <f t="shared" si="8"/>
        <v>-85.574577992676254</v>
      </c>
      <c r="AP153" s="435">
        <f t="shared" si="24"/>
        <v>-144</v>
      </c>
      <c r="AQ153" s="505">
        <f t="shared" si="9"/>
        <v>-101.2</v>
      </c>
      <c r="AR153" s="506">
        <f t="shared" si="25"/>
        <v>746.99500648721551</v>
      </c>
      <c r="AS153" s="507">
        <f>+V153-AN153</f>
        <v>-412.49502763654965</v>
      </c>
      <c r="AT153" s="508">
        <f t="shared" si="26"/>
        <v>326.92044964387338</v>
      </c>
      <c r="AU153" s="507">
        <f t="shared" ref="AU153:AU161" si="33">+AF153-AS153</f>
        <v>412.49502763654965</v>
      </c>
      <c r="AV153" s="509">
        <f t="shared" si="27"/>
        <v>-56.910079429391466</v>
      </c>
      <c r="AW153" s="509">
        <f t="shared" si="28"/>
        <v>-44.289920570608537</v>
      </c>
      <c r="AX153" s="510">
        <f t="shared" si="10"/>
        <v>-203.83032524830966</v>
      </c>
      <c r="AY153" s="510">
        <f t="shared" si="11"/>
        <v>-261.91060743734852</v>
      </c>
      <c r="AZ153" s="513">
        <f t="shared" si="29"/>
        <v>203.83032524830966</v>
      </c>
      <c r="BA153" s="513">
        <f t="shared" si="29"/>
        <v>261.91060743734852</v>
      </c>
      <c r="BC153" s="306"/>
      <c r="BE153" s="150"/>
      <c r="BF153" s="150"/>
      <c r="BG153" s="150"/>
      <c r="BH153" s="150"/>
      <c r="BP153" s="225"/>
      <c r="BQ153" s="225"/>
      <c r="BR153" s="225"/>
      <c r="BS153" s="225"/>
      <c r="BT153" s="225"/>
      <c r="BU153" s="225"/>
      <c r="BV153" s="225"/>
      <c r="BW153" s="225"/>
      <c r="BX153" s="225"/>
      <c r="BY153" s="225"/>
      <c r="BZ153" s="225"/>
      <c r="CA153" s="225"/>
      <c r="CB153" s="225"/>
      <c r="CC153" s="225"/>
      <c r="CD153" s="225"/>
      <c r="CE153" s="225"/>
      <c r="CF153" s="225"/>
      <c r="CG153" s="225"/>
      <c r="CH153" s="225"/>
      <c r="CI153" s="225"/>
      <c r="CJ153" s="225"/>
      <c r="CK153" s="225"/>
      <c r="CL153" s="225"/>
      <c r="CM153" s="225"/>
      <c r="CN153" s="225"/>
      <c r="CO153" s="225"/>
      <c r="DE153" s="338"/>
      <c r="DF153" s="338"/>
      <c r="DG153" s="338"/>
      <c r="DH153" s="338"/>
      <c r="DI153" s="338"/>
      <c r="DJ153" s="338"/>
      <c r="DK153" s="1093"/>
      <c r="DL153" s="1093"/>
      <c r="DM153" s="225"/>
      <c r="DN153" s="225"/>
      <c r="DO153" s="225"/>
      <c r="DP153" s="225"/>
      <c r="DQ153" s="225"/>
      <c r="DR153" s="225"/>
      <c r="DS153" s="225"/>
      <c r="DT153" s="225"/>
      <c r="DU153" s="225"/>
      <c r="DV153" s="225"/>
      <c r="DW153" s="1087"/>
      <c r="DX153" s="1087"/>
      <c r="DY153" s="225"/>
      <c r="DZ153" s="225"/>
      <c r="EA153" s="225"/>
      <c r="EB153" s="225"/>
      <c r="EC153" s="225"/>
      <c r="ED153" s="225"/>
    </row>
    <row r="154" spans="2:134" ht="18.75" thickBot="1" x14ac:dyDescent="0.3">
      <c r="B154" s="307">
        <v>5</v>
      </c>
      <c r="C154" s="308"/>
      <c r="D154" s="27">
        <v>0</v>
      </c>
      <c r="E154" s="287" t="s">
        <v>80</v>
      </c>
      <c r="F154" s="288"/>
      <c r="G154" s="288"/>
      <c r="H154" s="12">
        <v>479.77208100000001</v>
      </c>
      <c r="I154" s="12">
        <v>61.416098300000002</v>
      </c>
      <c r="J154" s="288">
        <f t="shared" si="30"/>
        <v>61.416098300000002</v>
      </c>
      <c r="K154" s="288">
        <f t="shared" si="12"/>
        <v>30.708049150000001</v>
      </c>
      <c r="L154" s="288">
        <f t="shared" si="13"/>
        <v>0.51066370850547771</v>
      </c>
      <c r="M154" s="288">
        <f t="shared" si="14"/>
        <v>245.00219012085046</v>
      </c>
      <c r="N154" s="288">
        <f t="shared" si="15"/>
        <v>490.00438024170091</v>
      </c>
      <c r="O154" s="288">
        <f>+C150+D151+D152+D153+(D154/2)</f>
        <v>0</v>
      </c>
      <c r="P154" s="288">
        <f t="shared" si="16"/>
        <v>0</v>
      </c>
      <c r="Q154" s="288">
        <f t="shared" si="17"/>
        <v>0</v>
      </c>
      <c r="R154" s="288">
        <f t="shared" si="18"/>
        <v>334.49993130661176</v>
      </c>
      <c r="S154" s="288">
        <f t="shared" si="31"/>
        <v>334.49993130661176</v>
      </c>
      <c r="T154" s="288">
        <f t="shared" si="4"/>
        <v>334.49993130661176</v>
      </c>
      <c r="U154" s="288"/>
      <c r="V154" s="288">
        <f t="shared" si="5"/>
        <v>0</v>
      </c>
      <c r="W154" s="288"/>
      <c r="X154" s="288"/>
      <c r="Y154" s="288"/>
      <c r="Z154" s="288"/>
      <c r="AA154" s="288"/>
      <c r="AB154" s="288"/>
      <c r="AC154" s="498" t="b">
        <f>IF(AD154=5,AF154)</f>
        <v>0</v>
      </c>
      <c r="AD154" s="498">
        <f t="shared" si="6"/>
        <v>1</v>
      </c>
      <c r="AE154" s="498">
        <f>IF(V154=0,0,5)</f>
        <v>0</v>
      </c>
      <c r="AF154" s="499">
        <f>SUM(V154:V161)/($B$147-B153)</f>
        <v>0</v>
      </c>
      <c r="AG154" s="512">
        <f>SUM(D151:D154)+$C$150</f>
        <v>0</v>
      </c>
      <c r="AH154" s="501" t="b">
        <f t="shared" si="7"/>
        <v>0</v>
      </c>
      <c r="AI154" s="11">
        <f t="shared" si="19"/>
        <v>53.779595</v>
      </c>
      <c r="AJ154" s="503">
        <f t="shared" si="32"/>
        <v>0.8067499259590819</v>
      </c>
      <c r="AK154" s="11">
        <f t="shared" si="20"/>
        <v>334.49997885066585</v>
      </c>
      <c r="AL154" s="11">
        <f t="shared" si="21"/>
        <v>59.291088500000001</v>
      </c>
      <c r="AM154" s="504">
        <f t="shared" si="22"/>
        <v>0.85977285389573432</v>
      </c>
      <c r="AN154" s="11">
        <f t="shared" si="23"/>
        <v>412.49502763654965</v>
      </c>
      <c r="AO154" s="505">
        <f t="shared" si="8"/>
        <v>-50.000850420663035</v>
      </c>
      <c r="AP154" s="435">
        <f t="shared" si="24"/>
        <v>-216</v>
      </c>
      <c r="AQ154" s="505">
        <f t="shared" si="9"/>
        <v>-173.2</v>
      </c>
      <c r="AR154" s="506">
        <f t="shared" si="25"/>
        <v>746.99500648721551</v>
      </c>
      <c r="AS154" s="507">
        <f t="shared" ref="AS154:AS161" si="34">+V154-AN154</f>
        <v>-412.49502763654965</v>
      </c>
      <c r="AT154" s="508">
        <f t="shared" si="26"/>
        <v>362.49417721588662</v>
      </c>
      <c r="AU154" s="507">
        <f t="shared" si="33"/>
        <v>412.49502763654965</v>
      </c>
      <c r="AV154" s="509">
        <f t="shared" si="27"/>
        <v>-89.151256770729049</v>
      </c>
      <c r="AW154" s="509">
        <f t="shared" si="28"/>
        <v>-84.04874322927094</v>
      </c>
      <c r="AX154" s="510">
        <f t="shared" si="10"/>
        <v>-130.11594474581335</v>
      </c>
      <c r="AY154" s="510">
        <f t="shared" si="11"/>
        <v>-138.01515114101275</v>
      </c>
      <c r="AZ154" s="513">
        <f t="shared" si="29"/>
        <v>130.11594474581335</v>
      </c>
      <c r="BA154" s="513">
        <f t="shared" si="29"/>
        <v>138.01515114101275</v>
      </c>
      <c r="BC154" s="306"/>
      <c r="BE154" s="150"/>
      <c r="BF154" s="150"/>
      <c r="BG154" s="150"/>
      <c r="BH154" s="150"/>
      <c r="BP154" s="225"/>
      <c r="BQ154" s="225"/>
      <c r="BR154" s="225"/>
      <c r="BS154" s="225"/>
      <c r="BT154" s="225"/>
      <c r="BU154" s="225"/>
      <c r="BV154" s="225"/>
      <c r="BW154" s="225"/>
      <c r="BX154" s="225"/>
      <c r="BY154" s="225"/>
      <c r="BZ154" s="225"/>
      <c r="CA154" s="225"/>
      <c r="CB154" s="225"/>
      <c r="CC154" s="225"/>
      <c r="CD154" s="225"/>
      <c r="CE154" s="225"/>
      <c r="CF154" s="225"/>
      <c r="CG154" s="225"/>
      <c r="CH154" s="225"/>
      <c r="CI154" s="225"/>
      <c r="CJ154" s="225"/>
      <c r="CK154" s="225"/>
      <c r="CL154" s="225"/>
      <c r="CM154" s="225"/>
      <c r="CN154" s="225"/>
      <c r="CO154" s="225"/>
      <c r="DE154" s="225"/>
      <c r="DF154" s="225"/>
      <c r="DG154" s="225"/>
      <c r="DH154" s="225"/>
      <c r="DI154" s="225"/>
      <c r="DJ154" s="225"/>
      <c r="DK154" s="225"/>
      <c r="DL154" s="225"/>
      <c r="DM154" s="225"/>
      <c r="DN154" s="225"/>
      <c r="DO154" s="225"/>
      <c r="DP154" s="225"/>
      <c r="DQ154" s="225"/>
      <c r="DR154" s="225"/>
      <c r="DS154" s="225"/>
      <c r="DT154" s="225"/>
      <c r="DU154" s="225"/>
      <c r="DV154" s="225"/>
      <c r="DW154" s="225"/>
      <c r="DX154" s="225"/>
      <c r="DY154" s="225"/>
      <c r="DZ154" s="225"/>
      <c r="EA154" s="225"/>
      <c r="EB154" s="225"/>
      <c r="EC154" s="225"/>
      <c r="ED154" s="225"/>
    </row>
    <row r="155" spans="2:134" ht="18.75" thickBot="1" x14ac:dyDescent="0.3">
      <c r="B155" s="307">
        <v>6</v>
      </c>
      <c r="C155" s="308"/>
      <c r="D155" s="27">
        <v>0</v>
      </c>
      <c r="E155" s="287" t="s">
        <v>80</v>
      </c>
      <c r="F155" s="288"/>
      <c r="G155" s="288"/>
      <c r="H155" s="12">
        <v>479.77208100000001</v>
      </c>
      <c r="I155" s="12">
        <v>61.416098300000002</v>
      </c>
      <c r="J155" s="288">
        <f t="shared" si="30"/>
        <v>61.416098300000002</v>
      </c>
      <c r="K155" s="288">
        <f t="shared" si="12"/>
        <v>30.708049150000001</v>
      </c>
      <c r="L155" s="288">
        <f t="shared" si="13"/>
        <v>0.51066370850547771</v>
      </c>
      <c r="M155" s="288">
        <f t="shared" si="14"/>
        <v>245.00219012085046</v>
      </c>
      <c r="N155" s="288">
        <f t="shared" si="15"/>
        <v>490.00438024170091</v>
      </c>
      <c r="O155" s="288">
        <f>+C150+D151+D152+D153+D154+(D155/2)</f>
        <v>0</v>
      </c>
      <c r="P155" s="288">
        <f t="shared" si="16"/>
        <v>0</v>
      </c>
      <c r="Q155" s="288">
        <f t="shared" si="17"/>
        <v>0</v>
      </c>
      <c r="R155" s="288">
        <f t="shared" si="18"/>
        <v>334.49993130661176</v>
      </c>
      <c r="S155" s="288">
        <f t="shared" si="31"/>
        <v>334.49993130661176</v>
      </c>
      <c r="T155" s="288">
        <f t="shared" si="4"/>
        <v>334.49993130661176</v>
      </c>
      <c r="U155" s="288"/>
      <c r="V155" s="288">
        <f t="shared" si="5"/>
        <v>0</v>
      </c>
      <c r="W155" s="288"/>
      <c r="X155" s="288"/>
      <c r="Y155" s="288"/>
      <c r="Z155" s="288"/>
      <c r="AA155" s="288"/>
      <c r="AB155" s="288"/>
      <c r="AC155" s="498" t="b">
        <f>IF(AD155=6,AF155)</f>
        <v>0</v>
      </c>
      <c r="AD155" s="498">
        <f t="shared" si="6"/>
        <v>1</v>
      </c>
      <c r="AE155" s="498">
        <f>IF(V155=0,0,6)</f>
        <v>0</v>
      </c>
      <c r="AF155" s="499">
        <f>SUM(V155:V161)/($B$147-B154)</f>
        <v>0</v>
      </c>
      <c r="AG155" s="512">
        <f>SUM(D151:D155)+$C$150</f>
        <v>0</v>
      </c>
      <c r="AH155" s="501" t="b">
        <f t="shared" si="7"/>
        <v>0</v>
      </c>
      <c r="AI155" s="11">
        <f t="shared" si="19"/>
        <v>53.779595</v>
      </c>
      <c r="AJ155" s="503">
        <f t="shared" si="32"/>
        <v>0.8067499259590819</v>
      </c>
      <c r="AK155" s="11">
        <f t="shared" si="20"/>
        <v>334.49997885066585</v>
      </c>
      <c r="AL155" s="11">
        <f t="shared" si="21"/>
        <v>59.291088500000001</v>
      </c>
      <c r="AM155" s="504">
        <f t="shared" si="22"/>
        <v>0.85977285389573432</v>
      </c>
      <c r="AN155" s="11">
        <f t="shared" si="23"/>
        <v>412.49502763654965</v>
      </c>
      <c r="AO155" s="505">
        <f t="shared" si="8"/>
        <v>-35.318708372181227</v>
      </c>
      <c r="AP155" s="435">
        <f t="shared" si="24"/>
        <v>-288</v>
      </c>
      <c r="AQ155" s="505">
        <f t="shared" si="9"/>
        <v>-245.2</v>
      </c>
      <c r="AR155" s="506">
        <f t="shared" si="25"/>
        <v>746.99500648721551</v>
      </c>
      <c r="AS155" s="507">
        <f t="shared" si="34"/>
        <v>-412.49502763654965</v>
      </c>
      <c r="AT155" s="508">
        <f t="shared" si="26"/>
        <v>377.17631926436843</v>
      </c>
      <c r="AU155" s="507">
        <f t="shared" si="33"/>
        <v>412.49502763654965</v>
      </c>
      <c r="AV155" s="509">
        <f t="shared" si="27"/>
        <v>-121.39243411206664</v>
      </c>
      <c r="AW155" s="509">
        <f t="shared" si="28"/>
        <v>-123.80756588793336</v>
      </c>
      <c r="AX155" s="510">
        <f t="shared" si="10"/>
        <v>-95.557849917492817</v>
      </c>
      <c r="AY155" s="510">
        <f t="shared" si="11"/>
        <v>-93.693789364213387</v>
      </c>
      <c r="AZ155" s="513">
        <f t="shared" si="29"/>
        <v>95.557849917492817</v>
      </c>
      <c r="BA155" s="513">
        <f t="shared" si="29"/>
        <v>93.693789364213387</v>
      </c>
      <c r="BC155" s="306"/>
      <c r="BE155" s="150"/>
      <c r="BF155" s="150"/>
      <c r="BG155" s="150"/>
      <c r="BH155" s="150"/>
      <c r="BP155" s="225"/>
      <c r="BQ155" s="225"/>
      <c r="BR155" s="225"/>
      <c r="BS155" s="225"/>
      <c r="BT155" s="225"/>
      <c r="BU155" s="225"/>
      <c r="BV155" s="225"/>
      <c r="BW155" s="225"/>
      <c r="BX155" s="225"/>
      <c r="BY155" s="225"/>
      <c r="BZ155" s="225"/>
      <c r="CA155" s="225"/>
      <c r="CB155" s="225"/>
      <c r="CC155" s="225"/>
      <c r="CD155" s="225"/>
      <c r="CE155" s="225"/>
      <c r="CF155" s="225"/>
      <c r="CG155" s="225"/>
      <c r="CH155" s="225"/>
      <c r="CI155" s="225"/>
      <c r="CJ155" s="225"/>
      <c r="CK155" s="225"/>
      <c r="CL155" s="225"/>
      <c r="CM155" s="225"/>
      <c r="CN155" s="225"/>
      <c r="CO155" s="225"/>
      <c r="DE155" s="225"/>
      <c r="DF155" s="225"/>
      <c r="DG155" s="225"/>
      <c r="DH155" s="225"/>
      <c r="DI155" s="225"/>
      <c r="DJ155" s="225"/>
      <c r="DK155" s="225"/>
      <c r="DL155" s="225"/>
      <c r="DM155" s="225"/>
      <c r="DN155" s="225"/>
      <c r="DO155" s="225"/>
      <c r="DP155" s="225"/>
      <c r="DQ155" s="225"/>
      <c r="DR155" s="225"/>
      <c r="DS155" s="225"/>
      <c r="DT155" s="225"/>
      <c r="DU155" s="225"/>
      <c r="DV155" s="225"/>
      <c r="DW155" s="225"/>
      <c r="DX155" s="225"/>
      <c r="DY155" s="225"/>
      <c r="DZ155" s="225"/>
      <c r="EA155" s="225"/>
      <c r="EB155" s="225"/>
      <c r="EC155" s="225"/>
      <c r="ED155" s="225"/>
    </row>
    <row r="156" spans="2:134" ht="18.75" thickBot="1" x14ac:dyDescent="0.3">
      <c r="B156" s="307">
        <v>7</v>
      </c>
      <c r="C156" s="308"/>
      <c r="D156" s="27">
        <v>0</v>
      </c>
      <c r="E156" s="287" t="s">
        <v>80</v>
      </c>
      <c r="F156" s="288"/>
      <c r="G156" s="288"/>
      <c r="H156" s="12">
        <v>479.77208100000001</v>
      </c>
      <c r="I156" s="12">
        <v>61.416098300000002</v>
      </c>
      <c r="J156" s="288">
        <f t="shared" si="30"/>
        <v>61.416098300000002</v>
      </c>
      <c r="K156" s="288">
        <f t="shared" si="12"/>
        <v>30.708049150000001</v>
      </c>
      <c r="L156" s="288">
        <f t="shared" si="13"/>
        <v>0.51066370850547771</v>
      </c>
      <c r="M156" s="288">
        <f t="shared" si="14"/>
        <v>245.00219012085046</v>
      </c>
      <c r="N156" s="288">
        <f t="shared" si="15"/>
        <v>490.00438024170091</v>
      </c>
      <c r="O156" s="288">
        <f>+C150+D151+D152+D153+D154+D155+(D156/2)</f>
        <v>0</v>
      </c>
      <c r="P156" s="288">
        <f t="shared" si="16"/>
        <v>0</v>
      </c>
      <c r="Q156" s="288">
        <f t="shared" si="17"/>
        <v>0</v>
      </c>
      <c r="R156" s="288">
        <f t="shared" si="18"/>
        <v>334.49993130661176</v>
      </c>
      <c r="S156" s="288">
        <f t="shared" si="31"/>
        <v>334.49993130661176</v>
      </c>
      <c r="T156" s="288">
        <f t="shared" si="4"/>
        <v>334.49993130661176</v>
      </c>
      <c r="U156" s="288"/>
      <c r="V156" s="288">
        <f t="shared" si="5"/>
        <v>0</v>
      </c>
      <c r="W156" s="288"/>
      <c r="X156" s="288"/>
      <c r="Y156" s="288"/>
      <c r="Z156" s="288"/>
      <c r="AA156" s="288"/>
      <c r="AB156" s="288"/>
      <c r="AC156" s="498" t="b">
        <f>IF(AD156=7,AF156)</f>
        <v>0</v>
      </c>
      <c r="AD156" s="498">
        <f t="shared" si="6"/>
        <v>1</v>
      </c>
      <c r="AE156" s="498">
        <f>IF(V156=0,0,7)</f>
        <v>0</v>
      </c>
      <c r="AF156" s="499">
        <f>SUM(V156:V161)/($B$147-B155)</f>
        <v>0</v>
      </c>
      <c r="AG156" s="512">
        <f>SUM(D151:D156)+$C$150</f>
        <v>0</v>
      </c>
      <c r="AH156" s="501" t="b">
        <f t="shared" si="7"/>
        <v>0</v>
      </c>
      <c r="AI156" s="11">
        <f t="shared" si="19"/>
        <v>53.779595</v>
      </c>
      <c r="AJ156" s="503">
        <f t="shared" si="32"/>
        <v>0.8067499259590819</v>
      </c>
      <c r="AK156" s="11">
        <f t="shared" si="20"/>
        <v>334.49997885066585</v>
      </c>
      <c r="AL156" s="11">
        <f t="shared" si="21"/>
        <v>59.291088500000001</v>
      </c>
      <c r="AM156" s="504">
        <f t="shared" si="22"/>
        <v>0.85977285389573432</v>
      </c>
      <c r="AN156" s="11">
        <f t="shared" si="23"/>
        <v>412.49502763654965</v>
      </c>
      <c r="AO156" s="505">
        <f t="shared" si="8"/>
        <v>-27.301851490727735</v>
      </c>
      <c r="AP156" s="435">
        <f t="shared" si="24"/>
        <v>-360</v>
      </c>
      <c r="AQ156" s="505">
        <f t="shared" si="9"/>
        <v>-317.2</v>
      </c>
      <c r="AR156" s="506">
        <f t="shared" si="25"/>
        <v>746.99500648721551</v>
      </c>
      <c r="AS156" s="507">
        <f t="shared" si="34"/>
        <v>-412.49502763654965</v>
      </c>
      <c r="AT156" s="508">
        <f t="shared" si="26"/>
        <v>385.19317614582189</v>
      </c>
      <c r="AU156" s="507">
        <f t="shared" si="33"/>
        <v>412.49502763654965</v>
      </c>
      <c r="AV156" s="509">
        <f t="shared" si="27"/>
        <v>-153.63361145340426</v>
      </c>
      <c r="AW156" s="509">
        <f t="shared" si="28"/>
        <v>-163.56638854659573</v>
      </c>
      <c r="AX156" s="510">
        <f t="shared" si="10"/>
        <v>-75.504311135185276</v>
      </c>
      <c r="AY156" s="510">
        <f t="shared" si="11"/>
        <v>-70.919215757432141</v>
      </c>
      <c r="AZ156" s="513">
        <f t="shared" si="29"/>
        <v>75.504311135185276</v>
      </c>
      <c r="BA156" s="513">
        <f t="shared" si="29"/>
        <v>70.919215757432141</v>
      </c>
      <c r="BC156" s="306"/>
      <c r="BE156" s="150"/>
      <c r="BF156" s="150"/>
      <c r="BG156" s="150"/>
      <c r="BH156" s="150"/>
      <c r="BP156" s="225"/>
      <c r="BQ156" s="225"/>
      <c r="BR156" s="225"/>
      <c r="BS156" s="225"/>
      <c r="BT156" s="225"/>
      <c r="BU156" s="225"/>
      <c r="BV156" s="225"/>
      <c r="BW156" s="225"/>
      <c r="BX156" s="225"/>
      <c r="BY156" s="225"/>
      <c r="BZ156" s="225"/>
      <c r="CA156" s="225"/>
      <c r="CB156" s="225"/>
      <c r="CC156" s="225"/>
      <c r="CD156" s="225"/>
      <c r="CE156" s="225"/>
      <c r="CF156" s="225"/>
      <c r="CG156" s="225"/>
      <c r="CH156" s="225"/>
      <c r="CI156" s="225"/>
      <c r="CJ156" s="225"/>
      <c r="CK156" s="225"/>
      <c r="CL156" s="225"/>
      <c r="CM156" s="225"/>
      <c r="CN156" s="225"/>
      <c r="CO156" s="225"/>
      <c r="DE156" s="225"/>
      <c r="DF156" s="225"/>
      <c r="DG156" s="225"/>
      <c r="DH156" s="225"/>
      <c r="DI156" s="225"/>
      <c r="DJ156" s="225"/>
      <c r="DK156" s="225"/>
      <c r="DL156" s="225"/>
      <c r="DM156" s="225"/>
      <c r="DN156" s="225"/>
      <c r="DO156" s="225"/>
      <c r="DP156" s="225"/>
      <c r="DQ156" s="225"/>
      <c r="DR156" s="225"/>
      <c r="DS156" s="225"/>
      <c r="DT156" s="225"/>
      <c r="DU156" s="225"/>
      <c r="DV156" s="225"/>
      <c r="DW156" s="225"/>
      <c r="DX156" s="225"/>
      <c r="DY156" s="225"/>
      <c r="DZ156" s="225"/>
      <c r="EA156" s="225"/>
      <c r="EB156" s="225"/>
      <c r="EC156" s="225"/>
      <c r="ED156" s="225"/>
    </row>
    <row r="157" spans="2:134" ht="18.75" thickBot="1" x14ac:dyDescent="0.3">
      <c r="B157" s="307">
        <v>8</v>
      </c>
      <c r="C157" s="308"/>
      <c r="D157" s="27">
        <v>0</v>
      </c>
      <c r="E157" s="287" t="s">
        <v>80</v>
      </c>
      <c r="F157" s="288"/>
      <c r="G157" s="288"/>
      <c r="H157" s="12">
        <v>479.77208100000001</v>
      </c>
      <c r="I157" s="12">
        <v>61.416098300000002</v>
      </c>
      <c r="J157" s="288">
        <f t="shared" si="30"/>
        <v>61.416098300000002</v>
      </c>
      <c r="K157" s="288">
        <f t="shared" si="12"/>
        <v>30.708049150000001</v>
      </c>
      <c r="L157" s="288">
        <f t="shared" si="13"/>
        <v>0.51066370850547771</v>
      </c>
      <c r="M157" s="288">
        <f t="shared" si="14"/>
        <v>245.00219012085046</v>
      </c>
      <c r="N157" s="288">
        <f t="shared" si="15"/>
        <v>490.00438024170091</v>
      </c>
      <c r="O157" s="288">
        <f>+C150+D151+D152+D153+D154+D155+D156+(D157/2)</f>
        <v>0</v>
      </c>
      <c r="P157" s="288">
        <f t="shared" si="16"/>
        <v>0</v>
      </c>
      <c r="Q157" s="288">
        <f t="shared" si="17"/>
        <v>0</v>
      </c>
      <c r="R157" s="288">
        <f t="shared" si="18"/>
        <v>334.49993130661176</v>
      </c>
      <c r="S157" s="288">
        <f t="shared" si="31"/>
        <v>334.49993130661176</v>
      </c>
      <c r="T157" s="288">
        <f t="shared" si="4"/>
        <v>334.49993130661176</v>
      </c>
      <c r="U157" s="288"/>
      <c r="V157" s="288">
        <f t="shared" si="5"/>
        <v>0</v>
      </c>
      <c r="W157" s="288"/>
      <c r="X157" s="288"/>
      <c r="Y157" s="288"/>
      <c r="Z157" s="288"/>
      <c r="AA157" s="288"/>
      <c r="AB157" s="288"/>
      <c r="AC157" s="498" t="b">
        <f>IF(AD157=8,AF157)</f>
        <v>0</v>
      </c>
      <c r="AD157" s="498">
        <f t="shared" si="6"/>
        <v>1</v>
      </c>
      <c r="AE157" s="498">
        <f>IF(V157=0,0,8)</f>
        <v>0</v>
      </c>
      <c r="AF157" s="499">
        <f>SUM(V157:V161)/($B$147-B156)</f>
        <v>0</v>
      </c>
      <c r="AG157" s="512">
        <f>SUM(D151:D157)+$C$150</f>
        <v>0</v>
      </c>
      <c r="AH157" s="501" t="b">
        <f t="shared" si="7"/>
        <v>0</v>
      </c>
      <c r="AI157" s="11">
        <f t="shared" si="19"/>
        <v>53.779595</v>
      </c>
      <c r="AJ157" s="503">
        <f t="shared" si="32"/>
        <v>0.8067499259590819</v>
      </c>
      <c r="AK157" s="11">
        <f t="shared" si="20"/>
        <v>334.49997885066585</v>
      </c>
      <c r="AL157" s="11">
        <f t="shared" si="21"/>
        <v>59.291088500000001</v>
      </c>
      <c r="AM157" s="504">
        <f t="shared" si="22"/>
        <v>0.85977285389573432</v>
      </c>
      <c r="AN157" s="11">
        <f t="shared" si="23"/>
        <v>412.49502763654965</v>
      </c>
      <c r="AO157" s="505">
        <f t="shared" si="8"/>
        <v>-22.25114926222723</v>
      </c>
      <c r="AP157" s="435">
        <f t="shared" si="24"/>
        <v>-432</v>
      </c>
      <c r="AQ157" s="505">
        <f t="shared" si="9"/>
        <v>-389.2</v>
      </c>
      <c r="AR157" s="506">
        <f t="shared" si="25"/>
        <v>746.99500648721551</v>
      </c>
      <c r="AS157" s="507">
        <f t="shared" si="34"/>
        <v>-412.49502763654965</v>
      </c>
      <c r="AT157" s="508">
        <f t="shared" si="26"/>
        <v>390.24387837432243</v>
      </c>
      <c r="AU157" s="507">
        <f t="shared" si="33"/>
        <v>412.49502763654965</v>
      </c>
      <c r="AV157" s="509">
        <f t="shared" si="27"/>
        <v>-185.87478879474182</v>
      </c>
      <c r="AW157" s="509">
        <f t="shared" si="28"/>
        <v>-203.32521120525814</v>
      </c>
      <c r="AX157" s="510">
        <f t="shared" si="10"/>
        <v>-62.407602855757226</v>
      </c>
      <c r="AY157" s="510">
        <f t="shared" si="11"/>
        <v>-57.051459242256598</v>
      </c>
      <c r="AZ157" s="513">
        <f t="shared" si="29"/>
        <v>62.407602855757226</v>
      </c>
      <c r="BA157" s="513">
        <f t="shared" si="29"/>
        <v>57.051459242256598</v>
      </c>
      <c r="BC157" s="306"/>
      <c r="BE157" s="150"/>
      <c r="BF157" s="150"/>
      <c r="BG157" s="150"/>
      <c r="BH157" s="150"/>
      <c r="BP157" s="225"/>
      <c r="BQ157" s="225"/>
      <c r="BR157" s="225"/>
      <c r="BS157" s="225"/>
      <c r="BT157" s="225"/>
      <c r="BU157" s="225"/>
      <c r="BV157" s="225"/>
      <c r="BW157" s="225"/>
      <c r="BX157" s="225"/>
      <c r="BY157" s="225"/>
      <c r="BZ157" s="225"/>
      <c r="CA157" s="225"/>
      <c r="CB157" s="225"/>
      <c r="CC157" s="225"/>
      <c r="CD157" s="225"/>
      <c r="CE157" s="225"/>
      <c r="CF157" s="225"/>
      <c r="CG157" s="225"/>
      <c r="CH157" s="225"/>
      <c r="CI157" s="225"/>
      <c r="CJ157" s="225"/>
      <c r="CK157" s="225"/>
      <c r="CL157" s="225"/>
      <c r="CM157" s="225"/>
      <c r="CN157" s="225"/>
      <c r="CO157" s="225"/>
      <c r="DE157" s="225"/>
      <c r="DF157" s="225"/>
      <c r="DG157" s="225"/>
      <c r="DH157" s="225"/>
      <c r="DI157" s="225"/>
      <c r="DJ157" s="225"/>
      <c r="DK157" s="225"/>
      <c r="DL157" s="225"/>
      <c r="DM157" s="225"/>
      <c r="DN157" s="225"/>
      <c r="DO157" s="225"/>
      <c r="DP157" s="225"/>
      <c r="DQ157" s="225"/>
      <c r="DR157" s="225"/>
      <c r="DS157" s="225"/>
      <c r="DT157" s="225"/>
      <c r="DU157" s="225"/>
      <c r="DV157" s="225"/>
      <c r="DW157" s="225"/>
      <c r="DX157" s="225"/>
      <c r="DY157" s="225"/>
      <c r="DZ157" s="225"/>
      <c r="EA157" s="225"/>
      <c r="EB157" s="225"/>
      <c r="EC157" s="225"/>
      <c r="ED157" s="225"/>
    </row>
    <row r="158" spans="2:134" ht="18.75" thickBot="1" x14ac:dyDescent="0.3">
      <c r="B158" s="307">
        <v>9</v>
      </c>
      <c r="C158" s="308"/>
      <c r="D158" s="27">
        <v>0</v>
      </c>
      <c r="E158" s="287" t="s">
        <v>80</v>
      </c>
      <c r="F158" s="288"/>
      <c r="G158" s="288"/>
      <c r="H158" s="12">
        <v>479.77208100000001</v>
      </c>
      <c r="I158" s="12">
        <v>61.416098300000002</v>
      </c>
      <c r="J158" s="288">
        <f t="shared" si="30"/>
        <v>61.416098300000002</v>
      </c>
      <c r="K158" s="288">
        <f t="shared" si="12"/>
        <v>30.708049150000001</v>
      </c>
      <c r="L158" s="288">
        <f t="shared" si="13"/>
        <v>0.51066370850547771</v>
      </c>
      <c r="M158" s="288">
        <f t="shared" si="14"/>
        <v>245.00219012085046</v>
      </c>
      <c r="N158" s="288">
        <f t="shared" si="15"/>
        <v>490.00438024170091</v>
      </c>
      <c r="O158" s="288">
        <f>+C150+D151+D152+D153+D154+D155+D156+D157+(D158/2)</f>
        <v>0</v>
      </c>
      <c r="P158" s="288">
        <f t="shared" si="16"/>
        <v>0</v>
      </c>
      <c r="Q158" s="288">
        <f t="shared" si="17"/>
        <v>0</v>
      </c>
      <c r="R158" s="288">
        <f t="shared" si="18"/>
        <v>334.49993130661176</v>
      </c>
      <c r="S158" s="288">
        <f t="shared" si="31"/>
        <v>334.49993130661176</v>
      </c>
      <c r="T158" s="288">
        <f t="shared" si="4"/>
        <v>334.49993130661176</v>
      </c>
      <c r="U158" s="288"/>
      <c r="V158" s="288">
        <f t="shared" si="5"/>
        <v>0</v>
      </c>
      <c r="W158" s="288"/>
      <c r="X158" s="288"/>
      <c r="Y158" s="288"/>
      <c r="Z158" s="288"/>
      <c r="AA158" s="288"/>
      <c r="AB158" s="288"/>
      <c r="AC158" s="498" t="b">
        <f>IF(AD158=9,AF158)</f>
        <v>0</v>
      </c>
      <c r="AD158" s="498">
        <f t="shared" si="6"/>
        <v>1</v>
      </c>
      <c r="AE158" s="498">
        <f>IF(V158=0,0,9)</f>
        <v>0</v>
      </c>
      <c r="AF158" s="499">
        <f>SUM(V158:V161)/($B$147-B157)</f>
        <v>0</v>
      </c>
      <c r="AG158" s="512">
        <f>SUM(D151:D158)+$C$150</f>
        <v>0</v>
      </c>
      <c r="AH158" s="501" t="b">
        <f t="shared" si="7"/>
        <v>0</v>
      </c>
      <c r="AI158" s="11">
        <f t="shared" si="19"/>
        <v>53.779595</v>
      </c>
      <c r="AJ158" s="503">
        <f t="shared" si="32"/>
        <v>0.8067499259590819</v>
      </c>
      <c r="AK158" s="11">
        <f t="shared" si="20"/>
        <v>334.49997885066585</v>
      </c>
      <c r="AL158" s="11">
        <f t="shared" si="21"/>
        <v>59.291088500000001</v>
      </c>
      <c r="AM158" s="504">
        <f t="shared" si="22"/>
        <v>0.85977285389573432</v>
      </c>
      <c r="AN158" s="11">
        <f t="shared" si="23"/>
        <v>412.49502763654965</v>
      </c>
      <c r="AO158" s="505">
        <f t="shared" si="8"/>
        <v>-18.777422577751164</v>
      </c>
      <c r="AP158" s="435">
        <f t="shared" si="24"/>
        <v>-504</v>
      </c>
      <c r="AQ158" s="505">
        <f t="shared" si="9"/>
        <v>-461.2</v>
      </c>
      <c r="AR158" s="506">
        <f t="shared" si="25"/>
        <v>746.99500648721551</v>
      </c>
      <c r="AS158" s="507">
        <f t="shared" si="34"/>
        <v>-412.49502763654965</v>
      </c>
      <c r="AT158" s="508">
        <f t="shared" si="26"/>
        <v>393.71760505879848</v>
      </c>
      <c r="AU158" s="507">
        <f t="shared" si="33"/>
        <v>412.49502763654965</v>
      </c>
      <c r="AV158" s="509">
        <f t="shared" si="27"/>
        <v>-218.11596613607941</v>
      </c>
      <c r="AW158" s="509">
        <f t="shared" si="28"/>
        <v>-243.08403386392058</v>
      </c>
      <c r="AX158" s="510">
        <f t="shared" si="10"/>
        <v>-53.182718374513342</v>
      </c>
      <c r="AY158" s="510">
        <f t="shared" si="11"/>
        <v>-47.7201230192425</v>
      </c>
      <c r="AZ158" s="513">
        <f t="shared" si="29"/>
        <v>53.182718374513342</v>
      </c>
      <c r="BA158" s="513">
        <f t="shared" si="29"/>
        <v>47.7201230192425</v>
      </c>
      <c r="BC158" s="306"/>
      <c r="BE158" s="150"/>
      <c r="BF158" s="150"/>
      <c r="BG158" s="150"/>
      <c r="BH158" s="150"/>
      <c r="BP158" s="225"/>
      <c r="BQ158" s="225"/>
      <c r="BR158" s="225"/>
      <c r="BS158" s="225"/>
      <c r="BT158" s="225"/>
      <c r="BU158" s="225"/>
      <c r="BV158" s="225"/>
      <c r="BW158" s="225"/>
      <c r="BX158" s="225"/>
      <c r="BY158" s="225"/>
      <c r="BZ158" s="225"/>
      <c r="CA158" s="225"/>
      <c r="CB158" s="225"/>
      <c r="CC158" s="225"/>
      <c r="CD158" s="225"/>
      <c r="CE158" s="225"/>
      <c r="CF158" s="225"/>
      <c r="CG158" s="225"/>
      <c r="CH158" s="225"/>
      <c r="CI158" s="225"/>
      <c r="CJ158" s="225"/>
      <c r="CK158" s="225"/>
      <c r="CL158" s="225"/>
      <c r="CM158" s="225"/>
      <c r="CN158" s="225"/>
      <c r="CO158" s="225"/>
      <c r="DE158" s="225"/>
      <c r="DF158" s="225"/>
      <c r="DG158" s="225"/>
      <c r="DH158" s="225"/>
      <c r="DI158" s="225"/>
      <c r="DJ158" s="225"/>
      <c r="DK158" s="225"/>
      <c r="DL158" s="225"/>
      <c r="DM158" s="225"/>
      <c r="DN158" s="225"/>
      <c r="DO158" s="225"/>
      <c r="DP158" s="225"/>
      <c r="DQ158" s="225"/>
      <c r="DR158" s="225"/>
      <c r="DS158" s="225"/>
      <c r="DT158" s="225"/>
      <c r="DU158" s="225"/>
      <c r="DV158" s="225"/>
      <c r="DW158" s="225"/>
      <c r="DX158" s="225"/>
      <c r="DY158" s="225"/>
      <c r="DZ158" s="225"/>
      <c r="EA158" s="225"/>
      <c r="EB158" s="225"/>
      <c r="EC158" s="225"/>
      <c r="ED158" s="225"/>
    </row>
    <row r="159" spans="2:134" ht="18.75" thickBot="1" x14ac:dyDescent="0.3">
      <c r="B159" s="307">
        <v>10</v>
      </c>
      <c r="C159" s="308"/>
      <c r="D159" s="27">
        <v>0</v>
      </c>
      <c r="E159" s="287" t="s">
        <v>80</v>
      </c>
      <c r="F159" s="288"/>
      <c r="G159" s="288"/>
      <c r="H159" s="12">
        <v>479.77208100000001</v>
      </c>
      <c r="I159" s="12">
        <v>61.416098300000002</v>
      </c>
      <c r="J159" s="288">
        <f t="shared" si="30"/>
        <v>61.416098300000002</v>
      </c>
      <c r="K159" s="288">
        <f t="shared" si="12"/>
        <v>30.708049150000001</v>
      </c>
      <c r="L159" s="288">
        <f t="shared" si="13"/>
        <v>0.51066370850547771</v>
      </c>
      <c r="M159" s="288">
        <f t="shared" si="14"/>
        <v>245.00219012085046</v>
      </c>
      <c r="N159" s="288">
        <f t="shared" si="15"/>
        <v>490.00438024170091</v>
      </c>
      <c r="O159" s="288">
        <f>+C150+D151+D152+D153+D154+D155+D156+D157+D158+(D159/2)</f>
        <v>0</v>
      </c>
      <c r="P159" s="288">
        <f t="shared" si="16"/>
        <v>0</v>
      </c>
      <c r="Q159" s="288">
        <f t="shared" si="17"/>
        <v>0</v>
      </c>
      <c r="R159" s="288">
        <f t="shared" si="18"/>
        <v>334.49993130661176</v>
      </c>
      <c r="S159" s="288">
        <f t="shared" si="31"/>
        <v>334.49993130661176</v>
      </c>
      <c r="T159" s="288">
        <f t="shared" si="4"/>
        <v>334.49993130661176</v>
      </c>
      <c r="U159" s="288"/>
      <c r="V159" s="288">
        <f t="shared" si="5"/>
        <v>0</v>
      </c>
      <c r="W159" s="288"/>
      <c r="X159" s="288"/>
      <c r="Y159" s="288"/>
      <c r="Z159" s="288"/>
      <c r="AA159" s="288"/>
      <c r="AB159" s="288"/>
      <c r="AC159" s="498" t="b">
        <f>IF(AD159=10,AF159)</f>
        <v>0</v>
      </c>
      <c r="AD159" s="498">
        <f t="shared" si="6"/>
        <v>1</v>
      </c>
      <c r="AE159" s="498">
        <f>IF(V159=0,0,10)</f>
        <v>0</v>
      </c>
      <c r="AF159" s="499">
        <f>SUM(V159:V161)/($B$147-B158)</f>
        <v>0</v>
      </c>
      <c r="AG159" s="512">
        <f>SUM(D151:D159)+$C$150</f>
        <v>0</v>
      </c>
      <c r="AH159" s="501" t="b">
        <f t="shared" si="7"/>
        <v>0</v>
      </c>
      <c r="AI159" s="11">
        <f t="shared" si="19"/>
        <v>53.779595</v>
      </c>
      <c r="AJ159" s="503">
        <f t="shared" si="32"/>
        <v>0.8067499259590819</v>
      </c>
      <c r="AK159" s="11">
        <f t="shared" si="20"/>
        <v>334.49997885066585</v>
      </c>
      <c r="AL159" s="11">
        <f t="shared" si="21"/>
        <v>59.291088500000001</v>
      </c>
      <c r="AM159" s="504">
        <f t="shared" si="22"/>
        <v>0.85977285389573432</v>
      </c>
      <c r="AN159" s="11">
        <f t="shared" si="23"/>
        <v>412.49502763654965</v>
      </c>
      <c r="AO159" s="505">
        <f t="shared" si="8"/>
        <v>-16.241836633268637</v>
      </c>
      <c r="AP159" s="435">
        <f t="shared" si="24"/>
        <v>-576</v>
      </c>
      <c r="AQ159" s="505">
        <f t="shared" si="9"/>
        <v>-533.20000000000005</v>
      </c>
      <c r="AR159" s="506">
        <f t="shared" si="25"/>
        <v>746.99500648721551</v>
      </c>
      <c r="AS159" s="507">
        <f t="shared" si="34"/>
        <v>-412.49502763654965</v>
      </c>
      <c r="AT159" s="508">
        <f t="shared" si="26"/>
        <v>396.25319100328102</v>
      </c>
      <c r="AU159" s="507">
        <f t="shared" si="33"/>
        <v>412.49502763654965</v>
      </c>
      <c r="AV159" s="509">
        <f t="shared" si="27"/>
        <v>-250.35714347741703</v>
      </c>
      <c r="AW159" s="509">
        <f t="shared" si="28"/>
        <v>-282.84285652258302</v>
      </c>
      <c r="AX159" s="510">
        <f t="shared" si="10"/>
        <v>-46.333808729713176</v>
      </c>
      <c r="AY159" s="510">
        <f t="shared" si="11"/>
        <v>-41.012172421875611</v>
      </c>
      <c r="AZ159" s="513">
        <f t="shared" si="29"/>
        <v>46.333808729713176</v>
      </c>
      <c r="BA159" s="513">
        <f t="shared" si="29"/>
        <v>41.012172421875611</v>
      </c>
      <c r="BC159" s="306"/>
      <c r="BE159" s="150"/>
      <c r="BF159" s="150"/>
      <c r="BG159" s="150"/>
      <c r="BH159" s="150"/>
      <c r="BP159" s="225"/>
      <c r="BQ159" s="225"/>
      <c r="BR159" s="225"/>
      <c r="BS159" s="225"/>
      <c r="BT159" s="225"/>
      <c r="BU159" s="97"/>
      <c r="BV159" s="97"/>
      <c r="BW159" s="97"/>
      <c r="BX159" s="97"/>
      <c r="BY159" s="97"/>
      <c r="BZ159" s="97"/>
      <c r="CA159" s="97"/>
      <c r="CB159" s="97"/>
      <c r="CC159" s="97"/>
      <c r="CD159" s="97"/>
      <c r="CE159" s="225"/>
      <c r="CF159" s="225"/>
      <c r="CG159" s="225"/>
      <c r="CH159" s="225"/>
      <c r="CI159" s="225"/>
      <c r="CJ159" s="225"/>
      <c r="CK159" s="225"/>
      <c r="CL159" s="225"/>
      <c r="CM159" s="225"/>
      <c r="CN159" s="225"/>
      <c r="CO159" s="225"/>
      <c r="DE159" s="225"/>
      <c r="DF159" s="225"/>
      <c r="DG159" s="225"/>
      <c r="DH159" s="225"/>
      <c r="DI159" s="225"/>
      <c r="DJ159" s="225"/>
      <c r="DK159" s="225"/>
      <c r="DL159" s="225"/>
      <c r="DM159" s="225"/>
      <c r="DN159" s="225"/>
      <c r="DO159" s="225"/>
      <c r="DP159" s="225"/>
      <c r="DQ159" s="225"/>
      <c r="DR159" s="225"/>
      <c r="DS159" s="225"/>
      <c r="DT159" s="225"/>
      <c r="DU159" s="225"/>
      <c r="DV159" s="225"/>
      <c r="DW159" s="225"/>
      <c r="DX159" s="225"/>
      <c r="DY159" s="225"/>
      <c r="DZ159" s="225"/>
      <c r="EA159" s="225"/>
      <c r="EB159" s="225"/>
      <c r="EC159" s="225"/>
      <c r="ED159" s="225"/>
    </row>
    <row r="160" spans="2:134" ht="18.75" thickBot="1" x14ac:dyDescent="0.3">
      <c r="B160" s="307">
        <v>11</v>
      </c>
      <c r="C160" s="308"/>
      <c r="D160" s="27">
        <v>0</v>
      </c>
      <c r="E160" s="287" t="s">
        <v>80</v>
      </c>
      <c r="F160" s="288"/>
      <c r="G160" s="288"/>
      <c r="H160" s="12">
        <v>479.77208100000001</v>
      </c>
      <c r="I160" s="12">
        <v>61.416098300000002</v>
      </c>
      <c r="J160" s="288">
        <f t="shared" si="30"/>
        <v>61.416098300000002</v>
      </c>
      <c r="K160" s="288">
        <f t="shared" si="12"/>
        <v>30.708049150000001</v>
      </c>
      <c r="L160" s="288">
        <f t="shared" si="13"/>
        <v>0.51066370850547771</v>
      </c>
      <c r="M160" s="288">
        <f t="shared" si="14"/>
        <v>245.00219012085046</v>
      </c>
      <c r="N160" s="288">
        <f t="shared" si="15"/>
        <v>490.00438024170091</v>
      </c>
      <c r="O160" s="288">
        <f>+C150+D151+D152+D153+D154+D155+D156+D157+D158+D159+(D160/2)</f>
        <v>0</v>
      </c>
      <c r="P160" s="288">
        <f t="shared" si="16"/>
        <v>0</v>
      </c>
      <c r="Q160" s="288">
        <f t="shared" si="17"/>
        <v>0</v>
      </c>
      <c r="R160" s="288">
        <f t="shared" si="18"/>
        <v>334.49993130661176</v>
      </c>
      <c r="S160" s="288">
        <f t="shared" si="31"/>
        <v>334.49993130661176</v>
      </c>
      <c r="T160" s="288">
        <f t="shared" si="4"/>
        <v>334.49993130661176</v>
      </c>
      <c r="U160" s="288"/>
      <c r="V160" s="288">
        <f t="shared" si="5"/>
        <v>0</v>
      </c>
      <c r="W160" s="288"/>
      <c r="X160" s="288"/>
      <c r="Y160" s="288"/>
      <c r="Z160" s="288"/>
      <c r="AA160" s="288"/>
      <c r="AB160" s="288"/>
      <c r="AC160" s="498" t="b">
        <f>IF(AD160=11,AF160)</f>
        <v>0</v>
      </c>
      <c r="AD160" s="498">
        <f t="shared" si="6"/>
        <v>1</v>
      </c>
      <c r="AE160" s="498">
        <f>IF(V160=0,0,11)</f>
        <v>0</v>
      </c>
      <c r="AF160" s="499">
        <f>SUM(V160:V161)/($B$147-B159)</f>
        <v>0</v>
      </c>
      <c r="AG160" s="512">
        <f>SUM(D151:D160)+$C$150</f>
        <v>0</v>
      </c>
      <c r="AH160" s="501" t="b">
        <f t="shared" si="7"/>
        <v>0</v>
      </c>
      <c r="AI160" s="11">
        <f t="shared" si="19"/>
        <v>53.779595</v>
      </c>
      <c r="AJ160" s="503">
        <f t="shared" si="32"/>
        <v>0.8067499259590819</v>
      </c>
      <c r="AK160" s="11">
        <f t="shared" si="20"/>
        <v>334.49997885066585</v>
      </c>
      <c r="AL160" s="11">
        <f t="shared" si="21"/>
        <v>59.291088500000001</v>
      </c>
      <c r="AM160" s="504">
        <f t="shared" si="22"/>
        <v>0.85977285389573432</v>
      </c>
      <c r="AN160" s="11">
        <f t="shared" si="23"/>
        <v>412.49502763654965</v>
      </c>
      <c r="AO160" s="505">
        <f t="shared" si="8"/>
        <v>-14.3095626121263</v>
      </c>
      <c r="AP160" s="435">
        <f t="shared" si="24"/>
        <v>-648</v>
      </c>
      <c r="AQ160" s="505">
        <f t="shared" si="9"/>
        <v>-605.20000000000005</v>
      </c>
      <c r="AR160" s="506">
        <f t="shared" si="25"/>
        <v>746.99500648721551</v>
      </c>
      <c r="AS160" s="507">
        <f t="shared" si="34"/>
        <v>-412.49502763654965</v>
      </c>
      <c r="AT160" s="508">
        <f t="shared" si="26"/>
        <v>398.18546502442337</v>
      </c>
      <c r="AU160" s="507">
        <f t="shared" si="33"/>
        <v>412.49502763654965</v>
      </c>
      <c r="AV160" s="509">
        <f t="shared" si="27"/>
        <v>-282.59832081875464</v>
      </c>
      <c r="AW160" s="509">
        <f t="shared" si="28"/>
        <v>-322.6016791812454</v>
      </c>
      <c r="AX160" s="510">
        <f t="shared" si="10"/>
        <v>-41.04766074473492</v>
      </c>
      <c r="AY160" s="510">
        <f t="shared" si="11"/>
        <v>-35.957655364474533</v>
      </c>
      <c r="AZ160" s="513">
        <f t="shared" si="29"/>
        <v>41.04766074473492</v>
      </c>
      <c r="BA160" s="513">
        <f t="shared" si="29"/>
        <v>35.957655364474533</v>
      </c>
      <c r="BC160" s="306"/>
      <c r="BE160" s="150"/>
      <c r="BF160" s="150"/>
      <c r="BG160" s="150"/>
      <c r="BH160" s="150"/>
      <c r="BP160" s="225"/>
      <c r="BQ160" s="225"/>
      <c r="BR160" s="225"/>
      <c r="BS160" s="225"/>
      <c r="BT160" s="225"/>
      <c r="BU160" s="97"/>
      <c r="BV160" s="97"/>
      <c r="BW160" s="97"/>
      <c r="BX160" s="97"/>
      <c r="BY160" s="97"/>
      <c r="BZ160" s="97"/>
      <c r="CA160" s="97"/>
      <c r="CB160" s="97"/>
      <c r="CC160" s="97"/>
      <c r="CD160" s="97"/>
      <c r="CE160" s="225"/>
      <c r="CF160" s="225"/>
      <c r="CG160" s="225"/>
      <c r="CH160" s="225"/>
      <c r="CI160" s="225"/>
      <c r="CJ160" s="225"/>
      <c r="CK160" s="225"/>
      <c r="CL160" s="225"/>
      <c r="CM160" s="225"/>
      <c r="CN160" s="225"/>
      <c r="CO160" s="225"/>
      <c r="DE160" s="225"/>
      <c r="DF160" s="225"/>
      <c r="DG160" s="225"/>
      <c r="DH160" s="225"/>
      <c r="DI160" s="225"/>
      <c r="DJ160" s="225"/>
      <c r="DK160" s="225"/>
      <c r="DL160" s="225"/>
      <c r="DM160" s="225"/>
      <c r="DN160" s="225"/>
      <c r="DO160" s="225"/>
      <c r="DP160" s="225"/>
      <c r="DQ160" s="225"/>
      <c r="DR160" s="225"/>
      <c r="DS160" s="225"/>
      <c r="DT160" s="225"/>
      <c r="DU160" s="225"/>
      <c r="DV160" s="225"/>
      <c r="DW160" s="225"/>
      <c r="DX160" s="225"/>
      <c r="DY160" s="225"/>
      <c r="DZ160" s="225"/>
      <c r="EA160" s="225"/>
      <c r="EB160" s="225"/>
      <c r="EC160" s="225"/>
      <c r="ED160" s="225"/>
    </row>
    <row r="161" spans="2:134" ht="18.75" thickBot="1" x14ac:dyDescent="0.3">
      <c r="B161" s="307">
        <v>12</v>
      </c>
      <c r="C161" s="308"/>
      <c r="D161" s="27">
        <v>0</v>
      </c>
      <c r="E161" s="287" t="s">
        <v>80</v>
      </c>
      <c r="F161" s="288"/>
      <c r="G161" s="288"/>
      <c r="H161" s="12">
        <v>479.77208100000001</v>
      </c>
      <c r="I161" s="12">
        <v>61.416098300000002</v>
      </c>
      <c r="J161" s="288">
        <f t="shared" si="30"/>
        <v>61.416098300000002</v>
      </c>
      <c r="K161" s="288">
        <f t="shared" si="12"/>
        <v>30.708049150000001</v>
      </c>
      <c r="L161" s="288">
        <f t="shared" si="13"/>
        <v>0.51066370850547771</v>
      </c>
      <c r="M161" s="288">
        <f t="shared" si="14"/>
        <v>245.00219012085046</v>
      </c>
      <c r="N161" s="288">
        <f t="shared" si="15"/>
        <v>490.00438024170091</v>
      </c>
      <c r="O161" s="288">
        <f>+C150+D151+D152+D153+D154+D155+D156+D157+D158+D159+D160+(D161/2)</f>
        <v>0</v>
      </c>
      <c r="P161" s="288">
        <f t="shared" si="16"/>
        <v>0</v>
      </c>
      <c r="Q161" s="288">
        <f t="shared" si="17"/>
        <v>0</v>
      </c>
      <c r="R161" s="288">
        <f t="shared" si="18"/>
        <v>334.49993130661176</v>
      </c>
      <c r="S161" s="288">
        <f t="shared" si="31"/>
        <v>334.49993130661176</v>
      </c>
      <c r="T161" s="288">
        <f t="shared" si="4"/>
        <v>334.49993130661176</v>
      </c>
      <c r="U161" s="288"/>
      <c r="V161" s="288">
        <f t="shared" si="5"/>
        <v>0</v>
      </c>
      <c r="W161" s="288"/>
      <c r="X161" s="288"/>
      <c r="Y161" s="288"/>
      <c r="Z161" s="288"/>
      <c r="AA161" s="288"/>
      <c r="AB161" s="288"/>
      <c r="AC161" s="498" t="b">
        <f>IF(AD161=12,AF161)</f>
        <v>0</v>
      </c>
      <c r="AD161" s="498">
        <f t="shared" si="6"/>
        <v>1</v>
      </c>
      <c r="AE161" s="498">
        <f>IF(V161=0,0,12)</f>
        <v>0</v>
      </c>
      <c r="AF161" s="499">
        <f>SUM(V161)/($B$147-B160)</f>
        <v>0</v>
      </c>
      <c r="AG161" s="512">
        <f>SUM(D151:D161)+$C$150</f>
        <v>0</v>
      </c>
      <c r="AH161" s="501" t="b">
        <f t="shared" si="7"/>
        <v>0</v>
      </c>
      <c r="AI161" s="11">
        <f t="shared" si="19"/>
        <v>53.779595</v>
      </c>
      <c r="AJ161" s="503">
        <f t="shared" si="32"/>
        <v>0.8067499259590819</v>
      </c>
      <c r="AK161" s="11">
        <f t="shared" si="20"/>
        <v>334.49997885066585</v>
      </c>
      <c r="AL161" s="11">
        <f t="shared" si="21"/>
        <v>59.291088500000001</v>
      </c>
      <c r="AM161" s="504">
        <f t="shared" si="22"/>
        <v>0.85977285389573432</v>
      </c>
      <c r="AN161" s="11">
        <f t="shared" si="23"/>
        <v>412.49502763654965</v>
      </c>
      <c r="AO161" s="505">
        <f t="shared" si="8"/>
        <v>-12.788167886678732</v>
      </c>
      <c r="AP161" s="435">
        <f t="shared" si="24"/>
        <v>-720</v>
      </c>
      <c r="AQ161" s="505">
        <f t="shared" si="9"/>
        <v>-677.2</v>
      </c>
      <c r="AR161" s="506">
        <f t="shared" si="25"/>
        <v>746.99500648721551</v>
      </c>
      <c r="AS161" s="507">
        <f t="shared" si="34"/>
        <v>-412.49502763654965</v>
      </c>
      <c r="AT161" s="508">
        <f t="shared" si="26"/>
        <v>399.70685974987094</v>
      </c>
      <c r="AU161" s="507">
        <f t="shared" si="33"/>
        <v>412.49502763654965</v>
      </c>
      <c r="AV161" s="509">
        <f t="shared" si="27"/>
        <v>-314.83949816009221</v>
      </c>
      <c r="AW161" s="509">
        <f t="shared" si="28"/>
        <v>-362.36050183990778</v>
      </c>
      <c r="AX161" s="510">
        <f t="shared" si="10"/>
        <v>-36.844170022471374</v>
      </c>
      <c r="AY161" s="510">
        <f t="shared" si="11"/>
        <v>-32.012319060991153</v>
      </c>
      <c r="AZ161" s="513">
        <f t="shared" si="29"/>
        <v>36.844170022471374</v>
      </c>
      <c r="BA161" s="513">
        <f t="shared" si="29"/>
        <v>32.012319060991153</v>
      </c>
      <c r="BC161" s="306"/>
      <c r="BE161" s="150"/>
      <c r="BF161" s="150"/>
      <c r="BG161" s="150"/>
      <c r="BH161" s="150"/>
      <c r="BP161" s="225"/>
      <c r="BQ161" s="225"/>
      <c r="BR161" s="225"/>
      <c r="BS161" s="225"/>
      <c r="BT161" s="225"/>
      <c r="BU161" s="97"/>
      <c r="BV161" s="97"/>
      <c r="BW161" s="97"/>
      <c r="BX161" s="97"/>
      <c r="BY161" s="97"/>
      <c r="BZ161" s="97"/>
      <c r="CA161" s="97"/>
      <c r="CB161" s="97"/>
      <c r="CC161" s="97"/>
      <c r="CD161" s="97"/>
      <c r="CE161" s="225"/>
      <c r="CF161" s="225"/>
      <c r="CG161" s="225"/>
      <c r="CH161" s="225"/>
      <c r="CI161" s="225"/>
      <c r="CJ161" s="225"/>
      <c r="CK161" s="225"/>
      <c r="CL161" s="225"/>
      <c r="CM161" s="225"/>
      <c r="CN161" s="225"/>
      <c r="CO161" s="225"/>
      <c r="DE161" s="225"/>
      <c r="DF161" s="225"/>
      <c r="DG161" s="225"/>
      <c r="DH161" s="225"/>
      <c r="DI161" s="225"/>
      <c r="DJ161" s="225"/>
      <c r="DK161" s="225"/>
      <c r="DL161" s="225"/>
      <c r="DM161" s="225"/>
      <c r="DN161" s="225"/>
      <c r="DO161" s="225"/>
      <c r="DP161" s="225"/>
      <c r="DQ161" s="225"/>
      <c r="DR161" s="225"/>
      <c r="DS161" s="225"/>
      <c r="DT161" s="225"/>
      <c r="DU161" s="225"/>
      <c r="DV161" s="225"/>
      <c r="DW161" s="225"/>
      <c r="DX161" s="225"/>
      <c r="DY161" s="225"/>
      <c r="DZ161" s="225"/>
      <c r="EA161" s="225"/>
      <c r="EB161" s="225"/>
      <c r="EC161" s="225"/>
      <c r="ED161" s="225"/>
    </row>
    <row r="162" spans="2:134" ht="18.75" thickBot="1" x14ac:dyDescent="0.3">
      <c r="B162" s="68"/>
      <c r="C162" s="68"/>
      <c r="D162" s="97"/>
      <c r="E162" s="97"/>
      <c r="F162" s="97"/>
      <c r="G162" s="97"/>
      <c r="H162" s="458"/>
      <c r="I162" s="458"/>
      <c r="J162" s="458"/>
      <c r="K162" s="458"/>
      <c r="L162" s="458"/>
      <c r="M162" s="458"/>
      <c r="N162" s="458"/>
      <c r="O162" s="458"/>
      <c r="P162" s="458"/>
      <c r="Q162" s="458"/>
      <c r="R162" s="458"/>
      <c r="S162" s="458"/>
      <c r="T162" s="458"/>
      <c r="U162" s="306"/>
      <c r="V162" s="458"/>
      <c r="W162" s="458"/>
      <c r="X162" s="458"/>
      <c r="Y162" s="458"/>
      <c r="Z162" s="458"/>
      <c r="AA162" s="458"/>
      <c r="AB162" s="458"/>
      <c r="AC162" s="458"/>
      <c r="AD162" s="458"/>
      <c r="AE162" s="458"/>
      <c r="AF162" s="458"/>
      <c r="AG162" s="514" t="s">
        <v>79</v>
      </c>
      <c r="AH162" s="515">
        <f>MAX(AH150:AH161)</f>
        <v>0</v>
      </c>
      <c r="AI162" s="458"/>
      <c r="AJ162" s="458"/>
      <c r="AK162" s="458"/>
      <c r="AL162" s="458"/>
      <c r="AM162" s="458"/>
      <c r="AN162" s="458"/>
      <c r="AO162" s="458"/>
      <c r="AP162" s="458"/>
      <c r="AQ162" s="458"/>
      <c r="AR162" s="458"/>
      <c r="AS162" s="458"/>
      <c r="AT162" s="458"/>
      <c r="AU162" s="458"/>
      <c r="AV162" s="458"/>
      <c r="AW162" s="458"/>
      <c r="AX162" s="458"/>
      <c r="AY162" s="458"/>
      <c r="AZ162" s="458"/>
      <c r="BA162" s="458"/>
      <c r="BB162" s="225"/>
      <c r="BC162" s="306"/>
      <c r="BE162" s="150"/>
      <c r="BF162" s="150"/>
      <c r="BG162" s="150"/>
      <c r="BH162" s="150"/>
      <c r="BP162" s="225"/>
      <c r="BQ162" s="225"/>
      <c r="BR162" s="225"/>
      <c r="BS162" s="225"/>
      <c r="BT162" s="225"/>
      <c r="BU162" s="97"/>
      <c r="BV162" s="97"/>
      <c r="BW162" s="97"/>
      <c r="BX162" s="97"/>
      <c r="BY162" s="97"/>
      <c r="BZ162" s="97"/>
      <c r="CA162" s="97"/>
      <c r="CB162" s="97"/>
      <c r="CC162" s="97"/>
      <c r="CD162" s="97"/>
      <c r="CE162" s="225"/>
      <c r="CF162" s="225"/>
      <c r="CG162" s="225"/>
      <c r="CH162" s="225"/>
      <c r="CI162" s="225"/>
      <c r="CJ162" s="225"/>
      <c r="CK162" s="225"/>
      <c r="CL162" s="225"/>
      <c r="CM162" s="225"/>
      <c r="CN162" s="225"/>
      <c r="CO162" s="225"/>
      <c r="DE162" s="225"/>
      <c r="DF162" s="225"/>
      <c r="DG162" s="225"/>
      <c r="DH162" s="225"/>
      <c r="DI162" s="225"/>
      <c r="DJ162" s="225"/>
      <c r="DK162" s="225"/>
      <c r="DL162" s="225"/>
      <c r="DM162" s="225"/>
      <c r="DN162" s="225"/>
      <c r="DO162" s="225"/>
      <c r="DP162" s="225"/>
      <c r="DQ162" s="225"/>
      <c r="DR162" s="225"/>
      <c r="DS162" s="225"/>
      <c r="DT162" s="225"/>
      <c r="DU162" s="225"/>
      <c r="DV162" s="225"/>
      <c r="DW162" s="225"/>
      <c r="DX162" s="225"/>
      <c r="DY162" s="225"/>
      <c r="DZ162" s="225"/>
      <c r="EA162" s="225"/>
      <c r="EB162" s="225"/>
      <c r="EC162" s="225"/>
      <c r="ED162" s="225"/>
    </row>
    <row r="163" spans="2:134" hidden="1" x14ac:dyDescent="0.25">
      <c r="B163" s="400"/>
      <c r="C163" s="68"/>
      <c r="D163" s="97"/>
      <c r="E163" s="97"/>
      <c r="F163" s="97"/>
      <c r="G163" s="97"/>
      <c r="H163" s="458"/>
      <c r="I163" s="458"/>
      <c r="J163" s="458"/>
      <c r="K163" s="458"/>
      <c r="L163" s="458"/>
      <c r="M163" s="458"/>
      <c r="N163" s="458"/>
      <c r="O163" s="458"/>
      <c r="P163" s="458"/>
      <c r="Q163" s="458"/>
      <c r="R163" s="458"/>
      <c r="S163" s="458"/>
      <c r="T163" s="458"/>
      <c r="U163" s="306"/>
      <c r="V163" s="458"/>
      <c r="W163" s="458"/>
      <c r="X163" s="458"/>
      <c r="Y163" s="458"/>
      <c r="Z163" s="458"/>
      <c r="AA163" s="458"/>
      <c r="AB163" s="458"/>
      <c r="AC163" s="458"/>
      <c r="AD163" s="458"/>
      <c r="AE163" s="458"/>
      <c r="AF163" s="458"/>
      <c r="AG163" s="458"/>
      <c r="AH163" s="458"/>
      <c r="AI163" s="458"/>
      <c r="AJ163" s="458"/>
      <c r="AK163" s="458"/>
      <c r="AL163" s="458"/>
      <c r="AM163" s="458"/>
      <c r="AN163" s="458"/>
      <c r="AO163" s="458"/>
      <c r="AP163" s="458"/>
      <c r="AQ163" s="458"/>
      <c r="AR163" s="458"/>
      <c r="AS163" s="458"/>
      <c r="AT163" s="458"/>
      <c r="AU163" s="458"/>
      <c r="AV163" s="458"/>
      <c r="AW163" s="458"/>
      <c r="AX163" s="458"/>
      <c r="AY163" s="458"/>
      <c r="AZ163" s="458"/>
      <c r="BA163" s="458"/>
      <c r="BB163" s="225"/>
      <c r="BC163" s="306"/>
      <c r="BE163" s="150"/>
      <c r="BF163" s="150"/>
      <c r="BG163" s="150"/>
      <c r="BH163" s="150"/>
      <c r="BI163" s="150"/>
      <c r="BK163" s="150"/>
      <c r="BL163" s="150"/>
      <c r="BP163" s="226"/>
      <c r="BQ163" s="225"/>
      <c r="BR163" s="226"/>
      <c r="BS163" s="225"/>
      <c r="BT163" s="226"/>
      <c r="BU163" s="97"/>
      <c r="BV163" s="97"/>
      <c r="BW163" s="97"/>
      <c r="BX163" s="97"/>
      <c r="BY163" s="97"/>
      <c r="BZ163" s="97"/>
      <c r="CA163" s="97"/>
      <c r="CB163" s="97"/>
      <c r="CC163" s="97"/>
      <c r="CD163" s="97"/>
      <c r="CE163" s="225"/>
      <c r="CF163" s="225"/>
      <c r="CG163" s="225"/>
      <c r="CH163" s="225"/>
      <c r="CI163" s="225"/>
      <c r="CJ163" s="225"/>
      <c r="CK163" s="225"/>
      <c r="CL163" s="225"/>
      <c r="CM163" s="225"/>
      <c r="CN163" s="225"/>
      <c r="CO163" s="225"/>
      <c r="DE163" s="225"/>
      <c r="DF163" s="225"/>
      <c r="DG163" s="225"/>
      <c r="DH163" s="225"/>
      <c r="DI163" s="225"/>
      <c r="DJ163" s="225"/>
      <c r="DK163" s="225"/>
      <c r="DL163" s="225"/>
      <c r="DM163" s="225"/>
      <c r="DN163" s="225"/>
      <c r="DO163" s="225"/>
      <c r="DP163" s="225"/>
      <c r="DQ163" s="225"/>
      <c r="DR163" s="225"/>
      <c r="DS163" s="225"/>
      <c r="DT163" s="225"/>
      <c r="DU163" s="225"/>
      <c r="DV163" s="225"/>
      <c r="DW163" s="225"/>
      <c r="DX163" s="225"/>
      <c r="DY163" s="225"/>
      <c r="DZ163" s="225"/>
      <c r="EA163" s="225"/>
      <c r="EB163" s="225"/>
      <c r="EC163" s="225"/>
      <c r="ED163" s="225"/>
    </row>
    <row r="164" spans="2:134" hidden="1" x14ac:dyDescent="0.25">
      <c r="B164" s="400"/>
      <c r="AB164" s="474"/>
      <c r="AC164" s="474"/>
      <c r="AD164" s="474"/>
      <c r="AE164" s="474"/>
      <c r="BE164" s="150"/>
      <c r="BF164" s="150"/>
      <c r="BG164" s="150"/>
      <c r="BH164" s="150"/>
      <c r="BI164" s="150"/>
      <c r="BJ164" s="150"/>
      <c r="BK164" s="150"/>
      <c r="BL164" s="150"/>
      <c r="BP164" s="226"/>
      <c r="BQ164" s="225"/>
      <c r="BR164" s="225"/>
      <c r="BS164" s="225"/>
      <c r="BT164" s="226"/>
      <c r="BU164" s="97"/>
      <c r="BV164" s="97"/>
      <c r="BW164" s="97"/>
      <c r="BX164" s="97"/>
      <c r="BY164" s="97"/>
      <c r="BZ164" s="97"/>
      <c r="CA164" s="97"/>
      <c r="CB164" s="97"/>
      <c r="CC164" s="97"/>
      <c r="CD164" s="97"/>
      <c r="CE164" s="225"/>
      <c r="CF164" s="225"/>
      <c r="CG164" s="225"/>
      <c r="CH164" s="225"/>
      <c r="CI164" s="225"/>
      <c r="CJ164" s="225"/>
      <c r="CK164" s="225"/>
      <c r="CL164" s="225"/>
      <c r="CM164" s="225"/>
      <c r="CN164" s="225"/>
      <c r="CO164" s="225"/>
      <c r="DE164" s="225"/>
      <c r="DF164" s="225"/>
      <c r="DG164" s="225"/>
      <c r="DH164" s="225"/>
      <c r="DI164" s="225"/>
      <c r="DJ164" s="225"/>
      <c r="DK164" s="225"/>
      <c r="DL164" s="225"/>
      <c r="DM164" s="225"/>
      <c r="DN164" s="225"/>
      <c r="DO164" s="225"/>
      <c r="DP164" s="225"/>
      <c r="DQ164" s="225"/>
      <c r="DR164" s="225"/>
      <c r="DS164" s="225"/>
      <c r="DT164" s="225"/>
      <c r="DU164" s="225"/>
      <c r="DV164" s="225"/>
      <c r="DW164" s="225"/>
      <c r="DX164" s="225"/>
      <c r="DY164" s="225"/>
      <c r="DZ164" s="225"/>
      <c r="EA164" s="225"/>
      <c r="EB164" s="225"/>
      <c r="EC164" s="225"/>
      <c r="ED164" s="225"/>
    </row>
    <row r="165" spans="2:134" hidden="1" x14ac:dyDescent="0.25">
      <c r="V165" s="471"/>
      <c r="W165" s="471"/>
      <c r="X165" s="471"/>
      <c r="Y165" s="471"/>
      <c r="Z165" s="471"/>
      <c r="AA165" s="471"/>
      <c r="AB165" s="471"/>
      <c r="AC165" s="471"/>
      <c r="AD165" s="471"/>
      <c r="AE165" s="471"/>
      <c r="AF165" s="471"/>
      <c r="AG165" s="471"/>
      <c r="AH165" s="471"/>
      <c r="AI165" s="471"/>
      <c r="AJ165" s="471"/>
      <c r="AK165" s="471"/>
      <c r="AL165" s="471"/>
      <c r="AM165" s="471"/>
      <c r="AN165" s="471"/>
      <c r="AO165" s="471"/>
      <c r="AP165" s="471"/>
      <c r="AQ165" s="471"/>
      <c r="AR165" s="471"/>
      <c r="AS165" s="471"/>
      <c r="AT165" s="471"/>
      <c r="AU165" s="471"/>
      <c r="AV165" s="471"/>
      <c r="AW165" s="471"/>
      <c r="AX165" s="471"/>
      <c r="AY165" s="471"/>
      <c r="AZ165" s="471"/>
      <c r="BA165" s="471"/>
      <c r="BB165" s="138"/>
      <c r="BE165" s="150"/>
      <c r="BF165" s="150"/>
      <c r="BG165" s="150"/>
      <c r="BH165" s="150"/>
      <c r="BI165" s="150"/>
      <c r="BJ165" s="150"/>
      <c r="BK165" s="150"/>
      <c r="BL165" s="150"/>
      <c r="BP165" s="226"/>
      <c r="BQ165" s="342"/>
      <c r="BR165" s="342"/>
      <c r="BS165" s="342"/>
      <c r="BT165" s="342"/>
      <c r="BU165" s="342"/>
      <c r="BV165" s="342"/>
      <c r="BW165" s="342"/>
      <c r="BX165" s="342"/>
      <c r="BY165" s="342"/>
      <c r="BZ165" s="342"/>
      <c r="CA165" s="342"/>
      <c r="CB165" s="342"/>
      <c r="CC165" s="342"/>
      <c r="CD165" s="342"/>
      <c r="CE165" s="342"/>
      <c r="CF165" s="342"/>
      <c r="CG165" s="342"/>
      <c r="CH165" s="342"/>
      <c r="CI165" s="342"/>
      <c r="CJ165" s="342"/>
      <c r="CK165" s="342"/>
      <c r="CL165" s="342"/>
      <c r="CM165" s="342"/>
      <c r="CN165" s="342"/>
      <c r="CO165" s="225"/>
      <c r="DE165" s="225"/>
      <c r="DF165" s="225"/>
      <c r="DG165" s="225"/>
      <c r="DH165" s="225"/>
      <c r="DI165" s="225"/>
      <c r="DJ165" s="225"/>
      <c r="DK165" s="225"/>
      <c r="DL165" s="225"/>
      <c r="DM165" s="225"/>
      <c r="DN165" s="225"/>
      <c r="DO165" s="225"/>
      <c r="DP165" s="225"/>
      <c r="DQ165" s="225"/>
      <c r="DR165" s="225"/>
      <c r="DS165" s="225"/>
      <c r="DT165" s="225"/>
      <c r="DU165" s="225"/>
      <c r="DV165" s="225"/>
      <c r="DW165" s="225"/>
      <c r="DX165" s="225"/>
      <c r="DY165" s="225"/>
      <c r="DZ165" s="225"/>
      <c r="EA165" s="225"/>
      <c r="EB165" s="225"/>
      <c r="EC165" s="225"/>
      <c r="ED165" s="225"/>
    </row>
    <row r="166" spans="2:134" ht="18.75" hidden="1" thickBot="1" x14ac:dyDescent="0.3">
      <c r="U166" s="457"/>
      <c r="V166" s="471"/>
      <c r="W166" s="471"/>
      <c r="X166" s="471"/>
      <c r="Y166" s="471"/>
      <c r="Z166" s="471"/>
      <c r="AA166" s="471"/>
      <c r="AB166" s="471"/>
      <c r="AC166" s="471"/>
      <c r="AD166" s="471"/>
      <c r="AE166" s="471"/>
      <c r="AF166" s="471"/>
      <c r="AG166" s="471"/>
      <c r="AH166" s="471"/>
      <c r="AI166" s="471"/>
      <c r="AJ166" s="471"/>
      <c r="AK166" s="471"/>
      <c r="AL166" s="471"/>
      <c r="AM166" s="471"/>
      <c r="AN166" s="471"/>
      <c r="AO166" s="471"/>
      <c r="AP166" s="471"/>
      <c r="AQ166" s="471"/>
      <c r="AR166" s="471"/>
      <c r="AS166" s="471"/>
      <c r="AT166" s="471"/>
      <c r="AU166" s="471"/>
      <c r="AV166" s="471"/>
      <c r="AW166" s="471"/>
      <c r="AX166" s="471"/>
      <c r="AY166" s="471"/>
      <c r="AZ166" s="471"/>
      <c r="BA166" s="471"/>
      <c r="BB166" s="138"/>
      <c r="BC166" s="51"/>
      <c r="BE166" s="150"/>
      <c r="BF166" s="150"/>
      <c r="BG166" s="150"/>
      <c r="BH166" s="150"/>
      <c r="BI166" s="150"/>
      <c r="BJ166" s="150"/>
      <c r="BK166" s="150"/>
      <c r="BL166" s="150"/>
      <c r="BP166" s="226"/>
      <c r="BQ166" s="225"/>
      <c r="BR166" s="225"/>
      <c r="BS166" s="225"/>
      <c r="BT166" s="225"/>
      <c r="BU166" s="225"/>
      <c r="BV166" s="225"/>
      <c r="BW166" s="225"/>
      <c r="BX166" s="225"/>
      <c r="BY166" s="225"/>
      <c r="BZ166" s="225"/>
      <c r="CA166" s="225"/>
      <c r="CB166" s="225"/>
      <c r="CC166" s="225"/>
      <c r="CD166" s="225"/>
      <c r="CE166" s="225"/>
      <c r="CF166" s="225"/>
      <c r="CG166" s="225"/>
      <c r="CH166" s="225"/>
      <c r="CI166" s="225"/>
      <c r="CJ166" s="225"/>
      <c r="CK166" s="225"/>
      <c r="CL166" s="225"/>
      <c r="CM166" s="225"/>
      <c r="CN166" s="225"/>
      <c r="CO166" s="225"/>
      <c r="DE166" s="225"/>
      <c r="DF166" s="225"/>
      <c r="DG166" s="225"/>
      <c r="DH166" s="225"/>
      <c r="DI166" s="225"/>
      <c r="DJ166" s="97"/>
      <c r="DK166" s="97"/>
      <c r="DL166" s="97"/>
      <c r="DM166" s="97"/>
      <c r="DN166" s="97"/>
      <c r="DO166" s="97"/>
      <c r="DP166" s="97"/>
      <c r="DQ166" s="97"/>
      <c r="DR166" s="97"/>
      <c r="DS166" s="97"/>
      <c r="DT166" s="225"/>
      <c r="DU166" s="225"/>
      <c r="DV166" s="225"/>
      <c r="DW166" s="225"/>
      <c r="DX166" s="225"/>
      <c r="DY166" s="225"/>
      <c r="DZ166" s="225"/>
      <c r="EA166" s="225"/>
      <c r="EB166" s="225"/>
      <c r="EC166" s="225"/>
      <c r="ED166" s="225"/>
    </row>
    <row r="167" spans="2:134" ht="64.5" customHeight="1" thickBot="1" x14ac:dyDescent="0.35">
      <c r="B167" s="395" t="s">
        <v>157</v>
      </c>
      <c r="C167" s="516"/>
      <c r="D167" s="517"/>
      <c r="E167" s="222"/>
      <c r="F167" s="222"/>
      <c r="G167" s="222"/>
      <c r="H167" s="518"/>
      <c r="I167" s="518"/>
      <c r="J167" s="518"/>
      <c r="K167" s="518"/>
      <c r="L167" s="518"/>
      <c r="M167" s="518"/>
      <c r="N167" s="518"/>
      <c r="O167" s="518"/>
      <c r="P167" s="518"/>
      <c r="Q167" s="518"/>
      <c r="R167" s="518"/>
      <c r="S167" s="519" t="s">
        <v>134</v>
      </c>
      <c r="T167" s="519">
        <f>SUM(V171:V176)/B168</f>
        <v>213.83080000000001</v>
      </c>
      <c r="U167" s="520"/>
      <c r="V167" s="471"/>
      <c r="W167" s="471"/>
      <c r="X167" s="471"/>
      <c r="Y167" s="471"/>
      <c r="Z167" s="471"/>
      <c r="AA167" s="471"/>
      <c r="AB167" s="471"/>
      <c r="AC167" s="471"/>
      <c r="AD167" s="471"/>
      <c r="AE167" s="471"/>
      <c r="AF167" s="471"/>
      <c r="AG167" s="471"/>
      <c r="AH167" s="471"/>
      <c r="AI167" s="471"/>
      <c r="AJ167" s="471"/>
      <c r="AK167" s="471"/>
      <c r="AL167" s="471"/>
      <c r="AM167" s="471"/>
      <c r="AN167" s="471"/>
      <c r="AO167" s="471"/>
      <c r="AP167" s="471"/>
      <c r="AQ167" s="471"/>
      <c r="AR167" s="471"/>
      <c r="AS167" s="471"/>
      <c r="AT167" s="471"/>
      <c r="AU167" s="471"/>
      <c r="AV167" s="471"/>
      <c r="AW167" s="471"/>
      <c r="AX167" s="471"/>
      <c r="AY167" s="471"/>
      <c r="AZ167" s="471"/>
      <c r="BA167" s="471"/>
      <c r="BB167" s="138"/>
      <c r="BC167" s="521"/>
      <c r="BD167" s="521"/>
      <c r="BE167" s="150"/>
      <c r="BF167" s="150"/>
      <c r="BG167" s="150"/>
      <c r="BH167" s="150"/>
      <c r="BI167" s="150"/>
      <c r="BJ167" s="150"/>
      <c r="BK167" s="150"/>
      <c r="BL167" s="150"/>
      <c r="BP167" s="343"/>
      <c r="BQ167" s="344"/>
      <c r="BR167" s="344"/>
      <c r="BS167" s="344"/>
      <c r="BT167" s="344"/>
      <c r="BU167" s="344"/>
      <c r="BV167" s="344"/>
      <c r="BW167" s="344"/>
      <c r="BX167" s="344"/>
      <c r="BY167" s="344"/>
      <c r="BZ167" s="344"/>
      <c r="CA167" s="344"/>
      <c r="CB167" s="344"/>
      <c r="CC167" s="344"/>
      <c r="CD167" s="344"/>
      <c r="CE167" s="344"/>
      <c r="CF167" s="344"/>
      <c r="CG167" s="344"/>
      <c r="CH167" s="344"/>
      <c r="CI167" s="344"/>
      <c r="CJ167" s="344"/>
      <c r="CK167" s="344"/>
      <c r="CL167" s="344"/>
      <c r="CM167" s="344"/>
      <c r="CN167" s="344"/>
      <c r="CO167" s="225"/>
      <c r="DE167" s="225"/>
      <c r="DF167" s="225"/>
      <c r="DG167" s="225"/>
      <c r="DH167" s="225"/>
      <c r="DI167" s="225"/>
      <c r="DJ167" s="97"/>
      <c r="DK167" s="97"/>
      <c r="DL167" s="97"/>
      <c r="DM167" s="97"/>
      <c r="DN167" s="97"/>
      <c r="DO167" s="97"/>
      <c r="DP167" s="97"/>
      <c r="DQ167" s="97"/>
      <c r="DR167" s="97"/>
      <c r="DS167" s="97"/>
      <c r="DT167" s="225"/>
      <c r="DU167" s="225"/>
      <c r="DV167" s="225"/>
      <c r="DW167" s="225"/>
      <c r="DX167" s="225"/>
      <c r="DY167" s="225"/>
      <c r="DZ167" s="225"/>
      <c r="EA167" s="225"/>
      <c r="EB167" s="225"/>
      <c r="EC167" s="225"/>
      <c r="ED167" s="225"/>
    </row>
    <row r="168" spans="2:134" ht="27" thickBot="1" x14ac:dyDescent="0.45">
      <c r="B168" s="29">
        <v>1</v>
      </c>
      <c r="C168" s="243"/>
      <c r="D168" s="522" t="s">
        <v>117</v>
      </c>
      <c r="E168" s="375"/>
      <c r="F168" s="375"/>
      <c r="G168" s="375"/>
      <c r="H168" s="523"/>
      <c r="I168" s="524"/>
      <c r="J168" s="524"/>
      <c r="K168" s="524"/>
      <c r="L168" s="524"/>
      <c r="M168" s="524"/>
      <c r="N168" s="524"/>
      <c r="O168" s="524"/>
      <c r="P168" s="524"/>
      <c r="Q168" s="524"/>
      <c r="R168" s="524"/>
      <c r="S168" s="525"/>
      <c r="T168" s="526"/>
      <c r="U168" s="459"/>
      <c r="V168" s="527"/>
      <c r="W168" s="527"/>
      <c r="X168" s="527"/>
      <c r="Y168" s="527"/>
      <c r="Z168" s="527"/>
      <c r="AA168" s="527"/>
      <c r="AB168" s="527"/>
      <c r="AC168" s="527"/>
      <c r="AD168" s="527"/>
      <c r="AE168" s="527"/>
      <c r="AF168" s="527"/>
      <c r="AG168" s="527"/>
      <c r="AH168" s="527"/>
      <c r="AI168" s="527"/>
      <c r="AJ168" s="527"/>
      <c r="AK168" s="527"/>
      <c r="AL168" s="527"/>
      <c r="AM168" s="527"/>
      <c r="AN168" s="527"/>
      <c r="AO168" s="527"/>
      <c r="AP168" s="527"/>
      <c r="AQ168" s="527"/>
      <c r="AR168" s="527"/>
      <c r="AS168" s="527"/>
      <c r="AT168" s="527"/>
      <c r="AU168" s="527"/>
      <c r="AV168" s="527"/>
      <c r="AW168" s="527"/>
      <c r="AX168" s="527"/>
      <c r="AY168" s="527"/>
      <c r="AZ168" s="1128" t="s">
        <v>52</v>
      </c>
      <c r="BA168" s="1129"/>
      <c r="BB168" s="248"/>
      <c r="BC168" s="160"/>
      <c r="BD168" s="160"/>
      <c r="BE168" s="150"/>
      <c r="BF168" s="150"/>
      <c r="BG168" s="150"/>
      <c r="BH168" s="150"/>
      <c r="BI168" s="150"/>
      <c r="BJ168" s="150"/>
      <c r="BK168" s="150"/>
      <c r="BL168" s="150"/>
      <c r="BP168" s="226"/>
      <c r="BQ168" s="227"/>
      <c r="BR168" s="227"/>
      <c r="BS168" s="227"/>
      <c r="BT168" s="227"/>
      <c r="BU168" s="227"/>
      <c r="BV168" s="227"/>
      <c r="BW168" s="227"/>
      <c r="BX168" s="227"/>
      <c r="BY168" s="227"/>
      <c r="BZ168" s="227"/>
      <c r="CA168" s="227"/>
      <c r="CB168" s="227"/>
      <c r="CC168" s="227"/>
      <c r="CD168" s="227"/>
      <c r="CE168" s="227"/>
      <c r="CF168" s="227"/>
      <c r="CG168" s="227"/>
      <c r="CH168" s="227"/>
      <c r="CI168" s="227"/>
      <c r="CJ168" s="227"/>
      <c r="CK168" s="227"/>
      <c r="CL168" s="227"/>
      <c r="CM168" s="227"/>
      <c r="CN168" s="227"/>
      <c r="CO168" s="225"/>
      <c r="DE168" s="225"/>
      <c r="DF168" s="225"/>
      <c r="DG168" s="225"/>
      <c r="DH168" s="225"/>
      <c r="DI168" s="225"/>
      <c r="DJ168" s="97"/>
      <c r="DK168" s="97"/>
      <c r="DL168" s="97"/>
      <c r="DM168" s="97"/>
      <c r="DN168" s="97"/>
      <c r="DO168" s="97"/>
      <c r="DP168" s="97"/>
      <c r="DQ168" s="97"/>
      <c r="DR168" s="97"/>
      <c r="DS168" s="97"/>
      <c r="DT168" s="225"/>
      <c r="DU168" s="225"/>
      <c r="DV168" s="225"/>
      <c r="DW168" s="225"/>
      <c r="DX168" s="225"/>
      <c r="DY168" s="225"/>
      <c r="DZ168" s="225"/>
      <c r="EA168" s="225"/>
      <c r="EB168" s="225"/>
      <c r="EC168" s="225"/>
      <c r="ED168" s="225"/>
    </row>
    <row r="169" spans="2:134" ht="36.75" hidden="1" thickBot="1" x14ac:dyDescent="0.3">
      <c r="B169" s="475"/>
      <c r="C169" s="476"/>
      <c r="D169" s="404" t="s">
        <v>13</v>
      </c>
      <c r="E169" s="97"/>
      <c r="F169" s="97"/>
      <c r="G169" s="97"/>
      <c r="H169" s="528" t="s">
        <v>4</v>
      </c>
      <c r="I169" s="528" t="s">
        <v>1</v>
      </c>
      <c r="J169" s="518" t="s">
        <v>0</v>
      </c>
      <c r="K169" s="518" t="s">
        <v>2</v>
      </c>
      <c r="L169" s="518" t="s">
        <v>3</v>
      </c>
      <c r="M169" s="518" t="s">
        <v>8</v>
      </c>
      <c r="N169" s="518" t="s">
        <v>5</v>
      </c>
      <c r="O169" s="518" t="s">
        <v>6</v>
      </c>
      <c r="P169" s="518" t="s">
        <v>7</v>
      </c>
      <c r="Q169" s="518" t="s">
        <v>9</v>
      </c>
      <c r="R169" s="529" t="s">
        <v>10</v>
      </c>
      <c r="S169" s="518" t="s">
        <v>11</v>
      </c>
      <c r="T169" s="530" t="s">
        <v>12</v>
      </c>
      <c r="U169" s="69"/>
      <c r="V169" s="481"/>
      <c r="W169" s="481"/>
      <c r="X169" s="481"/>
      <c r="Y169" s="481"/>
      <c r="Z169" s="481"/>
      <c r="AA169" s="481"/>
      <c r="AB169" s="481"/>
      <c r="AC169" s="481"/>
      <c r="AD169" s="481"/>
      <c r="AE169" s="481"/>
      <c r="AF169" s="481"/>
      <c r="AG169" s="481"/>
      <c r="AH169" s="481"/>
      <c r="AI169" s="481"/>
      <c r="AJ169" s="481"/>
      <c r="AK169" s="481"/>
      <c r="AL169" s="481"/>
      <c r="AM169" s="481"/>
      <c r="AN169" s="481"/>
      <c r="AO169" s="481"/>
      <c r="AP169" s="481"/>
      <c r="AQ169" s="481"/>
      <c r="AR169" s="481"/>
      <c r="AS169" s="481"/>
      <c r="AT169" s="481"/>
      <c r="AU169" s="481"/>
      <c r="AV169" s="481"/>
      <c r="AW169" s="481"/>
      <c r="AX169" s="474"/>
      <c r="AY169" s="481"/>
      <c r="AZ169" s="481"/>
      <c r="BA169" s="481"/>
      <c r="BB169" s="259"/>
      <c r="BC169" s="410"/>
      <c r="BD169" s="225"/>
      <c r="BE169" s="150"/>
      <c r="BF169" s="150"/>
      <c r="BG169" s="150"/>
      <c r="BH169" s="150"/>
      <c r="BI169" s="150"/>
      <c r="BJ169" s="150"/>
      <c r="BK169" s="150"/>
      <c r="BL169" s="150"/>
      <c r="BP169" s="225"/>
      <c r="BQ169" s="225"/>
      <c r="BR169" s="225"/>
      <c r="BS169" s="225"/>
      <c r="BT169" s="225"/>
      <c r="BU169" s="225"/>
      <c r="BV169" s="225"/>
      <c r="BW169" s="225"/>
      <c r="BX169" s="225"/>
      <c r="BY169" s="225"/>
      <c r="BZ169" s="225"/>
      <c r="CA169" s="225"/>
      <c r="CB169" s="225"/>
      <c r="CC169" s="225"/>
      <c r="CD169" s="225"/>
      <c r="CE169" s="225"/>
      <c r="CF169" s="225"/>
      <c r="CG169" s="225"/>
      <c r="CH169" s="225"/>
      <c r="CI169" s="225"/>
      <c r="CJ169" s="225"/>
      <c r="CK169" s="225"/>
      <c r="CL169" s="225"/>
      <c r="CM169" s="225"/>
      <c r="CN169" s="225"/>
      <c r="CO169" s="225"/>
      <c r="DE169" s="225"/>
      <c r="DF169" s="225"/>
      <c r="DG169" s="225"/>
      <c r="DH169" s="225"/>
      <c r="DI169" s="225"/>
      <c r="DJ169" s="97"/>
      <c r="DK169" s="97"/>
      <c r="DL169" s="97"/>
      <c r="DM169" s="97"/>
      <c r="DN169" s="97"/>
      <c r="DO169" s="97"/>
      <c r="DP169" s="97"/>
      <c r="DQ169" s="97"/>
      <c r="DR169" s="97"/>
      <c r="DS169" s="97"/>
      <c r="DT169" s="225"/>
      <c r="DU169" s="225"/>
      <c r="DV169" s="225"/>
      <c r="DW169" s="225"/>
      <c r="DX169" s="225"/>
      <c r="DY169" s="225"/>
      <c r="DZ169" s="225"/>
      <c r="EA169" s="225"/>
      <c r="EB169" s="225"/>
      <c r="EC169" s="225"/>
      <c r="ED169" s="225"/>
    </row>
    <row r="170" spans="2:134" ht="37.5" thickBot="1" x14ac:dyDescent="0.35">
      <c r="B170" s="482"/>
      <c r="C170" s="483"/>
      <c r="D170" s="398" t="s">
        <v>22</v>
      </c>
      <c r="E170" s="375"/>
      <c r="F170" s="531"/>
      <c r="G170" s="268"/>
      <c r="H170" s="532"/>
      <c r="I170" s="533"/>
      <c r="J170" s="458"/>
      <c r="K170" s="458"/>
      <c r="L170" s="458"/>
      <c r="M170" s="458"/>
      <c r="N170" s="458"/>
      <c r="O170" s="458"/>
      <c r="P170" s="458"/>
      <c r="Q170" s="458"/>
      <c r="R170" s="529"/>
      <c r="S170" s="458"/>
      <c r="T170" s="534"/>
      <c r="U170" s="69"/>
      <c r="V170" s="481"/>
      <c r="W170" s="481"/>
      <c r="X170" s="481"/>
      <c r="Y170" s="481"/>
      <c r="Z170" s="481"/>
      <c r="AA170" s="481"/>
      <c r="AB170" s="481"/>
      <c r="AC170" s="481"/>
      <c r="AD170" s="481"/>
      <c r="AE170" s="481"/>
      <c r="AF170" s="481" t="s">
        <v>38</v>
      </c>
      <c r="AG170" s="486" t="s">
        <v>31</v>
      </c>
      <c r="AH170" s="486"/>
      <c r="AI170" s="419" t="s">
        <v>120</v>
      </c>
      <c r="AJ170" s="487" t="s">
        <v>32</v>
      </c>
      <c r="AK170" s="535" t="s">
        <v>142</v>
      </c>
      <c r="AL170" s="419" t="s">
        <v>121</v>
      </c>
      <c r="AM170" s="488" t="s">
        <v>34</v>
      </c>
      <c r="AN170" s="535" t="s">
        <v>143</v>
      </c>
      <c r="AO170" s="488"/>
      <c r="AP170" s="536" t="s">
        <v>36</v>
      </c>
      <c r="AQ170" s="490"/>
      <c r="AR170" s="490" t="s">
        <v>37</v>
      </c>
      <c r="AS170" s="490" t="s">
        <v>39</v>
      </c>
      <c r="AT170" s="490"/>
      <c r="AU170" s="490" t="s">
        <v>40</v>
      </c>
      <c r="AV170" s="491" t="s">
        <v>41</v>
      </c>
      <c r="AW170" s="491" t="s">
        <v>42</v>
      </c>
      <c r="AX170" s="492" t="s">
        <v>23</v>
      </c>
      <c r="AY170" s="492" t="s">
        <v>24</v>
      </c>
      <c r="AZ170" s="493" t="s">
        <v>23</v>
      </c>
      <c r="BA170" s="493" t="s">
        <v>24</v>
      </c>
      <c r="BB170" s="225"/>
      <c r="BC170" s="410"/>
      <c r="BD170" s="225"/>
      <c r="BE170" s="150"/>
      <c r="BF170" s="150"/>
      <c r="BG170" s="150"/>
      <c r="BH170" s="150"/>
      <c r="BI170" s="150"/>
      <c r="BJ170" s="150"/>
      <c r="BK170" s="150"/>
      <c r="BL170" s="150"/>
      <c r="BP170" s="225"/>
      <c r="BQ170" s="345"/>
      <c r="BR170" s="345"/>
      <c r="BS170" s="345"/>
      <c r="BT170" s="345"/>
      <c r="BU170" s="345"/>
      <c r="BV170" s="345"/>
      <c r="BW170" s="226"/>
      <c r="BX170" s="226"/>
      <c r="BY170" s="226"/>
      <c r="BZ170" s="226"/>
      <c r="CA170" s="226"/>
      <c r="CB170" s="345"/>
      <c r="CC170" s="345"/>
      <c r="CD170" s="345"/>
      <c r="CE170" s="226"/>
      <c r="CF170" s="226"/>
      <c r="CG170" s="226"/>
      <c r="CH170" s="226"/>
      <c r="CI170" s="226"/>
      <c r="CJ170" s="226"/>
      <c r="CK170" s="226"/>
      <c r="CL170" s="226"/>
      <c r="CM170" s="226"/>
      <c r="CN170" s="226"/>
      <c r="CO170" s="225"/>
      <c r="DE170" s="226"/>
      <c r="DF170" s="225"/>
      <c r="DG170" s="226"/>
      <c r="DH170" s="225"/>
      <c r="DI170" s="226"/>
      <c r="DJ170" s="97"/>
      <c r="DK170" s="97"/>
      <c r="DL170" s="97"/>
      <c r="DM170" s="97"/>
      <c r="DN170" s="97"/>
      <c r="DO170" s="97"/>
      <c r="DP170" s="97"/>
      <c r="DQ170" s="97"/>
      <c r="DR170" s="97"/>
      <c r="DS170" s="97"/>
      <c r="DT170" s="225"/>
      <c r="DU170" s="225"/>
      <c r="DV170" s="225"/>
      <c r="DW170" s="225"/>
      <c r="DX170" s="225"/>
      <c r="DY170" s="225"/>
      <c r="DZ170" s="225"/>
      <c r="EA170" s="225"/>
      <c r="EB170" s="225"/>
      <c r="EC170" s="225"/>
      <c r="ED170" s="225"/>
    </row>
    <row r="171" spans="2:134" ht="18.75" thickBot="1" x14ac:dyDescent="0.3">
      <c r="B171" s="285">
        <v>1</v>
      </c>
      <c r="C171" s="286">
        <f>+AH162+D171</f>
        <v>0</v>
      </c>
      <c r="D171" s="32">
        <v>0</v>
      </c>
      <c r="E171" s="287" t="s">
        <v>163</v>
      </c>
      <c r="F171" s="288"/>
      <c r="G171" s="288">
        <f>+D171</f>
        <v>0</v>
      </c>
      <c r="H171" s="312">
        <v>279.06049999999999</v>
      </c>
      <c r="I171" s="313">
        <v>79.962900599999998</v>
      </c>
      <c r="J171" s="537">
        <f>+I171-C171</f>
        <v>79.962900599999998</v>
      </c>
      <c r="K171" s="537">
        <f>+J171/2</f>
        <v>39.981450299999999</v>
      </c>
      <c r="L171" s="537">
        <f t="shared" ref="L171:L176" si="35">SIN(K171*3.14159265358979/180)</f>
        <v>0.64253956655634092</v>
      </c>
      <c r="M171" s="537">
        <f t="shared" ref="M171:M176" si="36">+L171*H171</f>
        <v>179.30741271299578</v>
      </c>
      <c r="N171" s="537">
        <f t="shared" ref="N171:N176" si="37">+M171*2</f>
        <v>358.61482542599157</v>
      </c>
      <c r="O171" s="537">
        <f>+C171/2</f>
        <v>0</v>
      </c>
      <c r="P171" s="537">
        <f t="shared" ref="P171:P176" si="38">SIN(O171*3.14159265358979/180)</f>
        <v>0</v>
      </c>
      <c r="Q171" s="537">
        <f t="shared" ref="Q171:Q176" si="39">+P171*N171</f>
        <v>0</v>
      </c>
      <c r="R171" s="538">
        <v>213.83080000000001</v>
      </c>
      <c r="S171" s="537">
        <f>+R171+Q171</f>
        <v>213.83080000000001</v>
      </c>
      <c r="T171" s="539">
        <f t="shared" ref="T171:T176" si="40">+S171</f>
        <v>213.83080000000001</v>
      </c>
      <c r="V171" s="499">
        <f t="shared" ref="V171:V176" si="41">IF(B171&lt;($B$168+1),T171,0)</f>
        <v>213.83080000000001</v>
      </c>
      <c r="W171" s="499"/>
      <c r="X171" s="499"/>
      <c r="Y171" s="499"/>
      <c r="Z171" s="499"/>
      <c r="AA171" s="499"/>
      <c r="AB171" s="540" t="str">
        <f>IF(AY171&lt;0,"use the locking pin"," ")</f>
        <v xml:space="preserve"> </v>
      </c>
      <c r="AC171" s="541"/>
      <c r="AD171" s="541"/>
      <c r="AE171" s="541"/>
      <c r="AF171" s="499">
        <f>SUM(V171:V176)/($B$168)</f>
        <v>213.83080000000001</v>
      </c>
      <c r="AG171" s="512">
        <f>C171</f>
        <v>0</v>
      </c>
      <c r="AH171" s="512"/>
      <c r="AI171" s="317">
        <f>66.2555484-AG171</f>
        <v>66.255548399999995</v>
      </c>
      <c r="AJ171" s="503">
        <f t="shared" ref="AJ171:AJ176" si="42">SIN(AI171*3.14159265358979/180)</f>
        <v>0.91535047595051022</v>
      </c>
      <c r="AK171" s="319">
        <f>+AJ171*304.3209</f>
        <v>278.56028065668761</v>
      </c>
      <c r="AL171" s="317">
        <f>50.0185497+AG171</f>
        <v>50.018549700000001</v>
      </c>
      <c r="AM171" s="504">
        <f>SIN(AL171*3.14159265358979/180)</f>
        <v>0.76625250760411079</v>
      </c>
      <c r="AN171" s="321">
        <f>+AM171*279.0605</f>
        <v>213.83080789825695</v>
      </c>
      <c r="AO171" s="542"/>
      <c r="AP171" s="543">
        <f>40.5*B168</f>
        <v>40.5</v>
      </c>
      <c r="AQ171" s="506"/>
      <c r="AR171" s="506">
        <f>+AN171+AK171</f>
        <v>492.39108855494453</v>
      </c>
      <c r="AS171" s="507">
        <f>+V171-AN171</f>
        <v>-7.8982569391428115E-6</v>
      </c>
      <c r="AT171" s="507"/>
      <c r="AU171" s="507">
        <f>+AF171-AS171</f>
        <v>213.83080789825695</v>
      </c>
      <c r="AV171" s="509">
        <f>+((AR171-AU171)/AR171)*AP171</f>
        <v>22.912054317849329</v>
      </c>
      <c r="AW171" s="509">
        <f>+(AU171/AR171)*AP171</f>
        <v>17.587945682150675</v>
      </c>
      <c r="AX171" s="510">
        <f>2*$C$18/AV171</f>
        <v>506.28371594611554</v>
      </c>
      <c r="AY171" s="510">
        <f>$D$18/AW171</f>
        <v>568.57123513569934</v>
      </c>
      <c r="AZ171" s="513">
        <f>ABS(AX171)</f>
        <v>506.28371594611554</v>
      </c>
      <c r="BA171" s="513">
        <f>ABS(AY171)</f>
        <v>568.57123513569934</v>
      </c>
      <c r="BB171" s="101"/>
      <c r="BC171" s="544"/>
      <c r="BE171" s="150"/>
      <c r="BF171" s="150"/>
      <c r="BG171" s="150"/>
      <c r="BH171" s="150"/>
      <c r="BI171" s="150"/>
      <c r="BJ171" s="150"/>
      <c r="BK171" s="150"/>
      <c r="BL171" s="150"/>
      <c r="BP171" s="225"/>
      <c r="BQ171" s="345"/>
      <c r="BR171" s="345"/>
      <c r="BS171" s="345"/>
      <c r="BT171" s="345"/>
      <c r="BU171" s="345"/>
      <c r="BV171" s="345"/>
      <c r="BW171" s="225"/>
      <c r="BX171" s="225"/>
      <c r="BY171" s="225"/>
      <c r="BZ171" s="225"/>
      <c r="CA171" s="345"/>
      <c r="CB171" s="345"/>
      <c r="CC171" s="345"/>
      <c r="CD171" s="345"/>
      <c r="CE171" s="225"/>
      <c r="CF171" s="225"/>
      <c r="CG171" s="225"/>
      <c r="CH171" s="225"/>
      <c r="CI171" s="345"/>
      <c r="CJ171" s="345"/>
      <c r="CK171" s="345"/>
      <c r="CL171" s="345"/>
      <c r="CM171" s="345"/>
      <c r="CN171" s="345"/>
      <c r="CO171" s="225"/>
      <c r="DE171" s="226"/>
      <c r="DF171" s="225"/>
      <c r="DG171" s="225"/>
      <c r="DH171" s="225"/>
      <c r="DI171" s="226"/>
      <c r="DJ171" s="97"/>
      <c r="DK171" s="97"/>
      <c r="DL171" s="97"/>
      <c r="DM171" s="97"/>
      <c r="DN171" s="97"/>
      <c r="DO171" s="97"/>
      <c r="DP171" s="97"/>
      <c r="DQ171" s="97"/>
      <c r="DR171" s="97"/>
      <c r="DS171" s="97"/>
      <c r="DT171" s="225"/>
      <c r="DU171" s="225"/>
      <c r="DV171" s="225"/>
      <c r="DW171" s="225"/>
      <c r="DX171" s="225"/>
      <c r="DY171" s="225"/>
      <c r="DZ171" s="225"/>
      <c r="EA171" s="225"/>
      <c r="EB171" s="225"/>
      <c r="EC171" s="225"/>
      <c r="ED171" s="225"/>
    </row>
    <row r="172" spans="2:134" ht="18.75" thickBot="1" x14ac:dyDescent="0.3">
      <c r="B172" s="307">
        <v>2</v>
      </c>
      <c r="C172" s="308"/>
      <c r="D172" s="27">
        <v>0</v>
      </c>
      <c r="E172" s="309" t="s">
        <v>130</v>
      </c>
      <c r="F172" s="288"/>
      <c r="G172" s="288">
        <f t="shared" ref="G172:G176" si="43">+D172+BB172</f>
        <v>0</v>
      </c>
      <c r="H172" s="312">
        <v>279.06049999999999</v>
      </c>
      <c r="I172" s="313">
        <v>79.962900599999998</v>
      </c>
      <c r="J172" s="537">
        <f t="shared" ref="J172:J176" si="44">+I172-D172</f>
        <v>79.962900599999998</v>
      </c>
      <c r="K172" s="537">
        <f t="shared" ref="K172:K176" si="45">+J172/2</f>
        <v>39.981450299999999</v>
      </c>
      <c r="L172" s="537">
        <f t="shared" si="35"/>
        <v>0.64253956655634092</v>
      </c>
      <c r="M172" s="537">
        <f t="shared" si="36"/>
        <v>179.30741271299578</v>
      </c>
      <c r="N172" s="537">
        <f t="shared" si="37"/>
        <v>358.61482542599157</v>
      </c>
      <c r="O172" s="537">
        <f>+C171+(D172/2)</f>
        <v>0</v>
      </c>
      <c r="P172" s="537">
        <f t="shared" si="38"/>
        <v>0</v>
      </c>
      <c r="Q172" s="537">
        <f t="shared" si="39"/>
        <v>0</v>
      </c>
      <c r="R172" s="537">
        <f t="shared" ref="R172:R176" si="46">+T171</f>
        <v>213.83080000000001</v>
      </c>
      <c r="S172" s="537">
        <f>+R172+Q172</f>
        <v>213.83080000000001</v>
      </c>
      <c r="T172" s="539">
        <f t="shared" si="40"/>
        <v>213.83080000000001</v>
      </c>
      <c r="V172" s="499">
        <f t="shared" si="41"/>
        <v>0</v>
      </c>
      <c r="W172" s="499"/>
      <c r="X172" s="499"/>
      <c r="Y172" s="499"/>
      <c r="Z172" s="499"/>
      <c r="AA172" s="499"/>
      <c r="AB172" s="540" t="e">
        <f t="shared" ref="AB172:AB176" si="47">IF(AY172&lt;0,"use the locking pin"," ")</f>
        <v>#DIV/0!</v>
      </c>
      <c r="AC172" s="541"/>
      <c r="AD172" s="541"/>
      <c r="AE172" s="541"/>
      <c r="AF172" s="499" t="e">
        <f>SUM(V172:V177)/($B$168-B171)</f>
        <v>#DIV/0!</v>
      </c>
      <c r="AG172" s="512">
        <f>SUM(D172)+$C$171</f>
        <v>0</v>
      </c>
      <c r="AH172" s="512"/>
      <c r="AI172" s="317">
        <f t="shared" ref="AI172:AI176" si="48">66.2555484-AG172</f>
        <v>66.255548399999995</v>
      </c>
      <c r="AJ172" s="503">
        <f t="shared" si="42"/>
        <v>0.91535047595051022</v>
      </c>
      <c r="AK172" s="319">
        <f t="shared" ref="AK172:AK176" si="49">+AJ172*304.3209</f>
        <v>278.56028065668761</v>
      </c>
      <c r="AL172" s="317">
        <f t="shared" ref="AL172:AL176" si="50">50.0185497+AG172</f>
        <v>50.018549700000001</v>
      </c>
      <c r="AM172" s="504">
        <f t="shared" ref="AM172:AM176" si="51">SIN(AL172*3.14159265358979/180)</f>
        <v>0.76625250760411079</v>
      </c>
      <c r="AN172" s="321">
        <f t="shared" ref="AN172:AN176" si="52">+AM172*279.0605</f>
        <v>213.83080789825695</v>
      </c>
      <c r="AO172" s="542"/>
      <c r="AP172" s="321">
        <f>40.5*($B$168-B171)</f>
        <v>0</v>
      </c>
      <c r="AQ172" s="506"/>
      <c r="AR172" s="506">
        <f t="shared" ref="AR172:AR176" si="53">+AN172+AK172</f>
        <v>492.39108855494453</v>
      </c>
      <c r="AS172" s="507">
        <f>+V172-AN172</f>
        <v>-213.83080789825695</v>
      </c>
      <c r="AT172" s="507"/>
      <c r="AU172" s="507" t="e">
        <f>+AF172-AS172</f>
        <v>#DIV/0!</v>
      </c>
      <c r="AV172" s="509" t="e">
        <f t="shared" ref="AV172:AV176" si="54">+((AR172-AU172)/AR172)*AP172</f>
        <v>#DIV/0!</v>
      </c>
      <c r="AW172" s="509" t="e">
        <f t="shared" ref="AW172:AW176" si="55">+(AU172/AR172)*AP172</f>
        <v>#DIV/0!</v>
      </c>
      <c r="AX172" s="510" t="e">
        <f t="shared" ref="AX172:AX176" si="56">2*$C$18/AV172</f>
        <v>#DIV/0!</v>
      </c>
      <c r="AY172" s="510" t="e">
        <f t="shared" ref="AY172:AY176" si="57">$D$18/AW172</f>
        <v>#DIV/0!</v>
      </c>
      <c r="AZ172" s="513" t="e">
        <f t="shared" ref="AZ172:BA176" si="58">ABS(AX172)</f>
        <v>#DIV/0!</v>
      </c>
      <c r="BA172" s="513" t="e">
        <f t="shared" si="58"/>
        <v>#DIV/0!</v>
      </c>
      <c r="BE172" s="150"/>
      <c r="BF172" s="150"/>
      <c r="BG172" s="150"/>
      <c r="BH172" s="150"/>
      <c r="BI172" s="150"/>
      <c r="BJ172" s="150"/>
      <c r="BK172" s="150"/>
      <c r="BL172" s="150"/>
      <c r="BP172" s="225"/>
      <c r="BQ172" s="225"/>
      <c r="BR172" s="225"/>
      <c r="BS172" s="225"/>
      <c r="BT172" s="225"/>
      <c r="BU172" s="225"/>
      <c r="BV172" s="225"/>
      <c r="BW172" s="225"/>
      <c r="BX172" s="225"/>
      <c r="BY172" s="225"/>
      <c r="BZ172" s="225"/>
      <c r="CA172" s="225"/>
      <c r="CB172" s="225"/>
      <c r="CC172" s="225"/>
      <c r="CD172" s="225"/>
      <c r="CE172" s="225"/>
      <c r="CF172" s="225"/>
      <c r="CG172" s="225"/>
      <c r="CH172" s="225"/>
      <c r="CI172" s="225"/>
      <c r="CJ172" s="225"/>
      <c r="CK172" s="225"/>
      <c r="CL172" s="225"/>
      <c r="CM172" s="225"/>
      <c r="CN172" s="225"/>
      <c r="CO172" s="225"/>
      <c r="DE172" s="226"/>
      <c r="DF172" s="342"/>
      <c r="DG172" s="342"/>
      <c r="DH172" s="342"/>
      <c r="DI172" s="342"/>
      <c r="DJ172" s="342"/>
      <c r="DK172" s="342"/>
      <c r="DL172" s="342"/>
      <c r="DM172" s="342"/>
      <c r="DN172" s="342"/>
      <c r="DO172" s="342"/>
      <c r="DP172" s="342"/>
      <c r="DQ172" s="342"/>
      <c r="DR172" s="342"/>
      <c r="DS172" s="342"/>
      <c r="DT172" s="342"/>
      <c r="DU172" s="342"/>
      <c r="DV172" s="342"/>
      <c r="DW172" s="342"/>
      <c r="DX172" s="342"/>
      <c r="DY172" s="342"/>
      <c r="DZ172" s="342"/>
      <c r="EA172" s="342"/>
      <c r="EB172" s="342"/>
      <c r="EC172" s="342"/>
      <c r="ED172" s="225"/>
    </row>
    <row r="173" spans="2:134" ht="18.75" thickBot="1" x14ac:dyDescent="0.3">
      <c r="B173" s="307">
        <v>3</v>
      </c>
      <c r="C173" s="308"/>
      <c r="D173" s="27">
        <v>0</v>
      </c>
      <c r="E173" s="309" t="s">
        <v>130</v>
      </c>
      <c r="F173" s="288"/>
      <c r="G173" s="288">
        <f t="shared" si="43"/>
        <v>0</v>
      </c>
      <c r="H173" s="312">
        <v>279.06049999999999</v>
      </c>
      <c r="I173" s="313">
        <v>79.962900599999998</v>
      </c>
      <c r="J173" s="537">
        <f t="shared" si="44"/>
        <v>79.962900599999998</v>
      </c>
      <c r="K173" s="537">
        <f t="shared" si="45"/>
        <v>39.981450299999999</v>
      </c>
      <c r="L173" s="537">
        <f t="shared" si="35"/>
        <v>0.64253956655634092</v>
      </c>
      <c r="M173" s="537">
        <f t="shared" si="36"/>
        <v>179.30741271299578</v>
      </c>
      <c r="N173" s="537">
        <f t="shared" si="37"/>
        <v>358.61482542599157</v>
      </c>
      <c r="O173" s="537">
        <f>+C171+D172+(D173/2)</f>
        <v>0</v>
      </c>
      <c r="P173" s="537">
        <f t="shared" si="38"/>
        <v>0</v>
      </c>
      <c r="Q173" s="537">
        <f t="shared" si="39"/>
        <v>0</v>
      </c>
      <c r="R173" s="537">
        <f t="shared" si="46"/>
        <v>213.83080000000001</v>
      </c>
      <c r="S173" s="537">
        <f t="shared" ref="S173:S176" si="59">+S172+Q173</f>
        <v>213.83080000000001</v>
      </c>
      <c r="T173" s="539">
        <f t="shared" si="40"/>
        <v>213.83080000000001</v>
      </c>
      <c r="V173" s="499">
        <f t="shared" si="41"/>
        <v>0</v>
      </c>
      <c r="W173" s="499"/>
      <c r="X173" s="499"/>
      <c r="Y173" s="499"/>
      <c r="Z173" s="499"/>
      <c r="AA173" s="499"/>
      <c r="AB173" s="540" t="str">
        <f t="shared" si="47"/>
        <v>use the locking pin</v>
      </c>
      <c r="AC173" s="541"/>
      <c r="AD173" s="541"/>
      <c r="AE173" s="541"/>
      <c r="AF173" s="499">
        <f>SUM(V173:V178)/($B$168-B172)</f>
        <v>0</v>
      </c>
      <c r="AG173" s="512">
        <f>SUM(D172:D173)+$C$171</f>
        <v>0</v>
      </c>
      <c r="AH173" s="512"/>
      <c r="AI173" s="317">
        <f t="shared" si="48"/>
        <v>66.255548399999995</v>
      </c>
      <c r="AJ173" s="503">
        <f t="shared" si="42"/>
        <v>0.91535047595051022</v>
      </c>
      <c r="AK173" s="319">
        <f t="shared" si="49"/>
        <v>278.56028065668761</v>
      </c>
      <c r="AL173" s="317">
        <f t="shared" si="50"/>
        <v>50.018549700000001</v>
      </c>
      <c r="AM173" s="504">
        <f t="shared" si="51"/>
        <v>0.76625250760411079</v>
      </c>
      <c r="AN173" s="321">
        <f t="shared" si="52"/>
        <v>213.83080789825695</v>
      </c>
      <c r="AO173" s="542"/>
      <c r="AP173" s="321">
        <f>40.5*($B$168-B172)</f>
        <v>-40.5</v>
      </c>
      <c r="AQ173" s="506"/>
      <c r="AR173" s="506">
        <f t="shared" si="53"/>
        <v>492.39108855494453</v>
      </c>
      <c r="AS173" s="507">
        <f>+V173-AN173</f>
        <v>-213.83080789825695</v>
      </c>
      <c r="AT173" s="507"/>
      <c r="AU173" s="507">
        <f>+AF173-AS173</f>
        <v>213.83080789825695</v>
      </c>
      <c r="AV173" s="509">
        <f t="shared" si="54"/>
        <v>-22.912054317849329</v>
      </c>
      <c r="AW173" s="509">
        <f t="shared" si="55"/>
        <v>-17.587945682150675</v>
      </c>
      <c r="AX173" s="510">
        <f t="shared" si="56"/>
        <v>-506.28371594611554</v>
      </c>
      <c r="AY173" s="510">
        <f t="shared" si="57"/>
        <v>-568.57123513569934</v>
      </c>
      <c r="AZ173" s="513">
        <f t="shared" si="58"/>
        <v>506.28371594611554</v>
      </c>
      <c r="BA173" s="513">
        <f t="shared" si="58"/>
        <v>568.57123513569934</v>
      </c>
      <c r="BE173" s="150"/>
      <c r="BF173" s="150"/>
      <c r="BG173" s="150"/>
      <c r="BH173" s="150"/>
      <c r="BI173" s="150"/>
      <c r="BJ173" s="150"/>
      <c r="BK173" s="150"/>
      <c r="BL173" s="150"/>
      <c r="BP173" s="225"/>
      <c r="BQ173" s="225"/>
      <c r="BR173" s="225"/>
      <c r="BS173" s="225"/>
      <c r="BT173" s="225"/>
      <c r="BU173" s="225"/>
      <c r="BV173" s="225"/>
      <c r="BW173" s="225"/>
      <c r="BX173" s="225"/>
      <c r="BY173" s="225"/>
      <c r="BZ173" s="225"/>
      <c r="CA173" s="225"/>
      <c r="CB173" s="225"/>
      <c r="CC173" s="225"/>
      <c r="CD173" s="225"/>
      <c r="CE173" s="225"/>
      <c r="CF173" s="225"/>
      <c r="CG173" s="225"/>
      <c r="CH173" s="225"/>
      <c r="CI173" s="225"/>
      <c r="CJ173" s="225"/>
      <c r="CK173" s="225"/>
      <c r="CL173" s="225"/>
      <c r="CM173" s="225"/>
      <c r="CN173" s="225"/>
      <c r="CO173" s="225"/>
      <c r="DE173" s="226"/>
      <c r="DF173" s="225"/>
      <c r="DG173" s="225"/>
      <c r="DH173" s="225"/>
      <c r="DI173" s="225"/>
      <c r="DJ173" s="225"/>
      <c r="DK173" s="225"/>
      <c r="DL173" s="225"/>
      <c r="DM173" s="225"/>
      <c r="DN173" s="225"/>
      <c r="DO173" s="225"/>
      <c r="DP173" s="225"/>
      <c r="DQ173" s="225"/>
      <c r="DR173" s="225"/>
      <c r="DS173" s="225"/>
      <c r="DT173" s="225"/>
      <c r="DU173" s="225"/>
      <c r="DV173" s="225"/>
      <c r="DW173" s="225"/>
      <c r="DX173" s="225"/>
      <c r="DY173" s="225"/>
      <c r="DZ173" s="225"/>
      <c r="EA173" s="225"/>
      <c r="EB173" s="225"/>
      <c r="EC173" s="225"/>
      <c r="ED173" s="225"/>
    </row>
    <row r="174" spans="2:134" ht="18.75" thickBot="1" x14ac:dyDescent="0.3">
      <c r="B174" s="307">
        <v>4</v>
      </c>
      <c r="C174" s="308"/>
      <c r="D174" s="27">
        <v>0</v>
      </c>
      <c r="E174" s="309" t="s">
        <v>130</v>
      </c>
      <c r="F174" s="288"/>
      <c r="G174" s="288">
        <f t="shared" si="43"/>
        <v>0</v>
      </c>
      <c r="H174" s="312">
        <v>279.06049999999999</v>
      </c>
      <c r="I174" s="313">
        <v>79.962900599999998</v>
      </c>
      <c r="J174" s="537">
        <f t="shared" si="44"/>
        <v>79.962900599999998</v>
      </c>
      <c r="K174" s="537">
        <f t="shared" si="45"/>
        <v>39.981450299999999</v>
      </c>
      <c r="L174" s="537">
        <f t="shared" si="35"/>
        <v>0.64253956655634092</v>
      </c>
      <c r="M174" s="537">
        <f t="shared" si="36"/>
        <v>179.30741271299578</v>
      </c>
      <c r="N174" s="537">
        <f t="shared" si="37"/>
        <v>358.61482542599157</v>
      </c>
      <c r="O174" s="537">
        <f>+C171+D172+D173+(D174/2)</f>
        <v>0</v>
      </c>
      <c r="P174" s="537">
        <f t="shared" si="38"/>
        <v>0</v>
      </c>
      <c r="Q174" s="537">
        <f t="shared" si="39"/>
        <v>0</v>
      </c>
      <c r="R174" s="537">
        <f t="shared" si="46"/>
        <v>213.83080000000001</v>
      </c>
      <c r="S174" s="537">
        <f t="shared" si="59"/>
        <v>213.83080000000001</v>
      </c>
      <c r="T174" s="539">
        <f t="shared" si="40"/>
        <v>213.83080000000001</v>
      </c>
      <c r="V174" s="499">
        <f t="shared" si="41"/>
        <v>0</v>
      </c>
      <c r="W174" s="499"/>
      <c r="X174" s="499"/>
      <c r="Y174" s="499"/>
      <c r="Z174" s="499"/>
      <c r="AA174" s="499"/>
      <c r="AB174" s="540" t="str">
        <f t="shared" si="47"/>
        <v>use the locking pin</v>
      </c>
      <c r="AC174" s="541"/>
      <c r="AD174" s="541"/>
      <c r="AE174" s="541"/>
      <c r="AF174" s="499">
        <f>SUM(V174:V179)/($B$168-B173)</f>
        <v>0</v>
      </c>
      <c r="AG174" s="512">
        <f>SUM(D172:D174)+$C$171</f>
        <v>0</v>
      </c>
      <c r="AH174" s="512"/>
      <c r="AI174" s="317">
        <f t="shared" si="48"/>
        <v>66.255548399999995</v>
      </c>
      <c r="AJ174" s="503">
        <f t="shared" si="42"/>
        <v>0.91535047595051022</v>
      </c>
      <c r="AK174" s="319">
        <f t="shared" si="49"/>
        <v>278.56028065668761</v>
      </c>
      <c r="AL174" s="317">
        <f t="shared" si="50"/>
        <v>50.018549700000001</v>
      </c>
      <c r="AM174" s="504">
        <f t="shared" si="51"/>
        <v>0.76625250760411079</v>
      </c>
      <c r="AN174" s="321">
        <f t="shared" si="52"/>
        <v>213.83080789825695</v>
      </c>
      <c r="AO174" s="542"/>
      <c r="AP174" s="321">
        <f>40.5*($B$168-B173)</f>
        <v>-81</v>
      </c>
      <c r="AQ174" s="506"/>
      <c r="AR174" s="506">
        <f t="shared" si="53"/>
        <v>492.39108855494453</v>
      </c>
      <c r="AS174" s="507">
        <f>+V174-AN174</f>
        <v>-213.83080789825695</v>
      </c>
      <c r="AT174" s="507"/>
      <c r="AU174" s="507">
        <f t="shared" ref="AU174:AU176" si="60">+AF174-AS174</f>
        <v>213.83080789825695</v>
      </c>
      <c r="AV174" s="509">
        <f t="shared" si="54"/>
        <v>-45.824108635698657</v>
      </c>
      <c r="AW174" s="509">
        <f t="shared" si="55"/>
        <v>-35.17589136430135</v>
      </c>
      <c r="AX174" s="510">
        <f t="shared" si="56"/>
        <v>-253.14185797305777</v>
      </c>
      <c r="AY174" s="510">
        <f t="shared" si="57"/>
        <v>-284.28561756784967</v>
      </c>
      <c r="AZ174" s="513">
        <f t="shared" si="58"/>
        <v>253.14185797305777</v>
      </c>
      <c r="BA174" s="513">
        <f t="shared" si="58"/>
        <v>284.28561756784967</v>
      </c>
      <c r="DE174" s="343"/>
      <c r="DF174" s="344"/>
      <c r="DG174" s="344"/>
      <c r="DH174" s="344"/>
      <c r="DI174" s="344"/>
      <c r="DJ174" s="344"/>
      <c r="DK174" s="344"/>
      <c r="DL174" s="344"/>
      <c r="DM174" s="344"/>
      <c r="DN174" s="344"/>
      <c r="DO174" s="344"/>
      <c r="DP174" s="344"/>
      <c r="DQ174" s="344"/>
      <c r="DR174" s="344"/>
      <c r="DS174" s="344"/>
      <c r="DT174" s="344"/>
      <c r="DU174" s="344"/>
      <c r="DV174" s="344"/>
      <c r="DW174" s="344"/>
      <c r="DX174" s="344"/>
      <c r="DY174" s="344"/>
      <c r="DZ174" s="344"/>
      <c r="EA174" s="344"/>
      <c r="EB174" s="344"/>
      <c r="EC174" s="344"/>
      <c r="ED174" s="225"/>
    </row>
    <row r="175" spans="2:134" ht="18.75" thickBot="1" x14ac:dyDescent="0.3">
      <c r="B175" s="307">
        <v>5</v>
      </c>
      <c r="C175" s="308"/>
      <c r="D175" s="27">
        <v>0</v>
      </c>
      <c r="E175" s="309" t="s">
        <v>130</v>
      </c>
      <c r="F175" s="288"/>
      <c r="G175" s="288">
        <f t="shared" si="43"/>
        <v>0</v>
      </c>
      <c r="H175" s="312">
        <v>279.06049999999999</v>
      </c>
      <c r="I175" s="313">
        <v>79.962900599999998</v>
      </c>
      <c r="J175" s="537">
        <f t="shared" si="44"/>
        <v>79.962900599999998</v>
      </c>
      <c r="K175" s="537">
        <f t="shared" si="45"/>
        <v>39.981450299999999</v>
      </c>
      <c r="L175" s="537">
        <f t="shared" si="35"/>
        <v>0.64253956655634092</v>
      </c>
      <c r="M175" s="537">
        <f t="shared" si="36"/>
        <v>179.30741271299578</v>
      </c>
      <c r="N175" s="537">
        <f t="shared" si="37"/>
        <v>358.61482542599157</v>
      </c>
      <c r="O175" s="537">
        <f>+C171+D172+D173+D174+(D175/2)</f>
        <v>0</v>
      </c>
      <c r="P175" s="537">
        <f t="shared" si="38"/>
        <v>0</v>
      </c>
      <c r="Q175" s="537">
        <f t="shared" si="39"/>
        <v>0</v>
      </c>
      <c r="R175" s="537">
        <f t="shared" si="46"/>
        <v>213.83080000000001</v>
      </c>
      <c r="S175" s="537">
        <f t="shared" si="59"/>
        <v>213.83080000000001</v>
      </c>
      <c r="T175" s="539">
        <f t="shared" si="40"/>
        <v>213.83080000000001</v>
      </c>
      <c r="V175" s="499">
        <f t="shared" si="41"/>
        <v>0</v>
      </c>
      <c r="W175" s="499"/>
      <c r="X175" s="499"/>
      <c r="Y175" s="499"/>
      <c r="Z175" s="499"/>
      <c r="AA175" s="499"/>
      <c r="AB175" s="540" t="str">
        <f t="shared" si="47"/>
        <v>use the locking pin</v>
      </c>
      <c r="AC175" s="541"/>
      <c r="AD175" s="541"/>
      <c r="AE175" s="541"/>
      <c r="AF175" s="499">
        <f>SUM(V175:V180)/($B$168-B174)</f>
        <v>0</v>
      </c>
      <c r="AG175" s="512">
        <f>SUM(D172:D175)+$C$171</f>
        <v>0</v>
      </c>
      <c r="AH175" s="512"/>
      <c r="AI175" s="317">
        <f t="shared" si="48"/>
        <v>66.255548399999995</v>
      </c>
      <c r="AJ175" s="503">
        <f t="shared" si="42"/>
        <v>0.91535047595051022</v>
      </c>
      <c r="AK175" s="319">
        <f t="shared" si="49"/>
        <v>278.56028065668761</v>
      </c>
      <c r="AL175" s="317">
        <f t="shared" si="50"/>
        <v>50.018549700000001</v>
      </c>
      <c r="AM175" s="504">
        <f t="shared" si="51"/>
        <v>0.76625250760411079</v>
      </c>
      <c r="AN175" s="321">
        <f t="shared" si="52"/>
        <v>213.83080789825695</v>
      </c>
      <c r="AO175" s="542"/>
      <c r="AP175" s="321">
        <f>40.5*($B$168-B174)</f>
        <v>-121.5</v>
      </c>
      <c r="AQ175" s="506"/>
      <c r="AR175" s="506">
        <f t="shared" si="53"/>
        <v>492.39108855494453</v>
      </c>
      <c r="AS175" s="507">
        <f t="shared" ref="AS175:AS176" si="61">+V175-AN175</f>
        <v>-213.83080789825695</v>
      </c>
      <c r="AT175" s="507"/>
      <c r="AU175" s="507">
        <f t="shared" si="60"/>
        <v>213.83080789825695</v>
      </c>
      <c r="AV175" s="509">
        <f t="shared" si="54"/>
        <v>-68.736162953547989</v>
      </c>
      <c r="AW175" s="509">
        <f t="shared" si="55"/>
        <v>-52.763837046452025</v>
      </c>
      <c r="AX175" s="510">
        <f t="shared" si="56"/>
        <v>-168.76123864870519</v>
      </c>
      <c r="AY175" s="510">
        <f t="shared" si="57"/>
        <v>-189.52374504523311</v>
      </c>
      <c r="AZ175" s="513">
        <f t="shared" si="58"/>
        <v>168.76123864870519</v>
      </c>
      <c r="BA175" s="513">
        <f t="shared" si="58"/>
        <v>189.52374504523311</v>
      </c>
      <c r="BC175" s="226"/>
      <c r="BD175" s="226"/>
      <c r="DE175" s="226"/>
      <c r="DF175" s="227"/>
      <c r="DG175" s="227"/>
      <c r="DH175" s="227"/>
      <c r="DI175" s="227"/>
      <c r="DJ175" s="227"/>
      <c r="DK175" s="227"/>
      <c r="DL175" s="227"/>
      <c r="DM175" s="227"/>
      <c r="DN175" s="227"/>
      <c r="DO175" s="227"/>
      <c r="DP175" s="227"/>
      <c r="DQ175" s="227"/>
      <c r="DR175" s="227"/>
      <c r="DS175" s="227"/>
      <c r="DT175" s="227"/>
      <c r="DU175" s="227"/>
      <c r="DV175" s="227"/>
      <c r="DW175" s="227"/>
      <c r="DX175" s="227"/>
      <c r="DY175" s="227"/>
      <c r="DZ175" s="227"/>
      <c r="EA175" s="227"/>
      <c r="EB175" s="227"/>
      <c r="EC175" s="227"/>
      <c r="ED175" s="225"/>
    </row>
    <row r="176" spans="2:134" ht="18.75" thickBot="1" x14ac:dyDescent="0.3">
      <c r="B176" s="307">
        <v>6</v>
      </c>
      <c r="C176" s="308"/>
      <c r="D176" s="27">
        <v>0</v>
      </c>
      <c r="E176" s="309" t="s">
        <v>130</v>
      </c>
      <c r="F176" s="288"/>
      <c r="G176" s="288">
        <f t="shared" si="43"/>
        <v>0</v>
      </c>
      <c r="H176" s="312">
        <v>279.06049999999999</v>
      </c>
      <c r="I176" s="313">
        <v>79.962900599999998</v>
      </c>
      <c r="J176" s="537">
        <f t="shared" si="44"/>
        <v>79.962900599999998</v>
      </c>
      <c r="K176" s="537">
        <f t="shared" si="45"/>
        <v>39.981450299999999</v>
      </c>
      <c r="L176" s="537">
        <f t="shared" si="35"/>
        <v>0.64253956655634092</v>
      </c>
      <c r="M176" s="537">
        <f t="shared" si="36"/>
        <v>179.30741271299578</v>
      </c>
      <c r="N176" s="537">
        <f t="shared" si="37"/>
        <v>358.61482542599157</v>
      </c>
      <c r="O176" s="537">
        <f>+C171+D172+D173+D174+D175+(D176/2)</f>
        <v>0</v>
      </c>
      <c r="P176" s="537">
        <f t="shared" si="38"/>
        <v>0</v>
      </c>
      <c r="Q176" s="537">
        <f t="shared" si="39"/>
        <v>0</v>
      </c>
      <c r="R176" s="537">
        <f t="shared" si="46"/>
        <v>213.83080000000001</v>
      </c>
      <c r="S176" s="537">
        <f t="shared" si="59"/>
        <v>213.83080000000001</v>
      </c>
      <c r="T176" s="539">
        <f t="shared" si="40"/>
        <v>213.83080000000001</v>
      </c>
      <c r="V176" s="499">
        <f t="shared" si="41"/>
        <v>0</v>
      </c>
      <c r="W176" s="499"/>
      <c r="X176" s="499"/>
      <c r="Y176" s="499"/>
      <c r="Z176" s="499"/>
      <c r="AA176" s="499"/>
      <c r="AB176" s="540" t="str">
        <f t="shared" si="47"/>
        <v>use the locking pin</v>
      </c>
      <c r="AC176" s="541"/>
      <c r="AD176" s="541"/>
      <c r="AE176" s="541"/>
      <c r="AF176" s="499">
        <f>SUM(V176:V181)/($B$168-B175)</f>
        <v>0</v>
      </c>
      <c r="AG176" s="512">
        <f>SUM(D172:D176)+$C$171</f>
        <v>0</v>
      </c>
      <c r="AH176" s="512"/>
      <c r="AI176" s="317">
        <f t="shared" si="48"/>
        <v>66.255548399999995</v>
      </c>
      <c r="AJ176" s="503">
        <f t="shared" si="42"/>
        <v>0.91535047595051022</v>
      </c>
      <c r="AK176" s="319">
        <f t="shared" si="49"/>
        <v>278.56028065668761</v>
      </c>
      <c r="AL176" s="317">
        <f t="shared" si="50"/>
        <v>50.018549700000001</v>
      </c>
      <c r="AM176" s="504">
        <f t="shared" si="51"/>
        <v>0.76625250760411079</v>
      </c>
      <c r="AN176" s="321">
        <f t="shared" si="52"/>
        <v>213.83080789825695</v>
      </c>
      <c r="AO176" s="542"/>
      <c r="AP176" s="321">
        <f>40.5*($B$168-B175)</f>
        <v>-162</v>
      </c>
      <c r="AQ176" s="506"/>
      <c r="AR176" s="506">
        <f t="shared" si="53"/>
        <v>492.39108855494453</v>
      </c>
      <c r="AS176" s="507">
        <f t="shared" si="61"/>
        <v>-213.83080789825695</v>
      </c>
      <c r="AT176" s="507"/>
      <c r="AU176" s="507">
        <f t="shared" si="60"/>
        <v>213.83080789825695</v>
      </c>
      <c r="AV176" s="509">
        <f t="shared" si="54"/>
        <v>-91.648217271397314</v>
      </c>
      <c r="AW176" s="509">
        <f t="shared" si="55"/>
        <v>-70.3517827286027</v>
      </c>
      <c r="AX176" s="510">
        <f t="shared" si="56"/>
        <v>-126.57092898652888</v>
      </c>
      <c r="AY176" s="510">
        <f t="shared" si="57"/>
        <v>-142.14280878392483</v>
      </c>
      <c r="AZ176" s="513">
        <f t="shared" si="58"/>
        <v>126.57092898652888</v>
      </c>
      <c r="BA176" s="513">
        <f t="shared" si="58"/>
        <v>142.14280878392483</v>
      </c>
      <c r="BC176" s="226"/>
      <c r="BD176" s="226"/>
      <c r="DE176" s="225"/>
      <c r="DF176" s="225"/>
      <c r="DG176" s="225"/>
      <c r="DH176" s="225"/>
      <c r="DI176" s="225"/>
      <c r="DJ176" s="225"/>
      <c r="DK176" s="225"/>
      <c r="DL176" s="225"/>
      <c r="DM176" s="225"/>
      <c r="DN176" s="225"/>
      <c r="DO176" s="225"/>
      <c r="DP176" s="225"/>
      <c r="DQ176" s="225"/>
      <c r="DR176" s="225"/>
      <c r="DS176" s="225"/>
      <c r="DT176" s="225"/>
      <c r="DU176" s="225"/>
      <c r="DV176" s="225"/>
      <c r="DW176" s="225"/>
      <c r="DX176" s="225"/>
      <c r="DY176" s="225"/>
      <c r="DZ176" s="225"/>
      <c r="EA176" s="225"/>
      <c r="EB176" s="225"/>
      <c r="EC176" s="225"/>
      <c r="ED176" s="225"/>
    </row>
    <row r="177" spans="2:134" ht="18.75" thickBot="1" x14ac:dyDescent="0.3">
      <c r="B177" s="307">
        <v>7</v>
      </c>
      <c r="C177" s="308"/>
      <c r="D177" s="27">
        <v>0</v>
      </c>
      <c r="E177" s="309" t="s">
        <v>130</v>
      </c>
      <c r="F177" s="288"/>
      <c r="G177" s="288">
        <f t="shared" ref="G177:G178" si="62">+D177+BB177</f>
        <v>0</v>
      </c>
      <c r="H177" s="312">
        <v>279.06049999999999</v>
      </c>
      <c r="I177" s="313">
        <v>79.962900599999998</v>
      </c>
      <c r="J177" s="537">
        <f t="shared" ref="J177:J178" si="63">+I177-D177</f>
        <v>79.962900599999998</v>
      </c>
      <c r="K177" s="537">
        <f t="shared" ref="K177:K178" si="64">+J177/2</f>
        <v>39.981450299999999</v>
      </c>
      <c r="L177" s="537">
        <f t="shared" ref="L177:L178" si="65">SIN(K177*3.14159265358979/180)</f>
        <v>0.64253956655634092</v>
      </c>
      <c r="M177" s="537">
        <f t="shared" ref="M177:M178" si="66">+L177*H177</f>
        <v>179.30741271299578</v>
      </c>
      <c r="N177" s="537">
        <f t="shared" ref="N177:N178" si="67">+M177*2</f>
        <v>358.61482542599157</v>
      </c>
      <c r="O177" s="537">
        <f>+C171+D173+D174+D175+D176+D172+(D177/2)</f>
        <v>0</v>
      </c>
      <c r="P177" s="537">
        <f t="shared" ref="P177:P178" si="68">SIN(O177*3.14159265358979/180)</f>
        <v>0</v>
      </c>
      <c r="Q177" s="537">
        <f t="shared" ref="Q177:Q178" si="69">+P177*N177</f>
        <v>0</v>
      </c>
      <c r="R177" s="537">
        <f t="shared" ref="R177:R178" si="70">+T176</f>
        <v>213.83080000000001</v>
      </c>
      <c r="S177" s="537">
        <f t="shared" ref="S177:S178" si="71">+S176+Q177</f>
        <v>213.83080000000001</v>
      </c>
      <c r="T177" s="539">
        <f t="shared" ref="T177:T178" si="72">+S177</f>
        <v>213.83080000000001</v>
      </c>
      <c r="V177" s="499">
        <f t="shared" ref="V177:V178" si="73">IF(B177&lt;($B$168+1),T177,0)</f>
        <v>0</v>
      </c>
      <c r="W177" s="499"/>
      <c r="X177" s="499"/>
      <c r="Y177" s="499"/>
      <c r="Z177" s="499"/>
      <c r="AA177" s="499"/>
      <c r="AB177" s="540" t="str">
        <f t="shared" ref="AB177:AB178" si="74">IF(AY177&lt;0,"use the locking pin"," ")</f>
        <v>use the locking pin</v>
      </c>
      <c r="AC177" s="541"/>
      <c r="AD177" s="541"/>
      <c r="AE177" s="541"/>
      <c r="AF177" s="499">
        <f t="shared" ref="AF177:AF178" si="75">SUM(V177:V182)/($B$168-B176)</f>
        <v>0</v>
      </c>
      <c r="AG177" s="512">
        <f>SUM(D172:D177)+$C$171</f>
        <v>0</v>
      </c>
      <c r="AH177" s="512"/>
      <c r="AI177" s="317">
        <f t="shared" ref="AI177:AI178" si="76">66.2555484-AG177</f>
        <v>66.255548399999995</v>
      </c>
      <c r="AJ177" s="503">
        <f t="shared" ref="AJ177:AJ178" si="77">SIN(AI177*3.14159265358979/180)</f>
        <v>0.91535047595051022</v>
      </c>
      <c r="AK177" s="319">
        <f t="shared" ref="AK177:AK178" si="78">+AJ177*304.3209</f>
        <v>278.56028065668761</v>
      </c>
      <c r="AL177" s="317">
        <f t="shared" ref="AL177:AL178" si="79">50.0185497+AG177</f>
        <v>50.018549700000001</v>
      </c>
      <c r="AM177" s="504">
        <f t="shared" ref="AM177:AM178" si="80">SIN(AL177*3.14159265358979/180)</f>
        <v>0.76625250760411079</v>
      </c>
      <c r="AN177" s="321">
        <f t="shared" ref="AN177:AN178" si="81">+AM177*279.0605</f>
        <v>213.83080789825695</v>
      </c>
      <c r="AO177" s="542"/>
      <c r="AP177" s="321">
        <f t="shared" ref="AP177:AP178" si="82">40.5*($B$168-B176)</f>
        <v>-202.5</v>
      </c>
      <c r="AQ177" s="506"/>
      <c r="AR177" s="506">
        <f t="shared" ref="AR177:AR178" si="83">+AN177+AK177</f>
        <v>492.39108855494453</v>
      </c>
      <c r="AS177" s="507">
        <f t="shared" ref="AS177:AS178" si="84">+V177-AN177</f>
        <v>-213.83080789825695</v>
      </c>
      <c r="AT177" s="507"/>
      <c r="AU177" s="507">
        <f t="shared" ref="AU177:AU178" si="85">+AF177-AS177</f>
        <v>213.83080789825695</v>
      </c>
      <c r="AV177" s="509">
        <f t="shared" ref="AV177:AV178" si="86">+((AR177-AU177)/AR177)*AP177</f>
        <v>-114.56027158924665</v>
      </c>
      <c r="AW177" s="509">
        <f t="shared" ref="AW177:AW178" si="87">+(AU177/AR177)*AP177</f>
        <v>-87.939728410753375</v>
      </c>
      <c r="AX177" s="510">
        <f t="shared" ref="AX177:AX178" si="88">2*$C$18/AV177</f>
        <v>-101.2567431892231</v>
      </c>
      <c r="AY177" s="510">
        <f t="shared" ref="AY177:AY178" si="89">$D$18/AW177</f>
        <v>-113.71424702713988</v>
      </c>
      <c r="AZ177" s="513">
        <f t="shared" ref="AZ177:AZ178" si="90">ABS(AX177)</f>
        <v>101.2567431892231</v>
      </c>
      <c r="BA177" s="513">
        <f t="shared" ref="BA177:BA178" si="91">ABS(AY177)</f>
        <v>113.71424702713988</v>
      </c>
      <c r="BC177" s="226"/>
      <c r="BD177" s="226"/>
      <c r="DE177" s="225"/>
      <c r="DF177" s="225"/>
      <c r="DG177" s="225"/>
      <c r="DH177" s="225"/>
      <c r="DI177" s="225"/>
      <c r="DJ177" s="225"/>
      <c r="DK177" s="225"/>
      <c r="DL177" s="225"/>
      <c r="DM177" s="225"/>
      <c r="DN177" s="225"/>
      <c r="DO177" s="225"/>
      <c r="DP177" s="225"/>
      <c r="DQ177" s="225"/>
      <c r="DR177" s="225"/>
      <c r="DS177" s="225"/>
      <c r="DT177" s="225"/>
      <c r="DU177" s="225"/>
      <c r="DV177" s="225"/>
      <c r="DW177" s="225"/>
      <c r="DX177" s="225"/>
      <c r="DY177" s="225"/>
      <c r="DZ177" s="225"/>
      <c r="EA177" s="225"/>
      <c r="EB177" s="225"/>
      <c r="EC177" s="225"/>
      <c r="ED177" s="225"/>
    </row>
    <row r="178" spans="2:134" ht="18.75" thickBot="1" x14ac:dyDescent="0.3">
      <c r="B178" s="307">
        <v>8</v>
      </c>
      <c r="C178" s="308"/>
      <c r="D178" s="27">
        <v>0</v>
      </c>
      <c r="E178" s="309" t="s">
        <v>130</v>
      </c>
      <c r="F178" s="288"/>
      <c r="G178" s="288">
        <f t="shared" si="62"/>
        <v>0</v>
      </c>
      <c r="H178" s="312">
        <v>279.06049999999999</v>
      </c>
      <c r="I178" s="313">
        <v>79.962900599999998</v>
      </c>
      <c r="J178" s="537">
        <f t="shared" si="63"/>
        <v>79.962900599999998</v>
      </c>
      <c r="K178" s="537">
        <f t="shared" si="64"/>
        <v>39.981450299999999</v>
      </c>
      <c r="L178" s="537">
        <f t="shared" si="65"/>
        <v>0.64253956655634092</v>
      </c>
      <c r="M178" s="537">
        <f t="shared" si="66"/>
        <v>179.30741271299578</v>
      </c>
      <c r="N178" s="537">
        <f t="shared" si="67"/>
        <v>358.61482542599157</v>
      </c>
      <c r="O178" s="537">
        <f>+C171+D174+D175+D176+D177+D173+D172+(D178/2)</f>
        <v>0</v>
      </c>
      <c r="P178" s="537">
        <f t="shared" si="68"/>
        <v>0</v>
      </c>
      <c r="Q178" s="537">
        <f t="shared" si="69"/>
        <v>0</v>
      </c>
      <c r="R178" s="537">
        <f t="shared" si="70"/>
        <v>213.83080000000001</v>
      </c>
      <c r="S178" s="537">
        <f t="shared" si="71"/>
        <v>213.83080000000001</v>
      </c>
      <c r="T178" s="539">
        <f t="shared" si="72"/>
        <v>213.83080000000001</v>
      </c>
      <c r="V178" s="499">
        <f t="shared" si="73"/>
        <v>0</v>
      </c>
      <c r="W178" s="499"/>
      <c r="X178" s="499"/>
      <c r="Y178" s="499"/>
      <c r="Z178" s="499"/>
      <c r="AA178" s="499"/>
      <c r="AB178" s="540" t="str">
        <f t="shared" si="74"/>
        <v>use the locking pin</v>
      </c>
      <c r="AC178" s="541"/>
      <c r="AD178" s="541"/>
      <c r="AE178" s="541"/>
      <c r="AF178" s="499">
        <f t="shared" si="75"/>
        <v>0</v>
      </c>
      <c r="AG178" s="512">
        <f>SUM(D172:D178)+$C$171</f>
        <v>0</v>
      </c>
      <c r="AH178" s="512"/>
      <c r="AI178" s="317">
        <f t="shared" si="76"/>
        <v>66.255548399999995</v>
      </c>
      <c r="AJ178" s="503">
        <f t="shared" si="77"/>
        <v>0.91535047595051022</v>
      </c>
      <c r="AK178" s="319">
        <f t="shared" si="78"/>
        <v>278.56028065668761</v>
      </c>
      <c r="AL178" s="317">
        <f t="shared" si="79"/>
        <v>50.018549700000001</v>
      </c>
      <c r="AM178" s="504">
        <f t="shared" si="80"/>
        <v>0.76625250760411079</v>
      </c>
      <c r="AN178" s="321">
        <f t="shared" si="81"/>
        <v>213.83080789825695</v>
      </c>
      <c r="AO178" s="542"/>
      <c r="AP178" s="321">
        <f t="shared" si="82"/>
        <v>-243</v>
      </c>
      <c r="AQ178" s="506"/>
      <c r="AR178" s="506">
        <f t="shared" si="83"/>
        <v>492.39108855494453</v>
      </c>
      <c r="AS178" s="507">
        <f t="shared" si="84"/>
        <v>-213.83080789825695</v>
      </c>
      <c r="AT178" s="507"/>
      <c r="AU178" s="507">
        <f t="shared" si="85"/>
        <v>213.83080789825695</v>
      </c>
      <c r="AV178" s="509">
        <f t="shared" si="86"/>
        <v>-137.47232590709598</v>
      </c>
      <c r="AW178" s="509">
        <f t="shared" si="87"/>
        <v>-105.52767409290405</v>
      </c>
      <c r="AX178" s="510">
        <f t="shared" si="88"/>
        <v>-84.380619324352594</v>
      </c>
      <c r="AY178" s="510">
        <f t="shared" si="89"/>
        <v>-94.761872522616557</v>
      </c>
      <c r="AZ178" s="513">
        <f t="shared" si="90"/>
        <v>84.380619324352594</v>
      </c>
      <c r="BA178" s="513">
        <f t="shared" si="91"/>
        <v>94.761872522616557</v>
      </c>
      <c r="BC178" s="226"/>
      <c r="BD178" s="226"/>
      <c r="DE178" s="225"/>
      <c r="DF178" s="225"/>
      <c r="DG178" s="225"/>
      <c r="DH178" s="225"/>
      <c r="DI178" s="225"/>
      <c r="DJ178" s="225"/>
      <c r="DK178" s="225"/>
      <c r="DL178" s="225"/>
      <c r="DM178" s="225"/>
      <c r="DN178" s="225"/>
      <c r="DO178" s="225"/>
      <c r="DP178" s="225"/>
      <c r="DQ178" s="225"/>
      <c r="DR178" s="225"/>
      <c r="DS178" s="225"/>
      <c r="DT178" s="225"/>
      <c r="DU178" s="225"/>
      <c r="DV178" s="225"/>
      <c r="DW178" s="225"/>
      <c r="DX178" s="225"/>
      <c r="DY178" s="225"/>
      <c r="DZ178" s="225"/>
      <c r="EA178" s="225"/>
      <c r="EB178" s="225"/>
      <c r="EC178" s="225"/>
      <c r="ED178" s="225"/>
    </row>
    <row r="179" spans="2:134" x14ac:dyDescent="0.25">
      <c r="BE179" s="150"/>
      <c r="BF179" s="150"/>
      <c r="BG179" s="150"/>
      <c r="BH179" s="150"/>
      <c r="BI179" s="150"/>
      <c r="BJ179" s="150"/>
      <c r="BK179" s="238"/>
      <c r="BL179" s="228">
        <f>-+BH181</f>
        <v>730.02771065424099</v>
      </c>
      <c r="DE179" s="225"/>
      <c r="DF179" s="225"/>
      <c r="DG179" s="225"/>
      <c r="DH179" s="225"/>
      <c r="DI179" s="225"/>
      <c r="DJ179" s="225"/>
      <c r="DK179" s="225"/>
      <c r="DL179" s="225"/>
      <c r="DM179" s="225"/>
      <c r="DN179" s="225"/>
      <c r="DO179" s="225"/>
      <c r="DP179" s="225"/>
      <c r="DQ179" s="225"/>
      <c r="DR179" s="225"/>
      <c r="DS179" s="225"/>
      <c r="DT179" s="225"/>
      <c r="DU179" s="225"/>
      <c r="DV179" s="225"/>
      <c r="DW179" s="225"/>
      <c r="DX179" s="225"/>
      <c r="DY179" s="225"/>
      <c r="DZ179" s="225"/>
      <c r="EA179" s="225"/>
      <c r="EB179" s="225"/>
      <c r="EC179" s="225"/>
      <c r="ED179" s="225"/>
    </row>
    <row r="180" spans="2:134" x14ac:dyDescent="0.25">
      <c r="BE180" s="150"/>
      <c r="BF180" s="150"/>
      <c r="BG180" s="328" t="s">
        <v>122</v>
      </c>
      <c r="BH180" s="150"/>
      <c r="BI180" s="150"/>
      <c r="BJ180" s="150"/>
      <c r="BK180" s="150"/>
      <c r="BL180" s="150"/>
      <c r="DE180" s="225"/>
      <c r="DF180" s="225"/>
      <c r="DG180" s="225"/>
      <c r="DH180" s="225"/>
      <c r="DI180" s="225"/>
      <c r="DJ180" s="225"/>
      <c r="DK180" s="225"/>
      <c r="DL180" s="225"/>
      <c r="DM180" s="225"/>
      <c r="DN180" s="225"/>
      <c r="DO180" s="225"/>
      <c r="DP180" s="225"/>
      <c r="DQ180" s="225"/>
      <c r="DR180" s="225"/>
      <c r="DS180" s="225"/>
      <c r="DT180" s="225"/>
      <c r="DU180" s="225"/>
      <c r="DV180" s="225"/>
      <c r="DW180" s="225"/>
      <c r="DX180" s="225"/>
      <c r="DY180" s="225"/>
      <c r="DZ180" s="225"/>
      <c r="EA180" s="225"/>
      <c r="EB180" s="225"/>
      <c r="EC180" s="225"/>
      <c r="ED180" s="225"/>
    </row>
    <row r="181" spans="2:134" ht="20.25" x14ac:dyDescent="0.4">
      <c r="BE181" s="329">
        <v>1</v>
      </c>
      <c r="BF181" s="330">
        <v>-473</v>
      </c>
      <c r="BG181" s="331">
        <f>+COS(($B$144*-1)*3.14159265358979/180)*BF181</f>
        <v>-473</v>
      </c>
      <c r="BH181" s="332">
        <f t="shared" ref="BH181:BH217" si="92">+BG181-D$3</f>
        <v>-730.02771065424099</v>
      </c>
      <c r="BI181" s="333">
        <f t="shared" ref="BI181:BI217" si="93">ABS(BH181)</f>
        <v>730.02771065424099</v>
      </c>
      <c r="BJ181" s="334">
        <f>MIN(BI181:BI217)</f>
        <v>0.97228934575895209</v>
      </c>
      <c r="BK181" s="333" t="b">
        <f>IF(BJ181=BI181,BE181)</f>
        <v>0</v>
      </c>
      <c r="BL181" s="335">
        <v>1</v>
      </c>
    </row>
    <row r="182" spans="2:134" ht="20.25" x14ac:dyDescent="0.4">
      <c r="BE182" s="329">
        <v>2</v>
      </c>
      <c r="BF182" s="330">
        <f>+BF181+43</f>
        <v>-430</v>
      </c>
      <c r="BG182" s="45">
        <f>+BG181+$E$2</f>
        <v>-430</v>
      </c>
      <c r="BH182" s="332">
        <f t="shared" si="92"/>
        <v>-687.02771065424099</v>
      </c>
      <c r="BI182" s="333">
        <f t="shared" si="93"/>
        <v>687.02771065424099</v>
      </c>
      <c r="BJ182" s="333">
        <f>+BJ181</f>
        <v>0.97228934575895209</v>
      </c>
      <c r="BK182" s="333" t="b">
        <f t="shared" ref="BK182:BK217" si="94">IF(BJ182=BI182,BE182)</f>
        <v>0</v>
      </c>
      <c r="BL182" s="335">
        <v>2</v>
      </c>
    </row>
    <row r="183" spans="2:134" ht="20.25" x14ac:dyDescent="0.4">
      <c r="BE183" s="329">
        <v>3</v>
      </c>
      <c r="BF183" s="330">
        <f t="shared" ref="BF183:BF217" si="95">+BF182+43</f>
        <v>-387</v>
      </c>
      <c r="BG183" s="45">
        <f t="shared" ref="BG183:BG217" si="96">+BG182+$E$2</f>
        <v>-387</v>
      </c>
      <c r="BH183" s="332">
        <f t="shared" si="92"/>
        <v>-644.02771065424099</v>
      </c>
      <c r="BI183" s="333">
        <f t="shared" si="93"/>
        <v>644.02771065424099</v>
      </c>
      <c r="BJ183" s="333">
        <f t="shared" ref="BJ183:BJ217" si="97">+BJ182</f>
        <v>0.97228934575895209</v>
      </c>
      <c r="BK183" s="333" t="b">
        <f t="shared" si="94"/>
        <v>0</v>
      </c>
      <c r="BL183" s="335">
        <v>3</v>
      </c>
    </row>
    <row r="184" spans="2:134" ht="20.25" x14ac:dyDescent="0.4">
      <c r="BE184" s="329">
        <v>4</v>
      </c>
      <c r="BF184" s="330">
        <f t="shared" si="95"/>
        <v>-344</v>
      </c>
      <c r="BG184" s="45">
        <f t="shared" si="96"/>
        <v>-344</v>
      </c>
      <c r="BH184" s="332">
        <f t="shared" si="92"/>
        <v>-601.02771065424099</v>
      </c>
      <c r="BI184" s="333">
        <f t="shared" si="93"/>
        <v>601.02771065424099</v>
      </c>
      <c r="BJ184" s="333">
        <f t="shared" si="97"/>
        <v>0.97228934575895209</v>
      </c>
      <c r="BK184" s="333" t="b">
        <f t="shared" si="94"/>
        <v>0</v>
      </c>
      <c r="BL184" s="335">
        <v>4</v>
      </c>
    </row>
    <row r="185" spans="2:134" ht="20.25" x14ac:dyDescent="0.4">
      <c r="BE185" s="329">
        <v>5</v>
      </c>
      <c r="BF185" s="330">
        <f t="shared" si="95"/>
        <v>-301</v>
      </c>
      <c r="BG185" s="45">
        <f t="shared" si="96"/>
        <v>-301</v>
      </c>
      <c r="BH185" s="332">
        <f t="shared" si="92"/>
        <v>-558.02771065424099</v>
      </c>
      <c r="BI185" s="333">
        <f t="shared" si="93"/>
        <v>558.02771065424099</v>
      </c>
      <c r="BJ185" s="333">
        <f t="shared" si="97"/>
        <v>0.97228934575895209</v>
      </c>
      <c r="BK185" s="333" t="b">
        <f t="shared" si="94"/>
        <v>0</v>
      </c>
      <c r="BL185" s="335">
        <v>5</v>
      </c>
    </row>
    <row r="186" spans="2:134" ht="20.25" x14ac:dyDescent="0.4">
      <c r="BE186" s="329">
        <v>6</v>
      </c>
      <c r="BF186" s="330">
        <f t="shared" si="95"/>
        <v>-258</v>
      </c>
      <c r="BG186" s="45">
        <f t="shared" si="96"/>
        <v>-258</v>
      </c>
      <c r="BH186" s="332">
        <f t="shared" si="92"/>
        <v>-515.02771065424099</v>
      </c>
      <c r="BI186" s="333">
        <f t="shared" si="93"/>
        <v>515.02771065424099</v>
      </c>
      <c r="BJ186" s="333">
        <f t="shared" si="97"/>
        <v>0.97228934575895209</v>
      </c>
      <c r="BK186" s="333" t="b">
        <f t="shared" si="94"/>
        <v>0</v>
      </c>
      <c r="BL186" s="335">
        <v>6</v>
      </c>
    </row>
    <row r="187" spans="2:134" ht="20.25" x14ac:dyDescent="0.4">
      <c r="BE187" s="329">
        <v>7</v>
      </c>
      <c r="BF187" s="330">
        <f t="shared" si="95"/>
        <v>-215</v>
      </c>
      <c r="BG187" s="45">
        <f t="shared" si="96"/>
        <v>-215</v>
      </c>
      <c r="BH187" s="332">
        <f t="shared" si="92"/>
        <v>-472.02771065424105</v>
      </c>
      <c r="BI187" s="333">
        <f t="shared" si="93"/>
        <v>472.02771065424105</v>
      </c>
      <c r="BJ187" s="333">
        <f t="shared" si="97"/>
        <v>0.97228934575895209</v>
      </c>
      <c r="BK187" s="333" t="b">
        <f t="shared" si="94"/>
        <v>0</v>
      </c>
      <c r="BL187" s="335">
        <v>7</v>
      </c>
    </row>
    <row r="188" spans="2:134" ht="20.25" x14ac:dyDescent="0.4">
      <c r="BE188" s="329">
        <v>8</v>
      </c>
      <c r="BF188" s="330">
        <f t="shared" si="95"/>
        <v>-172</v>
      </c>
      <c r="BG188" s="45">
        <f t="shared" si="96"/>
        <v>-172</v>
      </c>
      <c r="BH188" s="332">
        <f t="shared" si="92"/>
        <v>-429.02771065424105</v>
      </c>
      <c r="BI188" s="333">
        <f t="shared" si="93"/>
        <v>429.02771065424105</v>
      </c>
      <c r="BJ188" s="333">
        <f t="shared" si="97"/>
        <v>0.97228934575895209</v>
      </c>
      <c r="BK188" s="333" t="b">
        <f t="shared" si="94"/>
        <v>0</v>
      </c>
      <c r="BL188" s="335">
        <v>8</v>
      </c>
    </row>
    <row r="189" spans="2:134" ht="20.25" x14ac:dyDescent="0.4">
      <c r="BE189" s="329">
        <v>9</v>
      </c>
      <c r="BF189" s="330">
        <f t="shared" si="95"/>
        <v>-129</v>
      </c>
      <c r="BG189" s="45">
        <f t="shared" si="96"/>
        <v>-129</v>
      </c>
      <c r="BH189" s="332">
        <f t="shared" si="92"/>
        <v>-386.02771065424105</v>
      </c>
      <c r="BI189" s="333">
        <f t="shared" si="93"/>
        <v>386.02771065424105</v>
      </c>
      <c r="BJ189" s="333">
        <f t="shared" si="97"/>
        <v>0.97228934575895209</v>
      </c>
      <c r="BK189" s="333" t="b">
        <f t="shared" si="94"/>
        <v>0</v>
      </c>
      <c r="BL189" s="335">
        <v>9</v>
      </c>
    </row>
    <row r="190" spans="2:134" ht="20.25" x14ac:dyDescent="0.4">
      <c r="BE190" s="329">
        <v>10</v>
      </c>
      <c r="BF190" s="330">
        <f t="shared" si="95"/>
        <v>-86</v>
      </c>
      <c r="BG190" s="45">
        <f t="shared" si="96"/>
        <v>-86</v>
      </c>
      <c r="BH190" s="332">
        <f t="shared" si="92"/>
        <v>-343.02771065424105</v>
      </c>
      <c r="BI190" s="333">
        <f t="shared" si="93"/>
        <v>343.02771065424105</v>
      </c>
      <c r="BJ190" s="333">
        <f t="shared" si="97"/>
        <v>0.97228934575895209</v>
      </c>
      <c r="BK190" s="333" t="b">
        <f t="shared" si="94"/>
        <v>0</v>
      </c>
      <c r="BL190" s="335">
        <v>10</v>
      </c>
    </row>
    <row r="191" spans="2:134" ht="20.25" x14ac:dyDescent="0.4">
      <c r="BE191" s="329">
        <v>11</v>
      </c>
      <c r="BF191" s="330">
        <f t="shared" si="95"/>
        <v>-43</v>
      </c>
      <c r="BG191" s="45">
        <f t="shared" si="96"/>
        <v>-43</v>
      </c>
      <c r="BH191" s="332">
        <f t="shared" si="92"/>
        <v>-300.02771065424105</v>
      </c>
      <c r="BI191" s="333">
        <f t="shared" si="93"/>
        <v>300.02771065424105</v>
      </c>
      <c r="BJ191" s="333">
        <f t="shared" si="97"/>
        <v>0.97228934575895209</v>
      </c>
      <c r="BK191" s="333" t="b">
        <f t="shared" si="94"/>
        <v>0</v>
      </c>
      <c r="BL191" s="335">
        <v>11</v>
      </c>
    </row>
    <row r="192" spans="2:134" ht="20.25" x14ac:dyDescent="0.4">
      <c r="BE192" s="329">
        <v>12</v>
      </c>
      <c r="BF192" s="330">
        <f t="shared" si="95"/>
        <v>0</v>
      </c>
      <c r="BG192" s="45">
        <f t="shared" si="96"/>
        <v>0</v>
      </c>
      <c r="BH192" s="332">
        <f t="shared" si="92"/>
        <v>-257.02771065424105</v>
      </c>
      <c r="BI192" s="333">
        <f t="shared" si="93"/>
        <v>257.02771065424105</v>
      </c>
      <c r="BJ192" s="333">
        <f t="shared" si="97"/>
        <v>0.97228934575895209</v>
      </c>
      <c r="BK192" s="333" t="b">
        <f t="shared" si="94"/>
        <v>0</v>
      </c>
      <c r="BL192" s="335">
        <v>12</v>
      </c>
    </row>
    <row r="193" spans="57:64" ht="20.25" x14ac:dyDescent="0.4">
      <c r="BE193" s="329">
        <v>13</v>
      </c>
      <c r="BF193" s="330">
        <f t="shared" si="95"/>
        <v>43</v>
      </c>
      <c r="BG193" s="45">
        <f t="shared" si="96"/>
        <v>43</v>
      </c>
      <c r="BH193" s="332">
        <f t="shared" si="92"/>
        <v>-214.02771065424105</v>
      </c>
      <c r="BI193" s="333">
        <f t="shared" si="93"/>
        <v>214.02771065424105</v>
      </c>
      <c r="BJ193" s="333">
        <f t="shared" si="97"/>
        <v>0.97228934575895209</v>
      </c>
      <c r="BK193" s="333" t="b">
        <f t="shared" si="94"/>
        <v>0</v>
      </c>
      <c r="BL193" s="335">
        <v>13</v>
      </c>
    </row>
    <row r="194" spans="57:64" ht="20.25" x14ac:dyDescent="0.4">
      <c r="BE194" s="329">
        <v>14</v>
      </c>
      <c r="BF194" s="330">
        <f t="shared" si="95"/>
        <v>86</v>
      </c>
      <c r="BG194" s="45">
        <f t="shared" si="96"/>
        <v>86</v>
      </c>
      <c r="BH194" s="332">
        <f t="shared" si="92"/>
        <v>-171.02771065424105</v>
      </c>
      <c r="BI194" s="333">
        <f t="shared" si="93"/>
        <v>171.02771065424105</v>
      </c>
      <c r="BJ194" s="333">
        <f t="shared" si="97"/>
        <v>0.97228934575895209</v>
      </c>
      <c r="BK194" s="333" t="b">
        <f t="shared" si="94"/>
        <v>0</v>
      </c>
      <c r="BL194" s="335">
        <v>14</v>
      </c>
    </row>
    <row r="195" spans="57:64" ht="20.25" x14ac:dyDescent="0.4">
      <c r="BE195" s="329">
        <v>15</v>
      </c>
      <c r="BF195" s="330">
        <f t="shared" si="95"/>
        <v>129</v>
      </c>
      <c r="BG195" s="45">
        <f t="shared" si="96"/>
        <v>129</v>
      </c>
      <c r="BH195" s="332">
        <f t="shared" si="92"/>
        <v>-128.02771065424105</v>
      </c>
      <c r="BI195" s="333">
        <f t="shared" si="93"/>
        <v>128.02771065424105</v>
      </c>
      <c r="BJ195" s="333">
        <f t="shared" si="97"/>
        <v>0.97228934575895209</v>
      </c>
      <c r="BK195" s="333" t="b">
        <f t="shared" si="94"/>
        <v>0</v>
      </c>
      <c r="BL195" s="335">
        <v>15</v>
      </c>
    </row>
    <row r="196" spans="57:64" ht="20.25" x14ac:dyDescent="0.4">
      <c r="BE196" s="329">
        <v>16</v>
      </c>
      <c r="BF196" s="330">
        <f t="shared" si="95"/>
        <v>172</v>
      </c>
      <c r="BG196" s="45">
        <f t="shared" si="96"/>
        <v>172</v>
      </c>
      <c r="BH196" s="332">
        <f t="shared" si="92"/>
        <v>-85.027710654241048</v>
      </c>
      <c r="BI196" s="333">
        <f t="shared" si="93"/>
        <v>85.027710654241048</v>
      </c>
      <c r="BJ196" s="333">
        <f t="shared" si="97"/>
        <v>0.97228934575895209</v>
      </c>
      <c r="BK196" s="333" t="b">
        <f t="shared" si="94"/>
        <v>0</v>
      </c>
      <c r="BL196" s="335">
        <v>16</v>
      </c>
    </row>
    <row r="197" spans="57:64" ht="20.25" x14ac:dyDescent="0.4">
      <c r="BE197" s="329">
        <v>17</v>
      </c>
      <c r="BF197" s="330">
        <f t="shared" si="95"/>
        <v>215</v>
      </c>
      <c r="BG197" s="45">
        <f t="shared" si="96"/>
        <v>215</v>
      </c>
      <c r="BH197" s="332">
        <f t="shared" si="92"/>
        <v>-42.027710654241048</v>
      </c>
      <c r="BI197" s="333">
        <f t="shared" si="93"/>
        <v>42.027710654241048</v>
      </c>
      <c r="BJ197" s="333">
        <f t="shared" si="97"/>
        <v>0.97228934575895209</v>
      </c>
      <c r="BK197" s="333" t="b">
        <f t="shared" si="94"/>
        <v>0</v>
      </c>
      <c r="BL197" s="335">
        <v>17</v>
      </c>
    </row>
    <row r="198" spans="57:64" ht="20.25" x14ac:dyDescent="0.4">
      <c r="BE198" s="329">
        <v>18</v>
      </c>
      <c r="BF198" s="330">
        <f t="shared" si="95"/>
        <v>258</v>
      </c>
      <c r="BG198" s="45">
        <f t="shared" si="96"/>
        <v>258</v>
      </c>
      <c r="BH198" s="332">
        <f t="shared" si="92"/>
        <v>0.97228934575895209</v>
      </c>
      <c r="BI198" s="333">
        <f t="shared" si="93"/>
        <v>0.97228934575895209</v>
      </c>
      <c r="BJ198" s="333">
        <f t="shared" si="97"/>
        <v>0.97228934575895209</v>
      </c>
      <c r="BK198" s="333">
        <f t="shared" si="94"/>
        <v>18</v>
      </c>
      <c r="BL198" s="335">
        <v>18</v>
      </c>
    </row>
    <row r="199" spans="57:64" ht="20.25" x14ac:dyDescent="0.4">
      <c r="BE199" s="329">
        <v>19</v>
      </c>
      <c r="BF199" s="330">
        <f t="shared" si="95"/>
        <v>301</v>
      </c>
      <c r="BG199" s="45">
        <f t="shared" si="96"/>
        <v>301</v>
      </c>
      <c r="BH199" s="332">
        <f t="shared" si="92"/>
        <v>43.972289345758952</v>
      </c>
      <c r="BI199" s="333">
        <f t="shared" si="93"/>
        <v>43.972289345758952</v>
      </c>
      <c r="BJ199" s="333">
        <f t="shared" si="97"/>
        <v>0.97228934575895209</v>
      </c>
      <c r="BK199" s="333" t="b">
        <f t="shared" si="94"/>
        <v>0</v>
      </c>
      <c r="BL199" s="335">
        <v>19</v>
      </c>
    </row>
    <row r="200" spans="57:64" ht="20.25" x14ac:dyDescent="0.4">
      <c r="BE200" s="329">
        <v>20</v>
      </c>
      <c r="BF200" s="330">
        <f t="shared" si="95"/>
        <v>344</v>
      </c>
      <c r="BG200" s="45">
        <f t="shared" si="96"/>
        <v>344</v>
      </c>
      <c r="BH200" s="332">
        <f t="shared" si="92"/>
        <v>86.972289345758952</v>
      </c>
      <c r="BI200" s="333">
        <f t="shared" si="93"/>
        <v>86.972289345758952</v>
      </c>
      <c r="BJ200" s="333">
        <f t="shared" si="97"/>
        <v>0.97228934575895209</v>
      </c>
      <c r="BK200" s="333" t="b">
        <f t="shared" si="94"/>
        <v>0</v>
      </c>
      <c r="BL200" s="335">
        <v>20</v>
      </c>
    </row>
    <row r="201" spans="57:64" ht="20.25" x14ac:dyDescent="0.4">
      <c r="BE201" s="329">
        <v>21</v>
      </c>
      <c r="BF201" s="330">
        <f t="shared" si="95"/>
        <v>387</v>
      </c>
      <c r="BG201" s="45">
        <f t="shared" si="96"/>
        <v>387</v>
      </c>
      <c r="BH201" s="332">
        <f t="shared" si="92"/>
        <v>129.97228934575895</v>
      </c>
      <c r="BI201" s="333">
        <f t="shared" si="93"/>
        <v>129.97228934575895</v>
      </c>
      <c r="BJ201" s="333">
        <f t="shared" si="97"/>
        <v>0.97228934575895209</v>
      </c>
      <c r="BK201" s="333" t="b">
        <f t="shared" si="94"/>
        <v>0</v>
      </c>
      <c r="BL201" s="335">
        <v>21</v>
      </c>
    </row>
    <row r="202" spans="57:64" ht="20.25" x14ac:dyDescent="0.4">
      <c r="BE202" s="329">
        <v>22</v>
      </c>
      <c r="BF202" s="330">
        <f t="shared" si="95"/>
        <v>430</v>
      </c>
      <c r="BG202" s="45">
        <f t="shared" si="96"/>
        <v>430</v>
      </c>
      <c r="BH202" s="332">
        <f t="shared" si="92"/>
        <v>172.97228934575895</v>
      </c>
      <c r="BI202" s="333">
        <f t="shared" si="93"/>
        <v>172.97228934575895</v>
      </c>
      <c r="BJ202" s="333">
        <f t="shared" si="97"/>
        <v>0.97228934575895209</v>
      </c>
      <c r="BK202" s="333" t="b">
        <f t="shared" si="94"/>
        <v>0</v>
      </c>
      <c r="BL202" s="335">
        <v>22</v>
      </c>
    </row>
    <row r="203" spans="57:64" ht="20.25" x14ac:dyDescent="0.4">
      <c r="BE203" s="329">
        <v>23</v>
      </c>
      <c r="BF203" s="330">
        <f t="shared" si="95"/>
        <v>473</v>
      </c>
      <c r="BG203" s="45">
        <f t="shared" si="96"/>
        <v>473</v>
      </c>
      <c r="BH203" s="332">
        <f t="shared" si="92"/>
        <v>215.97228934575895</v>
      </c>
      <c r="BI203" s="333">
        <f t="shared" si="93"/>
        <v>215.97228934575895</v>
      </c>
      <c r="BJ203" s="333">
        <f t="shared" si="97"/>
        <v>0.97228934575895209</v>
      </c>
      <c r="BK203" s="333" t="b">
        <f t="shared" si="94"/>
        <v>0</v>
      </c>
      <c r="BL203" s="335">
        <v>23</v>
      </c>
    </row>
    <row r="204" spans="57:64" ht="20.25" x14ac:dyDescent="0.4">
      <c r="BE204" s="329">
        <v>24</v>
      </c>
      <c r="BF204" s="330">
        <f t="shared" si="95"/>
        <v>516</v>
      </c>
      <c r="BG204" s="45">
        <f t="shared" si="96"/>
        <v>516</v>
      </c>
      <c r="BH204" s="332">
        <f t="shared" si="92"/>
        <v>258.97228934575895</v>
      </c>
      <c r="BI204" s="333">
        <f t="shared" si="93"/>
        <v>258.97228934575895</v>
      </c>
      <c r="BJ204" s="333">
        <f t="shared" si="97"/>
        <v>0.97228934575895209</v>
      </c>
      <c r="BK204" s="333" t="b">
        <f t="shared" si="94"/>
        <v>0</v>
      </c>
      <c r="BL204" s="335">
        <v>24</v>
      </c>
    </row>
    <row r="205" spans="57:64" ht="20.25" x14ac:dyDescent="0.4">
      <c r="BE205" s="329">
        <v>25</v>
      </c>
      <c r="BF205" s="330">
        <f t="shared" si="95"/>
        <v>559</v>
      </c>
      <c r="BG205" s="45">
        <f t="shared" si="96"/>
        <v>559</v>
      </c>
      <c r="BH205" s="332">
        <f t="shared" si="92"/>
        <v>301.97228934575895</v>
      </c>
      <c r="BI205" s="333">
        <f t="shared" si="93"/>
        <v>301.97228934575895</v>
      </c>
      <c r="BJ205" s="333">
        <f t="shared" si="97"/>
        <v>0.97228934575895209</v>
      </c>
      <c r="BK205" s="333" t="b">
        <f t="shared" si="94"/>
        <v>0</v>
      </c>
      <c r="BL205" s="335">
        <v>25</v>
      </c>
    </row>
    <row r="206" spans="57:64" ht="20.25" x14ac:dyDescent="0.4">
      <c r="BE206" s="329">
        <v>26</v>
      </c>
      <c r="BF206" s="330">
        <f t="shared" si="95"/>
        <v>602</v>
      </c>
      <c r="BG206" s="45">
        <f t="shared" si="96"/>
        <v>602</v>
      </c>
      <c r="BH206" s="332">
        <f t="shared" si="92"/>
        <v>344.97228934575895</v>
      </c>
      <c r="BI206" s="333">
        <f t="shared" si="93"/>
        <v>344.97228934575895</v>
      </c>
      <c r="BJ206" s="333">
        <f t="shared" si="97"/>
        <v>0.97228934575895209</v>
      </c>
      <c r="BK206" s="333" t="b">
        <f t="shared" si="94"/>
        <v>0</v>
      </c>
      <c r="BL206" s="335">
        <v>26</v>
      </c>
    </row>
    <row r="207" spans="57:64" ht="20.25" x14ac:dyDescent="0.4">
      <c r="BE207" s="329">
        <v>27</v>
      </c>
      <c r="BF207" s="330">
        <f t="shared" si="95"/>
        <v>645</v>
      </c>
      <c r="BG207" s="45">
        <f t="shared" si="96"/>
        <v>645</v>
      </c>
      <c r="BH207" s="332">
        <f t="shared" si="92"/>
        <v>387.97228934575895</v>
      </c>
      <c r="BI207" s="333">
        <f t="shared" si="93"/>
        <v>387.97228934575895</v>
      </c>
      <c r="BJ207" s="333">
        <f t="shared" si="97"/>
        <v>0.97228934575895209</v>
      </c>
      <c r="BK207" s="333" t="b">
        <f t="shared" si="94"/>
        <v>0</v>
      </c>
      <c r="BL207" s="335">
        <v>27</v>
      </c>
    </row>
    <row r="208" spans="57:64" ht="20.25" x14ac:dyDescent="0.4">
      <c r="BE208" s="329">
        <v>28</v>
      </c>
      <c r="BF208" s="330">
        <f t="shared" si="95"/>
        <v>688</v>
      </c>
      <c r="BG208" s="45">
        <f t="shared" si="96"/>
        <v>688</v>
      </c>
      <c r="BH208" s="332">
        <f t="shared" si="92"/>
        <v>430.97228934575895</v>
      </c>
      <c r="BI208" s="333">
        <f t="shared" si="93"/>
        <v>430.97228934575895</v>
      </c>
      <c r="BJ208" s="333">
        <f t="shared" si="97"/>
        <v>0.97228934575895209</v>
      </c>
      <c r="BK208" s="333" t="b">
        <f t="shared" si="94"/>
        <v>0</v>
      </c>
      <c r="BL208" s="335">
        <v>28</v>
      </c>
    </row>
    <row r="209" spans="57:64" ht="20.25" x14ac:dyDescent="0.4">
      <c r="BE209" s="329">
        <v>29</v>
      </c>
      <c r="BF209" s="330">
        <f t="shared" si="95"/>
        <v>731</v>
      </c>
      <c r="BG209" s="45">
        <f t="shared" si="96"/>
        <v>731</v>
      </c>
      <c r="BH209" s="332">
        <f t="shared" si="92"/>
        <v>473.97228934575895</v>
      </c>
      <c r="BI209" s="333">
        <f t="shared" si="93"/>
        <v>473.97228934575895</v>
      </c>
      <c r="BJ209" s="333">
        <f t="shared" si="97"/>
        <v>0.97228934575895209</v>
      </c>
      <c r="BK209" s="333" t="b">
        <f t="shared" si="94"/>
        <v>0</v>
      </c>
      <c r="BL209" s="335">
        <v>29</v>
      </c>
    </row>
    <row r="210" spans="57:64" ht="20.25" x14ac:dyDescent="0.4">
      <c r="BE210" s="329">
        <v>30</v>
      </c>
      <c r="BF210" s="330">
        <f t="shared" si="95"/>
        <v>774</v>
      </c>
      <c r="BG210" s="45">
        <f t="shared" si="96"/>
        <v>774</v>
      </c>
      <c r="BH210" s="332">
        <f t="shared" si="92"/>
        <v>516.97228934575901</v>
      </c>
      <c r="BI210" s="333">
        <f t="shared" si="93"/>
        <v>516.97228934575901</v>
      </c>
      <c r="BJ210" s="333">
        <f t="shared" si="97"/>
        <v>0.97228934575895209</v>
      </c>
      <c r="BK210" s="333" t="b">
        <f t="shared" si="94"/>
        <v>0</v>
      </c>
      <c r="BL210" s="335">
        <v>30</v>
      </c>
    </row>
    <row r="211" spans="57:64" ht="20.25" x14ac:dyDescent="0.4">
      <c r="BE211" s="329">
        <v>31</v>
      </c>
      <c r="BF211" s="330">
        <f t="shared" si="95"/>
        <v>817</v>
      </c>
      <c r="BG211" s="45">
        <f t="shared" si="96"/>
        <v>817</v>
      </c>
      <c r="BH211" s="332">
        <f t="shared" si="92"/>
        <v>559.97228934575901</v>
      </c>
      <c r="BI211" s="333">
        <f t="shared" si="93"/>
        <v>559.97228934575901</v>
      </c>
      <c r="BJ211" s="333">
        <f t="shared" si="97"/>
        <v>0.97228934575895209</v>
      </c>
      <c r="BK211" s="333" t="b">
        <f t="shared" si="94"/>
        <v>0</v>
      </c>
      <c r="BL211" s="335">
        <v>31</v>
      </c>
    </row>
    <row r="212" spans="57:64" ht="20.25" x14ac:dyDescent="0.4">
      <c r="BE212" s="329">
        <v>32</v>
      </c>
      <c r="BF212" s="330">
        <f t="shared" si="95"/>
        <v>860</v>
      </c>
      <c r="BG212" s="45">
        <f t="shared" si="96"/>
        <v>860</v>
      </c>
      <c r="BH212" s="332">
        <f t="shared" si="92"/>
        <v>602.97228934575901</v>
      </c>
      <c r="BI212" s="333">
        <f t="shared" si="93"/>
        <v>602.97228934575901</v>
      </c>
      <c r="BJ212" s="333">
        <f t="shared" si="97"/>
        <v>0.97228934575895209</v>
      </c>
      <c r="BK212" s="333" t="b">
        <f t="shared" si="94"/>
        <v>0</v>
      </c>
      <c r="BL212" s="335">
        <v>32</v>
      </c>
    </row>
    <row r="213" spans="57:64" ht="20.25" x14ac:dyDescent="0.4">
      <c r="BE213" s="329">
        <v>33</v>
      </c>
      <c r="BF213" s="330">
        <f t="shared" si="95"/>
        <v>903</v>
      </c>
      <c r="BG213" s="45">
        <f t="shared" si="96"/>
        <v>903</v>
      </c>
      <c r="BH213" s="332">
        <f t="shared" si="92"/>
        <v>645.97228934575901</v>
      </c>
      <c r="BI213" s="333">
        <f t="shared" si="93"/>
        <v>645.97228934575901</v>
      </c>
      <c r="BJ213" s="333">
        <f t="shared" si="97"/>
        <v>0.97228934575895209</v>
      </c>
      <c r="BK213" s="333" t="b">
        <f t="shared" si="94"/>
        <v>0</v>
      </c>
      <c r="BL213" s="335">
        <v>33</v>
      </c>
    </row>
    <row r="214" spans="57:64" ht="20.25" x14ac:dyDescent="0.4">
      <c r="BE214" s="329">
        <v>34</v>
      </c>
      <c r="BF214" s="330">
        <f t="shared" si="95"/>
        <v>946</v>
      </c>
      <c r="BG214" s="45">
        <f t="shared" si="96"/>
        <v>946</v>
      </c>
      <c r="BH214" s="332">
        <f t="shared" si="92"/>
        <v>688.97228934575901</v>
      </c>
      <c r="BI214" s="333">
        <f t="shared" si="93"/>
        <v>688.97228934575901</v>
      </c>
      <c r="BJ214" s="333">
        <f t="shared" si="97"/>
        <v>0.97228934575895209</v>
      </c>
      <c r="BK214" s="333" t="b">
        <f t="shared" si="94"/>
        <v>0</v>
      </c>
      <c r="BL214" s="335">
        <v>34</v>
      </c>
    </row>
    <row r="215" spans="57:64" ht="20.25" x14ac:dyDescent="0.4">
      <c r="BE215" s="329">
        <v>35</v>
      </c>
      <c r="BF215" s="330">
        <f t="shared" si="95"/>
        <v>989</v>
      </c>
      <c r="BG215" s="45">
        <f t="shared" si="96"/>
        <v>989</v>
      </c>
      <c r="BH215" s="332">
        <f t="shared" si="92"/>
        <v>731.97228934575901</v>
      </c>
      <c r="BI215" s="333">
        <f t="shared" si="93"/>
        <v>731.97228934575901</v>
      </c>
      <c r="BJ215" s="333">
        <f t="shared" si="97"/>
        <v>0.97228934575895209</v>
      </c>
      <c r="BK215" s="333" t="b">
        <f t="shared" si="94"/>
        <v>0</v>
      </c>
      <c r="BL215" s="335">
        <v>35</v>
      </c>
    </row>
    <row r="216" spans="57:64" ht="20.25" x14ac:dyDescent="0.4">
      <c r="BE216" s="329">
        <v>36</v>
      </c>
      <c r="BF216" s="330">
        <f t="shared" si="95"/>
        <v>1032</v>
      </c>
      <c r="BG216" s="45">
        <f t="shared" si="96"/>
        <v>1032</v>
      </c>
      <c r="BH216" s="332">
        <f t="shared" si="92"/>
        <v>774.97228934575901</v>
      </c>
      <c r="BI216" s="333">
        <f t="shared" si="93"/>
        <v>774.97228934575901</v>
      </c>
      <c r="BJ216" s="333">
        <f t="shared" si="97"/>
        <v>0.97228934575895209</v>
      </c>
      <c r="BK216" s="333" t="b">
        <f t="shared" si="94"/>
        <v>0</v>
      </c>
      <c r="BL216" s="335">
        <v>36</v>
      </c>
    </row>
    <row r="217" spans="57:64" ht="20.25" x14ac:dyDescent="0.4">
      <c r="BE217" s="339">
        <v>37</v>
      </c>
      <c r="BF217" s="340">
        <f t="shared" si="95"/>
        <v>1075</v>
      </c>
      <c r="BG217" s="45">
        <f t="shared" si="96"/>
        <v>1075</v>
      </c>
      <c r="BH217" s="332">
        <f t="shared" si="92"/>
        <v>817.97228934575901</v>
      </c>
      <c r="BI217" s="333">
        <f t="shared" si="93"/>
        <v>817.97228934575901</v>
      </c>
      <c r="BJ217" s="333">
        <f t="shared" si="97"/>
        <v>0.97228934575895209</v>
      </c>
      <c r="BK217" s="333" t="b">
        <f t="shared" si="94"/>
        <v>0</v>
      </c>
      <c r="BL217" s="341">
        <v>37</v>
      </c>
    </row>
  </sheetData>
  <sheetProtection password="CA11" sheet="1" objects="1" scenarios="1" selectLockedCells="1"/>
  <protectedRanges>
    <protectedRange sqref="B144 B147 D150:D161 B168 D171:D178" name="Range1"/>
  </protectedRanges>
  <mergeCells count="23">
    <mergeCell ref="BV146:BW146"/>
    <mergeCell ref="B142:B143"/>
    <mergeCell ref="W147:AA147"/>
    <mergeCell ref="AZ147:BA147"/>
    <mergeCell ref="AZ168:BA168"/>
    <mergeCell ref="BV144:BX144"/>
    <mergeCell ref="DF122:DG122"/>
    <mergeCell ref="CH146:CI146"/>
    <mergeCell ref="DK151:DM151"/>
    <mergeCell ref="DK153:DL153"/>
    <mergeCell ref="DW153:DX153"/>
    <mergeCell ref="B86:E86"/>
    <mergeCell ref="BQ25:BR25"/>
    <mergeCell ref="CQ26:DA27"/>
    <mergeCell ref="BQ27:BR27"/>
    <mergeCell ref="CO27:CP27"/>
    <mergeCell ref="BQ29:CA30"/>
    <mergeCell ref="CB30:CC30"/>
    <mergeCell ref="CZ30:DA30"/>
    <mergeCell ref="BQ32:CA33"/>
    <mergeCell ref="CS32:DA33"/>
    <mergeCell ref="CB33:CC33"/>
    <mergeCell ref="CQ33:CR33"/>
  </mergeCells>
  <conditionalFormatting sqref="AB26:AE26 U26 AB29:AE33 AB62:AE94 U29:U33 U62:U94">
    <cfRule type="cellIs" dxfId="573" priority="116" stopIfTrue="1" operator="between">
      <formula>"OVERLOAD"</formula>
      <formula>"OVERLOAD"</formula>
    </cfRule>
  </conditionalFormatting>
  <conditionalFormatting sqref="DF174:EC175">
    <cfRule type="cellIs" dxfId="572" priority="115" stopIfTrue="1" operator="equal">
      <formula>FALSE</formula>
    </cfRule>
  </conditionalFormatting>
  <conditionalFormatting sqref="DF172:EC172">
    <cfRule type="cellIs" dxfId="571" priority="37" stopIfTrue="1" operator="equal">
      <formula>0</formula>
    </cfRule>
  </conditionalFormatting>
  <conditionalFormatting sqref="D150 K150:O150 T150:V150 AB150 X150">
    <cfRule type="expression" dxfId="570" priority="109" stopIfTrue="1">
      <formula>$B$147&lt;1</formula>
    </cfRule>
  </conditionalFormatting>
  <conditionalFormatting sqref="AX151:BA151 D151 J151:AB151">
    <cfRule type="expression" dxfId="569" priority="107" stopIfTrue="1">
      <formula>$B$147&lt;2</formula>
    </cfRule>
  </conditionalFormatting>
  <conditionalFormatting sqref="AX152:BA152 D152 J152:AB152">
    <cfRule type="expression" dxfId="568" priority="106" stopIfTrue="1">
      <formula>$B$147&lt;3</formula>
    </cfRule>
  </conditionalFormatting>
  <conditionalFormatting sqref="AX153:BA153 D153 J153:AB153">
    <cfRule type="expression" dxfId="567" priority="105" stopIfTrue="1">
      <formula>$B$147&lt;4</formula>
    </cfRule>
  </conditionalFormatting>
  <conditionalFormatting sqref="AX154:BA154 D154 J154:AB154">
    <cfRule type="expression" dxfId="566" priority="104" stopIfTrue="1">
      <formula>$B$147&lt;5</formula>
    </cfRule>
  </conditionalFormatting>
  <conditionalFormatting sqref="AX155:BA155 D155 J155:AB155">
    <cfRule type="expression" dxfId="565" priority="103" stopIfTrue="1">
      <formula>$B$147&lt;6</formula>
    </cfRule>
  </conditionalFormatting>
  <conditionalFormatting sqref="AX156:BA156 D156 J156:AB156">
    <cfRule type="expression" dxfId="564" priority="102" stopIfTrue="1">
      <formula>$B$147&lt;7</formula>
    </cfRule>
  </conditionalFormatting>
  <conditionalFormatting sqref="AX157:BA157 D157 J157:AB157">
    <cfRule type="expression" dxfId="563" priority="101" stopIfTrue="1">
      <formula>$B$147&lt;8</formula>
    </cfRule>
  </conditionalFormatting>
  <conditionalFormatting sqref="AX158:BA158 D158 J158:AB158">
    <cfRule type="expression" dxfId="562" priority="100" stopIfTrue="1">
      <formula>$B$147&lt;9</formula>
    </cfRule>
  </conditionalFormatting>
  <conditionalFormatting sqref="AX159:BA159 D159 J159:AB159">
    <cfRule type="expression" dxfId="561" priority="76" stopIfTrue="1">
      <formula>$B$147&lt;10</formula>
    </cfRule>
  </conditionalFormatting>
  <conditionalFormatting sqref="AX160:BA160 D160 J160:AB160">
    <cfRule type="expression" dxfId="560" priority="63" stopIfTrue="1">
      <formula>$B$147&lt;11</formula>
    </cfRule>
  </conditionalFormatting>
  <conditionalFormatting sqref="AX161:BA161 D161 J161:AB161">
    <cfRule type="expression" dxfId="559" priority="50" stopIfTrue="1">
      <formula>$B$147&lt;12</formula>
    </cfRule>
  </conditionalFormatting>
  <conditionalFormatting sqref="E101:G101 E142:G142">
    <cfRule type="cellIs" dxfId="558" priority="112" stopIfTrue="1" operator="equal">
      <formula>"change the angle of frame or of cabinets"</formula>
    </cfRule>
  </conditionalFormatting>
  <conditionalFormatting sqref="E144:G144">
    <cfRule type="cellIs" dxfId="557" priority="113" stopIfTrue="1" operator="equal">
      <formula>"USE EXBAR VR AT THE BACK"</formula>
    </cfRule>
  </conditionalFormatting>
  <conditionalFormatting sqref="E143:G143 E144">
    <cfRule type="cellIs" dxfId="556" priority="114" stopIfTrue="1" operator="equal">
      <formula>"USE EXBAR VR AT THE FRONT"</formula>
    </cfRule>
  </conditionalFormatting>
  <conditionalFormatting sqref="B150:B161">
    <cfRule type="cellIs" dxfId="555" priority="110" stopIfTrue="1" operator="greaterThan">
      <formula>$B$147</formula>
    </cfRule>
  </conditionalFormatting>
  <conditionalFormatting sqref="B172:BA172">
    <cfRule type="expression" dxfId="554" priority="95" stopIfTrue="1">
      <formula>$B$168&lt;2</formula>
    </cfRule>
  </conditionalFormatting>
  <conditionalFormatting sqref="B173:BA173">
    <cfRule type="expression" dxfId="553" priority="94" stopIfTrue="1">
      <formula>$B$168&lt;3</formula>
    </cfRule>
  </conditionalFormatting>
  <conditionalFormatting sqref="B174:BA174">
    <cfRule type="expression" dxfId="552" priority="93" stopIfTrue="1">
      <formula>$B$168&lt;4</formula>
    </cfRule>
  </conditionalFormatting>
  <conditionalFormatting sqref="B175:BA175">
    <cfRule type="expression" dxfId="551" priority="92" stopIfTrue="1">
      <formula>$B$168&lt;5</formula>
    </cfRule>
  </conditionalFormatting>
  <conditionalFormatting sqref="B176:BA176">
    <cfRule type="expression" dxfId="550" priority="91">
      <formula>$B$168&lt;6</formula>
    </cfRule>
  </conditionalFormatting>
  <conditionalFormatting sqref="E150">
    <cfRule type="expression" dxfId="549" priority="75" stopIfTrue="1">
      <formula>$B$147&lt;1</formula>
    </cfRule>
  </conditionalFormatting>
  <conditionalFormatting sqref="E151">
    <cfRule type="expression" dxfId="548" priority="74" stopIfTrue="1">
      <formula>$B$147&lt;2</formula>
    </cfRule>
  </conditionalFormatting>
  <conditionalFormatting sqref="E152">
    <cfRule type="expression" dxfId="547" priority="73" stopIfTrue="1">
      <formula>$B$147&lt;3</formula>
    </cfRule>
  </conditionalFormatting>
  <conditionalFormatting sqref="E153">
    <cfRule type="expression" dxfId="546" priority="72" stopIfTrue="1">
      <formula>$B$147&lt;4</formula>
    </cfRule>
  </conditionalFormatting>
  <conditionalFormatting sqref="E154">
    <cfRule type="expression" dxfId="545" priority="71" stopIfTrue="1">
      <formula>$B$147&lt;5</formula>
    </cfRule>
  </conditionalFormatting>
  <conditionalFormatting sqref="E155">
    <cfRule type="expression" dxfId="544" priority="70" stopIfTrue="1">
      <formula>$B$147&lt;6</formula>
    </cfRule>
  </conditionalFormatting>
  <conditionalFormatting sqref="E156">
    <cfRule type="expression" dxfId="543" priority="69" stopIfTrue="1">
      <formula>$B$147&lt;7</formula>
    </cfRule>
  </conditionalFormatting>
  <conditionalFormatting sqref="E157">
    <cfRule type="expression" dxfId="542" priority="68" stopIfTrue="1">
      <formula>$B$147&lt;8</formula>
    </cfRule>
  </conditionalFormatting>
  <conditionalFormatting sqref="E158">
    <cfRule type="expression" dxfId="541" priority="67" stopIfTrue="1">
      <formula>$B$147&lt;9</formula>
    </cfRule>
  </conditionalFormatting>
  <conditionalFormatting sqref="E159">
    <cfRule type="expression" dxfId="540" priority="66" stopIfTrue="1">
      <formula>$B$147&lt;10</formula>
    </cfRule>
  </conditionalFormatting>
  <conditionalFormatting sqref="E160">
    <cfRule type="expression" dxfId="539" priority="65" stopIfTrue="1">
      <formula>$B$147&lt;11</formula>
    </cfRule>
  </conditionalFormatting>
  <conditionalFormatting sqref="E161">
    <cfRule type="expression" dxfId="538" priority="64" stopIfTrue="1">
      <formula>$B$147&lt;12</formula>
    </cfRule>
  </conditionalFormatting>
  <conditionalFormatting sqref="AZ150:BA161">
    <cfRule type="cellIs" dxfId="537" priority="108" stopIfTrue="1" operator="lessThan">
      <formula>10</formula>
    </cfRule>
  </conditionalFormatting>
  <conditionalFormatting sqref="AZ171:BA176">
    <cfRule type="cellIs" dxfId="536" priority="97" stopIfTrue="1" operator="lessThan">
      <formula>10</formula>
    </cfRule>
  </conditionalFormatting>
  <conditionalFormatting sqref="F150:G150">
    <cfRule type="expression" dxfId="535" priority="62" stopIfTrue="1">
      <formula>$B$147&lt;1</formula>
    </cfRule>
  </conditionalFormatting>
  <conditionalFormatting sqref="F151:G151">
    <cfRule type="expression" dxfId="534" priority="61" stopIfTrue="1">
      <formula>$B$147&lt;2</formula>
    </cfRule>
  </conditionalFormatting>
  <conditionalFormatting sqref="F152:G152">
    <cfRule type="expression" dxfId="533" priority="60" stopIfTrue="1">
      <formula>$B$147&lt;3</formula>
    </cfRule>
  </conditionalFormatting>
  <conditionalFormatting sqref="F153:G153">
    <cfRule type="expression" dxfId="532" priority="59" stopIfTrue="1">
      <formula>$B$147&lt;4</formula>
    </cfRule>
  </conditionalFormatting>
  <conditionalFormatting sqref="F154:G154">
    <cfRule type="expression" dxfId="531" priority="58" stopIfTrue="1">
      <formula>$B$147&lt;5</formula>
    </cfRule>
  </conditionalFormatting>
  <conditionalFormatting sqref="F155:G155">
    <cfRule type="expression" dxfId="530" priority="57" stopIfTrue="1">
      <formula>$B$147&lt;6</formula>
    </cfRule>
  </conditionalFormatting>
  <conditionalFormatting sqref="F156:G156">
    <cfRule type="expression" dxfId="529" priority="56" stopIfTrue="1">
      <formula>$B$147&lt;7</formula>
    </cfRule>
  </conditionalFormatting>
  <conditionalFormatting sqref="F157:G157">
    <cfRule type="expression" dxfId="528" priority="55" stopIfTrue="1">
      <formula>$B$147&lt;8</formula>
    </cfRule>
  </conditionalFormatting>
  <conditionalFormatting sqref="F158:G158">
    <cfRule type="expression" dxfId="527" priority="54" stopIfTrue="1">
      <formula>$B$147&lt;9</formula>
    </cfRule>
  </conditionalFormatting>
  <conditionalFormatting sqref="F159:G159">
    <cfRule type="expression" dxfId="526" priority="53" stopIfTrue="1">
      <formula>$B$147&lt;10</formula>
    </cfRule>
  </conditionalFormatting>
  <conditionalFormatting sqref="F160:G160">
    <cfRule type="expression" dxfId="525" priority="52" stopIfTrue="1">
      <formula>$B$147&lt;11</formula>
    </cfRule>
  </conditionalFormatting>
  <conditionalFormatting sqref="F161:G161">
    <cfRule type="expression" dxfId="524" priority="51" stopIfTrue="1">
      <formula>$B$147&lt;12</formula>
    </cfRule>
  </conditionalFormatting>
  <conditionalFormatting sqref="D150:D161">
    <cfRule type="cellIs" dxfId="523" priority="111" stopIfTrue="1" operator="notEqual">
      <formula>0</formula>
    </cfRule>
  </conditionalFormatting>
  <conditionalFormatting sqref="D172:D176">
    <cfRule type="cellIs" dxfId="522" priority="99" stopIfTrue="1" operator="notEqual">
      <formula>0</formula>
    </cfRule>
  </conditionalFormatting>
  <conditionalFormatting sqref="Z150:AA150">
    <cfRule type="expression" dxfId="521" priority="49" stopIfTrue="1">
      <formula>$B$150&lt;1</formula>
    </cfRule>
  </conditionalFormatting>
  <conditionalFormatting sqref="AD151:AD161">
    <cfRule type="expression" dxfId="520" priority="44" stopIfTrue="1">
      <formula>$B$150&lt;1</formula>
    </cfRule>
  </conditionalFormatting>
  <conditionalFormatting sqref="AC150:AD150">
    <cfRule type="expression" dxfId="519" priority="48" stopIfTrue="1">
      <formula>$B$150&lt;1</formula>
    </cfRule>
  </conditionalFormatting>
  <conditionalFormatting sqref="AD150:AD161">
    <cfRule type="expression" dxfId="518" priority="47" stopIfTrue="1">
      <formula>$B$150&lt;1</formula>
    </cfRule>
  </conditionalFormatting>
  <conditionalFormatting sqref="AD151:AD161">
    <cfRule type="expression" dxfId="517" priority="46" stopIfTrue="1">
      <formula>$B$150&lt;1</formula>
    </cfRule>
  </conditionalFormatting>
  <conditionalFormatting sqref="AC151:AC161">
    <cfRule type="expression" dxfId="516" priority="45" stopIfTrue="1">
      <formula>$B$150&lt;1</formula>
    </cfRule>
  </conditionalFormatting>
  <conditionalFormatting sqref="AD151:AD161">
    <cfRule type="expression" dxfId="515" priority="43" stopIfTrue="1">
      <formula>$B$150&lt;1</formula>
    </cfRule>
  </conditionalFormatting>
  <conditionalFormatting sqref="AE150">
    <cfRule type="expression" dxfId="514" priority="42" stopIfTrue="1">
      <formula>$B$150&lt;1</formula>
    </cfRule>
  </conditionalFormatting>
  <conditionalFormatting sqref="AE151:AE161">
    <cfRule type="expression" dxfId="513" priority="41" stopIfTrue="1">
      <formula>$B$150&lt;1</formula>
    </cfRule>
  </conditionalFormatting>
  <conditionalFormatting sqref="C94">
    <cfRule type="cellIs" dxfId="512" priority="40" stopIfTrue="1" operator="between">
      <formula>"OVERLOAD"</formula>
      <formula>"OVERLOAD"</formula>
    </cfRule>
  </conditionalFormatting>
  <conditionalFormatting sqref="BV64:CI68 BQ167:CN168 BQ57:DB59">
    <cfRule type="cellIs" dxfId="511" priority="32" stopIfTrue="1" operator="equal">
      <formula>FALSE</formula>
    </cfRule>
  </conditionalFormatting>
  <conditionalFormatting sqref="BK181">
    <cfRule type="cellIs" dxfId="510" priority="34" stopIfTrue="1" operator="equal">
      <formula>FALSE</formula>
    </cfRule>
  </conditionalFormatting>
  <conditionalFormatting sqref="BK182:BK217">
    <cfRule type="cellIs" dxfId="509" priority="29" stopIfTrue="1" operator="equal">
      <formula>FALSE</formula>
    </cfRule>
  </conditionalFormatting>
  <conditionalFormatting sqref="BN27">
    <cfRule type="cellIs" dxfId="508" priority="24" operator="equal">
      <formula>"""OK"""</formula>
    </cfRule>
    <cfRule type="cellIs" dxfId="507" priority="25" stopIfTrue="1" operator="equal">
      <formula>"overload"</formula>
    </cfRule>
  </conditionalFormatting>
  <conditionalFormatting sqref="BN61 BN56 BN141 BN33 BN30">
    <cfRule type="cellIs" dxfId="506" priority="22" operator="equal">
      <formula>"""OK"""</formula>
    </cfRule>
    <cfRule type="cellIs" dxfId="505" priority="23" stopIfTrue="1" operator="equal">
      <formula>"overload"</formula>
    </cfRule>
  </conditionalFormatting>
  <conditionalFormatting sqref="W150">
    <cfRule type="expression" dxfId="504" priority="21" stopIfTrue="1">
      <formula>$B$171&lt;1</formula>
    </cfRule>
  </conditionalFormatting>
  <conditionalFormatting sqref="Y150">
    <cfRule type="expression" dxfId="503" priority="20" stopIfTrue="1">
      <formula>$B$171&lt;1</formula>
    </cfRule>
  </conditionalFormatting>
  <conditionalFormatting sqref="D141:D142">
    <cfRule type="cellIs" dxfId="502" priority="19" stopIfTrue="1" operator="equal">
      <formula>"change the angle of frame or of cabinets"</formula>
    </cfRule>
  </conditionalFormatting>
  <conditionalFormatting sqref="D144">
    <cfRule type="cellIs" dxfId="501" priority="17" stopIfTrue="1" operator="equal">
      <formula>"USE EXBAR AR AT THE BACK"</formula>
    </cfRule>
  </conditionalFormatting>
  <conditionalFormatting sqref="D143">
    <cfRule type="cellIs" dxfId="500" priority="18" stopIfTrue="1" operator="equal">
      <formula>"USE EXBAR AR AT THE FRONT"</formula>
    </cfRule>
  </conditionalFormatting>
  <conditionalFormatting sqref="D171">
    <cfRule type="cellIs" dxfId="499" priority="16" stopIfTrue="1" operator="notEqual">
      <formula>0</formula>
    </cfRule>
  </conditionalFormatting>
  <conditionalFormatting sqref="BN26">
    <cfRule type="cellIs" dxfId="498" priority="14" operator="equal">
      <formula>"""OK"""</formula>
    </cfRule>
    <cfRule type="cellIs" dxfId="497" priority="15" stopIfTrue="1" operator="equal">
      <formula>"negative force at the motor"</formula>
    </cfRule>
  </conditionalFormatting>
  <conditionalFormatting sqref="BN29">
    <cfRule type="cellIs" dxfId="496" priority="12" operator="equal">
      <formula>"""OK"""</formula>
    </cfRule>
    <cfRule type="cellIs" dxfId="495" priority="13" stopIfTrue="1" operator="equal">
      <formula>"negative force at the motor"</formula>
    </cfRule>
  </conditionalFormatting>
  <conditionalFormatting sqref="BN32">
    <cfRule type="cellIs" dxfId="494" priority="10" operator="equal">
      <formula>"""OK"""</formula>
    </cfRule>
    <cfRule type="cellIs" dxfId="493" priority="11" stopIfTrue="1" operator="equal">
      <formula>"negative force at the motor"</formula>
    </cfRule>
  </conditionalFormatting>
  <conditionalFormatting sqref="CB55:CR55">
    <cfRule type="cellIs" dxfId="492" priority="8" operator="equal">
      <formula>0</formula>
    </cfRule>
    <cfRule type="expression" dxfId="491" priority="9">
      <formula>$B$144=0</formula>
    </cfRule>
  </conditionalFormatting>
  <conditionalFormatting sqref="BN141 BO140:BO141 BO55:BO56 BN56">
    <cfRule type="expression" dxfId="490" priority="7">
      <formula>$B$144&lt;&gt;0</formula>
    </cfRule>
  </conditionalFormatting>
  <conditionalFormatting sqref="BQ140:CG140">
    <cfRule type="expression" dxfId="489" priority="6">
      <formula>$B$144=0</formula>
    </cfRule>
  </conditionalFormatting>
  <conditionalFormatting sqref="CK140:DA140">
    <cfRule type="expression" dxfId="488" priority="5">
      <formula>$B$144=0</formula>
    </cfRule>
  </conditionalFormatting>
  <conditionalFormatting sqref="B177:BA177">
    <cfRule type="expression" dxfId="487" priority="2">
      <formula>$B$168&lt;7</formula>
    </cfRule>
  </conditionalFormatting>
  <conditionalFormatting sqref="AZ177:BA178">
    <cfRule type="cellIs" dxfId="486" priority="3" stopIfTrue="1" operator="lessThan">
      <formula>10</formula>
    </cfRule>
  </conditionalFormatting>
  <conditionalFormatting sqref="D177:D178">
    <cfRule type="cellIs" dxfId="485" priority="4" stopIfTrue="1" operator="notEqual">
      <formula>0</formula>
    </cfRule>
  </conditionalFormatting>
  <conditionalFormatting sqref="B178:BA178">
    <cfRule type="expression" dxfId="484" priority="1">
      <formula>$B$168&lt;8</formula>
    </cfRule>
  </conditionalFormatting>
  <dataValidations count="8">
    <dataValidation type="decimal" allowBlank="1" showInputMessage="1" showErrorMessage="1" sqref="F150:G150 F171:G171">
      <formula1>0</formula1>
      <formula2>4</formula2>
    </dataValidation>
    <dataValidation type="decimal" allowBlank="1" showInputMessage="1" showErrorMessage="1" sqref="G151:G161 G172:G178 F152:F161 F173:F178">
      <formula1>0</formula1>
      <formula2>8</formula2>
    </dataValidation>
    <dataValidation type="whole" allowBlank="1" showInputMessage="1" showErrorMessage="1" errorTitle="Coda Audio" error="YOU HAVE ENTERED A WRONG NUMBER OF CABINETS" promptTitle="Coda Audio" prompt="ENTER THE NUMBER OF CABINETS FROM 1 UP TO 12" sqref="B147">
      <formula1>1</formula1>
      <formula2>12</formula2>
    </dataValidation>
    <dataValidation type="whole" allowBlank="1" showInputMessage="1" showErrorMessage="1" errorTitle="Coda Audio" error="YOU HAVE ENTERED A WRONG NUMBER OF CABINETS" promptTitle="Coda Audio" prompt="ENTER THE NUMBER OF CABINETS FROM 1 UP TO 8" sqref="B168">
      <formula1>1</formula1>
      <formula2>8</formula2>
    </dataValidation>
    <dataValidation type="list" allowBlank="1" showInputMessage="1" showErrorMessage="1" sqref="D171">
      <formula1>"0"</formula1>
    </dataValidation>
    <dataValidation type="custom" allowBlank="1" showInputMessage="1" showErrorMessage="1" sqref="D150:D161">
      <formula1>OR(D150=0,D150=2.5,D150=5)</formula1>
    </dataValidation>
    <dataValidation type="decimal" allowBlank="1" showInputMessage="1" showErrorMessage="1" sqref="B144">
      <formula1>-89.9</formula1>
      <formula2>89.9</formula2>
    </dataValidation>
    <dataValidation type="custom" allowBlank="1" showInputMessage="1" showErrorMessage="1" sqref="D172:D178">
      <formula1>OR(D172=0,D172=0.5,D172=1,D172=2,D172=2.5,D172=3,D172=4,D172=5,D172=6,D172=7,D172=8)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ignoredErrors>
    <ignoredError sqref="BN26:BO34 BN35:BO61" unlockedFormula="1"/>
  </ignoredError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DE187"/>
  <sheetViews>
    <sheetView topLeftCell="A147" zoomScale="55" zoomScaleNormal="55" workbookViewId="0">
      <selection activeCell="D147" sqref="D147"/>
    </sheetView>
  </sheetViews>
  <sheetFormatPr baseColWidth="10" defaultColWidth="9.140625" defaultRowHeight="15.75" x14ac:dyDescent="0.25"/>
  <cols>
    <col min="1" max="1" width="1.5703125" style="638" customWidth="1"/>
    <col min="2" max="2" width="33.140625" style="633" customWidth="1"/>
    <col min="3" max="3" width="22.7109375" style="633" hidden="1" customWidth="1"/>
    <col min="4" max="4" width="28.7109375" style="634" customWidth="1"/>
    <col min="5" max="5" width="42.140625" style="634" customWidth="1"/>
    <col min="6" max="6" width="75.7109375" style="634" hidden="1" customWidth="1"/>
    <col min="7" max="7" width="12.140625" style="634" hidden="1" customWidth="1"/>
    <col min="8" max="8" width="17" style="638" hidden="1" customWidth="1"/>
    <col min="9" max="9" width="20.85546875" style="638" hidden="1" customWidth="1"/>
    <col min="10" max="11" width="11.5703125" style="638" hidden="1" customWidth="1"/>
    <col min="12" max="14" width="12.5703125" style="638" hidden="1" customWidth="1"/>
    <col min="15" max="15" width="5.85546875" style="638" hidden="1" customWidth="1"/>
    <col min="16" max="17" width="12.5703125" style="638" hidden="1" customWidth="1"/>
    <col min="18" max="18" width="29.28515625" style="638" hidden="1" customWidth="1"/>
    <col min="19" max="19" width="12.5703125" style="638" hidden="1" customWidth="1"/>
    <col min="20" max="20" width="15" style="638" hidden="1" customWidth="1"/>
    <col min="21" max="21" width="11.140625" style="638" hidden="1" customWidth="1"/>
    <col min="22" max="22" width="19.85546875" style="638" hidden="1" customWidth="1"/>
    <col min="23" max="23" width="17" style="638" hidden="1" customWidth="1"/>
    <col min="24" max="24" width="15" style="638" hidden="1" customWidth="1"/>
    <col min="25" max="25" width="17" style="638" hidden="1" customWidth="1"/>
    <col min="26" max="26" width="19.85546875" style="638" hidden="1" customWidth="1"/>
    <col min="27" max="27" width="22.7109375" style="638" hidden="1" customWidth="1"/>
    <col min="28" max="28" width="36.5703125" style="638" customWidth="1"/>
    <col min="29" max="29" width="26.28515625" style="638" hidden="1" customWidth="1"/>
    <col min="30" max="30" width="5.28515625" style="638" hidden="1" customWidth="1"/>
    <col min="31" max="31" width="4.42578125" style="638" hidden="1" customWidth="1"/>
    <col min="32" max="32" width="35.42578125" style="638" hidden="1" customWidth="1"/>
    <col min="33" max="33" width="11.42578125" style="638" hidden="1" customWidth="1"/>
    <col min="34" max="34" width="11.28515625" style="638" hidden="1" customWidth="1"/>
    <col min="35" max="35" width="18" style="638" hidden="1" customWidth="1"/>
    <col min="36" max="36" width="16.28515625" style="638" hidden="1" customWidth="1"/>
    <col min="37" max="41" width="24.42578125" style="638" hidden="1" customWidth="1"/>
    <col min="42" max="42" width="39.42578125" style="638" hidden="1" customWidth="1"/>
    <col min="43" max="43" width="31" style="638" hidden="1" customWidth="1"/>
    <col min="44" max="44" width="19.85546875" style="638" hidden="1" customWidth="1"/>
    <col min="45" max="50" width="20.85546875" style="638" hidden="1" customWidth="1"/>
    <col min="51" max="51" width="19.85546875" style="638" hidden="1" customWidth="1"/>
    <col min="52" max="52" width="12.140625" style="638" bestFit="1" customWidth="1"/>
    <col min="53" max="53" width="13.85546875" style="638" bestFit="1" customWidth="1"/>
    <col min="54" max="54" width="21.5703125" style="638" hidden="1" customWidth="1"/>
    <col min="55" max="55" width="18.7109375" style="638" hidden="1" customWidth="1"/>
    <col min="56" max="56" width="23.5703125" style="638" hidden="1" customWidth="1"/>
    <col min="57" max="57" width="22.5703125" style="638" hidden="1" customWidth="1"/>
    <col min="58" max="58" width="17.42578125" style="40" hidden="1" customWidth="1"/>
    <col min="59" max="59" width="21.5703125" style="40" hidden="1" customWidth="1"/>
    <col min="60" max="60" width="13" style="40" hidden="1" customWidth="1"/>
    <col min="61" max="61" width="15" style="40" hidden="1" customWidth="1"/>
    <col min="62" max="62" width="23.42578125" style="40" hidden="1" customWidth="1"/>
    <col min="63" max="63" width="10.85546875" style="40" hidden="1" customWidth="1"/>
    <col min="64" max="64" width="13.28515625" style="40" hidden="1" customWidth="1"/>
    <col min="65" max="65" width="7.85546875" style="40" hidden="1" customWidth="1"/>
    <col min="66" max="66" width="12.85546875" style="88" hidden="1" customWidth="1"/>
    <col min="67" max="67" width="24.85546875" style="40" bestFit="1" customWidth="1"/>
    <col min="68" max="68" width="48" style="40" customWidth="1"/>
    <col min="69" max="69" width="45.28515625" style="40" customWidth="1"/>
    <col min="70" max="80" width="6.42578125" style="40" customWidth="1"/>
    <col min="81" max="81" width="8.28515625" style="40" customWidth="1"/>
    <col min="82" max="94" width="6.42578125" style="40" customWidth="1"/>
    <col min="95" max="95" width="8" style="40" customWidth="1"/>
    <col min="96" max="106" width="6.42578125" style="40" customWidth="1"/>
    <col min="107" max="107" width="7.7109375" style="40" hidden="1" customWidth="1"/>
    <col min="108" max="108" width="16" style="40" customWidth="1"/>
    <col min="109" max="109" width="41" style="40" hidden="1" customWidth="1"/>
    <col min="110" max="110" width="9.28515625" style="638" customWidth="1"/>
    <col min="111" max="131" width="9.140625" style="638" customWidth="1"/>
    <col min="132" max="16384" width="9.140625" style="638"/>
  </cols>
  <sheetData>
    <row r="1" spans="2:109" s="636" customFormat="1" ht="19.5" hidden="1" customHeight="1" x14ac:dyDescent="0.25">
      <c r="B1" s="633"/>
      <c r="C1" s="634"/>
      <c r="D1" s="635" t="s">
        <v>104</v>
      </c>
      <c r="E1" s="635" t="s">
        <v>105</v>
      </c>
      <c r="F1" s="635" t="s">
        <v>106</v>
      </c>
      <c r="BA1" s="71"/>
      <c r="BB1" s="71"/>
      <c r="BC1" s="71"/>
      <c r="BD1" s="71"/>
      <c r="BE1" s="71"/>
      <c r="BF1" s="97"/>
      <c r="BG1" s="97"/>
      <c r="BH1" s="97"/>
      <c r="BI1" s="40"/>
      <c r="BJ1" s="40"/>
      <c r="BK1" s="40"/>
      <c r="BL1" s="40"/>
      <c r="BM1" s="40"/>
      <c r="BN1" s="88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</row>
    <row r="2" spans="2:109" ht="19.5" hidden="1" customHeight="1" x14ac:dyDescent="0.35">
      <c r="B2" s="637" t="s">
        <v>26</v>
      </c>
      <c r="C2" s="42">
        <v>688</v>
      </c>
      <c r="D2" s="43">
        <f>+COS(($B$136*-1)*3.14159265358979/180)*C2</f>
        <v>688</v>
      </c>
      <c r="E2" s="44">
        <f>+COS(($B$136*-1)*3.14159265358979/180)*43</f>
        <v>43</v>
      </c>
      <c r="F2" s="45">
        <f>+COS((($B$136*-1)+72.969997)*3.14159265358979/180)*162.1867</f>
        <v>47.500013702602963</v>
      </c>
      <c r="U2" s="639"/>
      <c r="BA2" s="640"/>
      <c r="BB2" s="640"/>
      <c r="BC2" s="639"/>
      <c r="BD2" s="639"/>
      <c r="BE2" s="640"/>
      <c r="BF2" s="97"/>
      <c r="BG2" s="97"/>
      <c r="BH2" s="97"/>
    </row>
    <row r="3" spans="2:109" ht="19.5" hidden="1" customHeight="1" x14ac:dyDescent="0.35">
      <c r="B3" s="41" t="s">
        <v>113</v>
      </c>
      <c r="C3" s="46">
        <f>+C9-47.5</f>
        <v>177.28408447613742</v>
      </c>
      <c r="D3" s="43">
        <f>+C9-F2</f>
        <v>177.28407077353447</v>
      </c>
      <c r="E3" s="641"/>
      <c r="F3" s="642"/>
      <c r="BA3" s="640"/>
      <c r="BB3" s="640"/>
      <c r="BC3" s="639"/>
      <c r="BD3" s="639"/>
      <c r="BE3" s="640"/>
      <c r="BF3" s="97"/>
      <c r="BG3" s="97"/>
      <c r="BH3" s="97"/>
    </row>
    <row r="4" spans="2:109" ht="64.5" hidden="1" customHeight="1" x14ac:dyDescent="0.35">
      <c r="B4" s="47" t="s">
        <v>114</v>
      </c>
      <c r="C4" s="48">
        <v>1075</v>
      </c>
      <c r="D4" s="43">
        <f>+COS(($B$136*-1)*3.14159265358979/180)*C4</f>
        <v>1075</v>
      </c>
      <c r="E4" s="642"/>
      <c r="F4" s="642"/>
      <c r="BA4" s="640"/>
      <c r="BB4" s="640"/>
      <c r="BC4" s="639"/>
      <c r="BD4" s="639"/>
      <c r="BE4" s="640"/>
      <c r="BF4" s="97"/>
      <c r="BG4" s="97"/>
      <c r="BH4" s="97"/>
    </row>
    <row r="5" spans="2:109" ht="42.75" hidden="1" customHeight="1" x14ac:dyDescent="0.35">
      <c r="B5" s="47" t="s">
        <v>115</v>
      </c>
      <c r="C5" s="48">
        <f>+C9+425.5</f>
        <v>650.28408447613742</v>
      </c>
      <c r="D5" s="43">
        <f>+(COS(($B$136*-1)*3.14159265358979/180)*473)+$D$3</f>
        <v>650.28407077353449</v>
      </c>
      <c r="E5" s="642"/>
      <c r="F5" s="642"/>
      <c r="H5" s="634"/>
      <c r="I5" s="634"/>
      <c r="J5" s="634"/>
      <c r="K5" s="634"/>
      <c r="L5" s="634"/>
      <c r="M5" s="634"/>
      <c r="N5" s="634"/>
      <c r="O5" s="634"/>
      <c r="P5" s="634"/>
      <c r="Q5" s="634"/>
      <c r="R5" s="634"/>
      <c r="S5" s="634"/>
      <c r="T5" s="634"/>
      <c r="U5" s="639"/>
      <c r="V5" s="634"/>
      <c r="W5" s="634"/>
      <c r="X5" s="634"/>
      <c r="Y5" s="634"/>
      <c r="Z5" s="634"/>
      <c r="AA5" s="634"/>
      <c r="AB5" s="639"/>
      <c r="AC5" s="639"/>
      <c r="AD5" s="639"/>
      <c r="AE5" s="639"/>
      <c r="AF5" s="634"/>
      <c r="AG5" s="634"/>
      <c r="AH5" s="634"/>
      <c r="AI5" s="634"/>
      <c r="AJ5" s="634"/>
      <c r="AK5" s="634"/>
      <c r="AL5" s="634"/>
      <c r="AM5" s="634"/>
      <c r="AN5" s="634"/>
      <c r="AO5" s="634"/>
      <c r="AP5" s="634"/>
      <c r="AQ5" s="634"/>
      <c r="AR5" s="634"/>
      <c r="AS5" s="634"/>
      <c r="AT5" s="634"/>
      <c r="AU5" s="634"/>
      <c r="AV5" s="634"/>
      <c r="AW5" s="634"/>
      <c r="AX5" s="634"/>
      <c r="AY5" s="634"/>
      <c r="AZ5" s="634"/>
      <c r="BA5" s="640"/>
      <c r="BB5" s="640"/>
      <c r="BC5" s="640"/>
      <c r="BD5" s="640"/>
      <c r="BE5" s="640"/>
      <c r="BF5" s="97"/>
      <c r="BG5" s="97"/>
      <c r="BH5" s="97"/>
    </row>
    <row r="6" spans="2:109" ht="19.5" hidden="1" customHeight="1" x14ac:dyDescent="0.35">
      <c r="B6" s="643"/>
      <c r="C6" s="643"/>
      <c r="D6" s="642"/>
      <c r="E6" s="642"/>
      <c r="F6" s="642"/>
      <c r="G6" s="642"/>
      <c r="H6" s="634"/>
      <c r="I6" s="634"/>
      <c r="J6" s="634"/>
      <c r="K6" s="634"/>
      <c r="L6" s="634"/>
      <c r="M6" s="634"/>
      <c r="N6" s="634"/>
      <c r="O6" s="634"/>
      <c r="P6" s="634"/>
      <c r="Q6" s="634"/>
      <c r="R6" s="634"/>
      <c r="S6" s="634"/>
      <c r="T6" s="634"/>
      <c r="U6" s="639"/>
      <c r="V6" s="634"/>
      <c r="W6" s="634"/>
      <c r="X6" s="634"/>
      <c r="Y6" s="634"/>
      <c r="Z6" s="634"/>
      <c r="AA6" s="634"/>
      <c r="AB6" s="639"/>
      <c r="AC6" s="639"/>
      <c r="AD6" s="639"/>
      <c r="AE6" s="639"/>
      <c r="AF6" s="634"/>
      <c r="AG6" s="634"/>
      <c r="AH6" s="634"/>
      <c r="AI6" s="634"/>
      <c r="AJ6" s="634"/>
      <c r="AK6" s="634"/>
      <c r="AL6" s="634"/>
      <c r="AM6" s="634"/>
      <c r="AN6" s="634"/>
      <c r="AO6" s="634"/>
      <c r="AP6" s="634"/>
      <c r="AQ6" s="634"/>
      <c r="AR6" s="634"/>
      <c r="AS6" s="634"/>
      <c r="AT6" s="634"/>
      <c r="AU6" s="634"/>
      <c r="AV6" s="634"/>
      <c r="AW6" s="634"/>
      <c r="AX6" s="634"/>
      <c r="AY6" s="634"/>
      <c r="AZ6" s="634"/>
      <c r="BA6" s="640"/>
      <c r="BB6" s="640"/>
      <c r="BC6" s="644"/>
      <c r="BD6" s="644"/>
      <c r="BE6" s="640"/>
      <c r="BF6" s="97"/>
      <c r="BG6" s="97"/>
      <c r="BH6" s="97"/>
      <c r="BI6" s="51"/>
      <c r="BJ6" s="51"/>
      <c r="BK6" s="51"/>
      <c r="BL6" s="51"/>
      <c r="BM6" s="51"/>
      <c r="BN6" s="448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</row>
    <row r="7" spans="2:109" ht="19.5" hidden="1" customHeight="1" x14ac:dyDescent="0.35">
      <c r="B7" s="645" t="s">
        <v>18</v>
      </c>
      <c r="C7" s="645">
        <f>+(B144*40.5)+(B175*25.5)+31+4.5+0.5+1.3+30</f>
        <v>133.30000000000001</v>
      </c>
      <c r="D7" s="642"/>
      <c r="E7" s="642"/>
      <c r="F7" s="642"/>
      <c r="G7" s="642"/>
      <c r="H7" s="634"/>
      <c r="I7" s="634"/>
      <c r="J7" s="634"/>
      <c r="K7" s="634"/>
      <c r="L7" s="634"/>
      <c r="M7" s="634"/>
      <c r="N7" s="634"/>
      <c r="O7" s="634"/>
      <c r="P7" s="634"/>
      <c r="Q7" s="634"/>
      <c r="R7" s="634"/>
      <c r="S7" s="634"/>
      <c r="T7" s="634"/>
      <c r="U7" s="639"/>
      <c r="V7" s="634"/>
      <c r="W7" s="634"/>
      <c r="X7" s="634"/>
      <c r="Y7" s="634"/>
      <c r="Z7" s="634"/>
      <c r="AA7" s="634"/>
      <c r="AB7" s="639"/>
      <c r="AC7" s="639"/>
      <c r="AD7" s="639"/>
      <c r="AE7" s="639"/>
      <c r="AF7" s="634"/>
      <c r="AG7" s="634"/>
      <c r="AH7" s="634"/>
      <c r="AI7" s="634"/>
      <c r="AJ7" s="634"/>
      <c r="AK7" s="634"/>
      <c r="AL7" s="634"/>
      <c r="AM7" s="634"/>
      <c r="AN7" s="634"/>
      <c r="AO7" s="634"/>
      <c r="AP7" s="634"/>
      <c r="AQ7" s="634"/>
      <c r="AR7" s="634"/>
      <c r="AS7" s="634"/>
      <c r="AT7" s="634"/>
      <c r="AU7" s="634"/>
      <c r="AV7" s="634"/>
      <c r="AW7" s="634"/>
      <c r="AX7" s="634"/>
      <c r="AY7" s="634"/>
      <c r="AZ7" s="634"/>
      <c r="BA7" s="640"/>
      <c r="BB7" s="640"/>
      <c r="BC7" s="644"/>
      <c r="BD7" s="644"/>
      <c r="BE7" s="640"/>
      <c r="BF7" s="97"/>
      <c r="BG7" s="97"/>
      <c r="BH7" s="97"/>
    </row>
    <row r="8" spans="2:109" ht="19.5" hidden="1" customHeight="1" x14ac:dyDescent="0.35">
      <c r="B8" s="645" t="s">
        <v>19</v>
      </c>
      <c r="C8" s="645">
        <f>+AR147</f>
        <v>492.39108855494453</v>
      </c>
      <c r="D8" s="642"/>
      <c r="E8" s="642"/>
      <c r="F8" s="642"/>
      <c r="G8" s="642"/>
      <c r="H8" s="634"/>
      <c r="I8" s="634"/>
      <c r="J8" s="634"/>
      <c r="K8" s="634"/>
      <c r="L8" s="634"/>
      <c r="M8" s="634"/>
      <c r="N8" s="634"/>
      <c r="O8" s="634"/>
      <c r="P8" s="634"/>
      <c r="Q8" s="634"/>
      <c r="R8" s="634"/>
      <c r="S8" s="634"/>
      <c r="T8" s="634"/>
      <c r="U8" s="639"/>
      <c r="V8" s="634"/>
      <c r="W8" s="634"/>
      <c r="X8" s="634"/>
      <c r="Y8" s="634"/>
      <c r="Z8" s="634"/>
      <c r="AA8" s="634"/>
      <c r="AB8" s="639"/>
      <c r="AC8" s="639"/>
      <c r="AD8" s="639"/>
      <c r="AE8" s="639"/>
      <c r="AF8" s="634"/>
      <c r="AG8" s="634"/>
      <c r="AH8" s="634"/>
      <c r="AI8" s="634"/>
      <c r="AJ8" s="634"/>
      <c r="AK8" s="634"/>
      <c r="AL8" s="634"/>
      <c r="AM8" s="634"/>
      <c r="AN8" s="634"/>
      <c r="AO8" s="634"/>
      <c r="AP8" s="634"/>
      <c r="AQ8" s="634"/>
      <c r="AR8" s="634"/>
      <c r="AS8" s="634"/>
      <c r="AT8" s="634"/>
      <c r="AU8" s="634"/>
      <c r="AV8" s="634"/>
      <c r="AW8" s="634"/>
      <c r="AX8" s="634"/>
      <c r="AY8" s="634"/>
      <c r="AZ8" s="634"/>
      <c r="BA8" s="640"/>
      <c r="BB8" s="640"/>
      <c r="BC8" s="640"/>
      <c r="BD8" s="640"/>
      <c r="BE8" s="640"/>
      <c r="BF8" s="97"/>
      <c r="BG8" s="97"/>
      <c r="BH8" s="97"/>
    </row>
    <row r="9" spans="2:109" ht="19.5" hidden="1" customHeight="1" x14ac:dyDescent="0.35">
      <c r="B9" s="645" t="s">
        <v>14</v>
      </c>
      <c r="C9" s="645">
        <f>+AO143</f>
        <v>224.78408447613742</v>
      </c>
      <c r="D9" s="642"/>
      <c r="E9" s="642"/>
      <c r="F9" s="642"/>
      <c r="G9" s="642"/>
      <c r="H9" s="634"/>
      <c r="I9" s="634"/>
      <c r="J9" s="634"/>
      <c r="K9" s="634"/>
      <c r="L9" s="634"/>
      <c r="M9" s="634"/>
      <c r="N9" s="634"/>
      <c r="O9" s="634"/>
      <c r="P9" s="634"/>
      <c r="Q9" s="634"/>
      <c r="R9" s="634"/>
      <c r="S9" s="634"/>
      <c r="T9" s="634"/>
      <c r="U9" s="639"/>
      <c r="V9" s="634"/>
      <c r="W9" s="634"/>
      <c r="X9" s="634"/>
      <c r="Y9" s="634"/>
      <c r="Z9" s="634"/>
      <c r="AA9" s="634"/>
      <c r="AB9" s="639"/>
      <c r="AC9" s="639"/>
      <c r="AD9" s="639"/>
      <c r="AE9" s="639"/>
      <c r="AF9" s="634"/>
      <c r="AG9" s="634"/>
      <c r="AH9" s="634"/>
      <c r="AI9" s="634"/>
      <c r="AJ9" s="634"/>
      <c r="AK9" s="634"/>
      <c r="AL9" s="634"/>
      <c r="AM9" s="634"/>
      <c r="AN9" s="634"/>
      <c r="AO9" s="634"/>
      <c r="AP9" s="634"/>
      <c r="AQ9" s="634"/>
      <c r="AR9" s="634"/>
      <c r="AS9" s="634"/>
      <c r="AT9" s="634"/>
      <c r="AU9" s="634"/>
      <c r="AV9" s="634"/>
      <c r="AW9" s="634"/>
      <c r="AX9" s="634"/>
      <c r="AY9" s="634"/>
      <c r="AZ9" s="634"/>
      <c r="BA9" s="640"/>
      <c r="BB9" s="640"/>
      <c r="BC9" s="646"/>
      <c r="BD9" s="646"/>
      <c r="BE9" s="640"/>
      <c r="BF9" s="97"/>
      <c r="BG9" s="97"/>
      <c r="BH9" s="97"/>
    </row>
    <row r="10" spans="2:109" ht="19.5" hidden="1" customHeight="1" thickBot="1" x14ac:dyDescent="0.4">
      <c r="D10" s="642"/>
      <c r="E10" s="642"/>
      <c r="F10" s="642"/>
      <c r="G10" s="642"/>
      <c r="H10" s="634"/>
      <c r="I10" s="634"/>
      <c r="J10" s="634"/>
      <c r="K10" s="634"/>
      <c r="L10" s="634"/>
      <c r="M10" s="634"/>
      <c r="N10" s="634"/>
      <c r="O10" s="634"/>
      <c r="P10" s="634"/>
      <c r="Q10" s="634"/>
      <c r="R10" s="634"/>
      <c r="S10" s="634"/>
      <c r="T10" s="634"/>
      <c r="U10" s="639"/>
      <c r="V10" s="634"/>
      <c r="W10" s="634"/>
      <c r="X10" s="634"/>
      <c r="Y10" s="634"/>
      <c r="Z10" s="634"/>
      <c r="AA10" s="634"/>
      <c r="AB10" s="639"/>
      <c r="AC10" s="639"/>
      <c r="AD10" s="639"/>
      <c r="AE10" s="639"/>
      <c r="AF10" s="634"/>
      <c r="AG10" s="634"/>
      <c r="AH10" s="634"/>
      <c r="AI10" s="634"/>
      <c r="AJ10" s="634"/>
      <c r="AK10" s="634"/>
      <c r="AL10" s="634"/>
      <c r="AM10" s="634"/>
      <c r="AN10" s="634"/>
      <c r="AO10" s="634"/>
      <c r="AP10" s="634"/>
      <c r="AQ10" s="634"/>
      <c r="AR10" s="634"/>
      <c r="AS10" s="634"/>
      <c r="AT10" s="634"/>
      <c r="AU10" s="634"/>
      <c r="AV10" s="634"/>
      <c r="AW10" s="634"/>
      <c r="AX10" s="634"/>
      <c r="AY10" s="634"/>
      <c r="AZ10" s="634"/>
      <c r="BA10" s="640"/>
      <c r="BB10" s="640"/>
      <c r="BC10" s="646"/>
      <c r="BD10" s="646"/>
      <c r="BE10" s="640"/>
      <c r="BF10" s="97"/>
      <c r="BG10" s="97"/>
      <c r="BH10" s="97"/>
    </row>
    <row r="11" spans="2:109" ht="19.5" hidden="1" customHeight="1" x14ac:dyDescent="0.3">
      <c r="B11" s="647" t="s">
        <v>160</v>
      </c>
      <c r="C11" s="648"/>
      <c r="D11" s="649">
        <v>5800</v>
      </c>
      <c r="E11" s="649"/>
      <c r="F11" s="650">
        <v>10000</v>
      </c>
      <c r="G11" s="642"/>
      <c r="H11" s="634"/>
      <c r="I11" s="634"/>
      <c r="J11" s="634"/>
      <c r="K11" s="634"/>
      <c r="L11" s="634"/>
      <c r="M11" s="634"/>
      <c r="N11" s="634"/>
      <c r="O11" s="634"/>
      <c r="P11" s="634"/>
      <c r="Q11" s="634"/>
      <c r="R11" s="634"/>
      <c r="S11" s="634"/>
      <c r="AF11" s="634"/>
      <c r="AG11" s="634"/>
      <c r="AH11" s="634"/>
      <c r="AI11" s="634"/>
      <c r="AJ11" s="634"/>
      <c r="AK11" s="634"/>
      <c r="AL11" s="634"/>
      <c r="AM11" s="634"/>
      <c r="AN11" s="634"/>
      <c r="AO11" s="634"/>
      <c r="AP11" s="634"/>
      <c r="AQ11" s="634"/>
      <c r="AR11" s="634"/>
      <c r="AS11" s="634"/>
      <c r="AT11" s="634"/>
      <c r="AU11" s="634"/>
      <c r="AV11" s="634"/>
      <c r="AW11" s="634"/>
      <c r="AX11" s="634"/>
      <c r="AY11" s="634"/>
      <c r="AZ11" s="634"/>
      <c r="BA11" s="640"/>
      <c r="BB11" s="640"/>
      <c r="BC11" s="646"/>
      <c r="BD11" s="646"/>
      <c r="BE11" s="640"/>
      <c r="BF11" s="97"/>
      <c r="BG11" s="97"/>
      <c r="BH11" s="97"/>
      <c r="BI11" s="51"/>
      <c r="BJ11" s="51"/>
      <c r="BK11" s="51"/>
      <c r="BL11" s="51"/>
      <c r="BM11" s="51"/>
      <c r="BN11" s="448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</row>
    <row r="12" spans="2:109" ht="19.5" hidden="1" customHeight="1" x14ac:dyDescent="0.3">
      <c r="B12" s="651"/>
      <c r="C12" s="652"/>
      <c r="D12" s="653"/>
      <c r="E12" s="653"/>
      <c r="F12" s="654"/>
      <c r="G12" s="642"/>
      <c r="H12" s="634"/>
      <c r="I12" s="634"/>
      <c r="J12" s="634"/>
      <c r="K12" s="634"/>
      <c r="L12" s="634"/>
      <c r="M12" s="634"/>
      <c r="N12" s="634"/>
      <c r="O12" s="634"/>
      <c r="P12" s="634"/>
      <c r="Q12" s="634"/>
      <c r="R12" s="634"/>
      <c r="S12" s="634"/>
      <c r="AG12" s="634"/>
      <c r="AH12" s="634"/>
      <c r="AI12" s="634"/>
      <c r="AJ12" s="634"/>
      <c r="AK12" s="634"/>
      <c r="AL12" s="634"/>
      <c r="AM12" s="634"/>
      <c r="AN12" s="634"/>
      <c r="AO12" s="634"/>
      <c r="AP12" s="634"/>
      <c r="AQ12" s="634"/>
      <c r="AR12" s="634"/>
      <c r="AS12" s="634"/>
      <c r="AT12" s="634"/>
      <c r="AU12" s="634"/>
      <c r="AV12" s="634"/>
      <c r="AW12" s="634"/>
      <c r="AX12" s="634"/>
      <c r="AY12" s="634"/>
      <c r="AZ12" s="634"/>
      <c r="BA12" s="640"/>
      <c r="BB12" s="640"/>
      <c r="BC12" s="646"/>
      <c r="BD12" s="646"/>
      <c r="BE12" s="640"/>
      <c r="BF12" s="97"/>
      <c r="BG12" s="97"/>
      <c r="BH12" s="97"/>
    </row>
    <row r="13" spans="2:109" ht="19.5" hidden="1" customHeight="1" x14ac:dyDescent="0.3">
      <c r="B13" s="655" t="s">
        <v>161</v>
      </c>
      <c r="C13" s="652"/>
      <c r="D13" s="653">
        <v>8000</v>
      </c>
      <c r="E13" s="653">
        <v>8000</v>
      </c>
      <c r="F13" s="654">
        <v>8000</v>
      </c>
      <c r="G13" s="642"/>
      <c r="H13" s="634"/>
      <c r="I13" s="634"/>
      <c r="J13" s="634"/>
      <c r="K13" s="634"/>
      <c r="L13" s="634"/>
      <c r="M13" s="634"/>
      <c r="N13" s="634"/>
      <c r="O13" s="634"/>
      <c r="P13" s="634"/>
      <c r="Q13" s="634"/>
      <c r="R13" s="634"/>
      <c r="S13" s="634"/>
      <c r="AG13" s="634"/>
      <c r="AH13" s="634"/>
      <c r="AI13" s="634"/>
      <c r="AJ13" s="634"/>
      <c r="AK13" s="634"/>
      <c r="AL13" s="634"/>
      <c r="AM13" s="634"/>
      <c r="AN13" s="634"/>
      <c r="AO13" s="634"/>
      <c r="AP13" s="634"/>
      <c r="AQ13" s="634"/>
      <c r="AR13" s="634"/>
      <c r="AS13" s="634"/>
      <c r="AT13" s="634"/>
      <c r="AU13" s="634"/>
      <c r="AV13" s="634"/>
      <c r="AW13" s="634"/>
      <c r="AX13" s="634"/>
      <c r="AY13" s="634"/>
      <c r="AZ13" s="634"/>
      <c r="BA13" s="640"/>
      <c r="BB13" s="640"/>
      <c r="BC13" s="646"/>
      <c r="BD13" s="646"/>
      <c r="BE13" s="640"/>
      <c r="BF13" s="97"/>
      <c r="BG13" s="97"/>
      <c r="BH13" s="97"/>
    </row>
    <row r="14" spans="2:109" ht="19.5" hidden="1" customHeight="1" x14ac:dyDescent="0.3">
      <c r="B14" s="651"/>
      <c r="C14" s="652"/>
      <c r="D14" s="656" t="s">
        <v>20</v>
      </c>
      <c r="E14" s="656"/>
      <c r="F14" s="657" t="s">
        <v>21</v>
      </c>
      <c r="H14" s="634"/>
      <c r="I14" s="634"/>
      <c r="J14" s="634"/>
      <c r="K14" s="634"/>
      <c r="L14" s="634"/>
      <c r="M14" s="634"/>
      <c r="N14" s="634"/>
      <c r="O14" s="634"/>
      <c r="P14" s="634"/>
      <c r="Q14" s="634"/>
      <c r="R14" s="634"/>
      <c r="S14" s="634"/>
      <c r="AG14" s="634"/>
      <c r="AH14" s="634"/>
      <c r="AI14" s="634"/>
      <c r="AJ14" s="634"/>
      <c r="AK14" s="634"/>
      <c r="AL14" s="634"/>
      <c r="AM14" s="634"/>
      <c r="AN14" s="634"/>
      <c r="AO14" s="634"/>
      <c r="AP14" s="634"/>
      <c r="AQ14" s="634"/>
      <c r="AR14" s="634"/>
      <c r="AS14" s="634"/>
      <c r="AT14" s="634"/>
      <c r="AU14" s="634"/>
      <c r="AV14" s="634"/>
      <c r="AW14" s="634"/>
      <c r="AX14" s="634"/>
      <c r="AY14" s="634"/>
      <c r="AZ14" s="634"/>
      <c r="BA14" s="640"/>
      <c r="BB14" s="640"/>
      <c r="BC14" s="646"/>
      <c r="BD14" s="646"/>
      <c r="BE14" s="640"/>
      <c r="BF14" s="97"/>
      <c r="BG14" s="97"/>
      <c r="BH14" s="97"/>
    </row>
    <row r="15" spans="2:109" ht="19.5" hidden="1" customHeight="1" thickBot="1" x14ac:dyDescent="0.35">
      <c r="B15" s="658" t="s">
        <v>17</v>
      </c>
      <c r="C15" s="659"/>
      <c r="D15" s="660">
        <f>+((C8-C9)/C8)*C7</f>
        <v>72.446505375217512</v>
      </c>
      <c r="E15" s="660"/>
      <c r="F15" s="661">
        <f>+(C9/C8)*C7</f>
        <v>60.853494624782506</v>
      </c>
      <c r="H15" s="634"/>
      <c r="I15" s="634"/>
      <c r="J15" s="634"/>
      <c r="K15" s="634"/>
      <c r="L15" s="634"/>
      <c r="M15" s="634"/>
      <c r="N15" s="634"/>
      <c r="O15" s="634"/>
      <c r="P15" s="634"/>
      <c r="Q15" s="634"/>
      <c r="R15" s="634"/>
      <c r="S15" s="634"/>
      <c r="AG15" s="634"/>
      <c r="AH15" s="634"/>
      <c r="AI15" s="634"/>
      <c r="AJ15" s="634"/>
      <c r="AK15" s="634"/>
      <c r="AL15" s="634"/>
      <c r="AM15" s="634"/>
      <c r="AN15" s="634"/>
      <c r="AO15" s="634"/>
      <c r="AP15" s="634"/>
      <c r="AQ15" s="634"/>
      <c r="AR15" s="634"/>
      <c r="AS15" s="634"/>
      <c r="AT15" s="634"/>
      <c r="AU15" s="634"/>
      <c r="AV15" s="634"/>
      <c r="AW15" s="634"/>
      <c r="AX15" s="634"/>
      <c r="AY15" s="634"/>
      <c r="AZ15" s="634"/>
      <c r="BA15" s="640"/>
      <c r="BB15" s="640"/>
      <c r="BC15" s="646"/>
      <c r="BD15" s="646"/>
      <c r="BE15" s="640"/>
      <c r="BF15" s="97"/>
      <c r="BG15" s="97"/>
      <c r="BH15" s="97"/>
    </row>
    <row r="16" spans="2:109" ht="19.5" hidden="1" customHeight="1" x14ac:dyDescent="0.25">
      <c r="G16" s="642"/>
      <c r="H16" s="634"/>
      <c r="I16" s="634"/>
      <c r="J16" s="634"/>
      <c r="K16" s="634"/>
      <c r="L16" s="634"/>
      <c r="M16" s="634"/>
      <c r="N16" s="634"/>
      <c r="O16" s="634"/>
      <c r="P16" s="634"/>
      <c r="Q16" s="634"/>
      <c r="R16" s="634"/>
      <c r="S16" s="634"/>
      <c r="AG16" s="634"/>
      <c r="AH16" s="634"/>
      <c r="AI16" s="634"/>
      <c r="AJ16" s="634"/>
      <c r="AK16" s="634"/>
      <c r="AL16" s="634"/>
      <c r="AM16" s="634"/>
      <c r="AN16" s="634"/>
      <c r="AO16" s="634"/>
      <c r="AP16" s="634"/>
      <c r="AQ16" s="634"/>
      <c r="AR16" s="634"/>
      <c r="AS16" s="634"/>
      <c r="AT16" s="634"/>
      <c r="AU16" s="634"/>
      <c r="AV16" s="634"/>
      <c r="AW16" s="634"/>
      <c r="AX16" s="634"/>
      <c r="AY16" s="634"/>
      <c r="AZ16" s="634"/>
      <c r="BA16" s="640"/>
      <c r="BB16" s="640"/>
      <c r="BC16" s="646"/>
      <c r="BD16" s="646"/>
      <c r="BE16" s="640"/>
      <c r="BF16" s="97"/>
      <c r="BG16" s="97"/>
      <c r="BH16" s="97"/>
    </row>
    <row r="17" spans="2:109" ht="19.5" hidden="1" customHeight="1" x14ac:dyDescent="0.25">
      <c r="G17" s="642"/>
      <c r="H17" s="634"/>
      <c r="I17" s="634"/>
      <c r="J17" s="634"/>
      <c r="K17" s="634"/>
      <c r="L17" s="634"/>
      <c r="M17" s="634"/>
      <c r="N17" s="634"/>
      <c r="O17" s="634"/>
      <c r="P17" s="634"/>
      <c r="Q17" s="634"/>
      <c r="R17" s="634"/>
      <c r="S17" s="634"/>
      <c r="AG17" s="634"/>
      <c r="AH17" s="634"/>
      <c r="AI17" s="634"/>
      <c r="AJ17" s="634"/>
      <c r="AK17" s="634"/>
      <c r="AL17" s="634"/>
      <c r="AM17" s="634"/>
      <c r="AN17" s="634"/>
      <c r="AO17" s="634"/>
      <c r="AP17" s="634"/>
      <c r="AQ17" s="634"/>
      <c r="AR17" s="634"/>
      <c r="AS17" s="634"/>
      <c r="AT17" s="634"/>
      <c r="AU17" s="634"/>
      <c r="AV17" s="634"/>
      <c r="AW17" s="634"/>
      <c r="AX17" s="634"/>
      <c r="AY17" s="634"/>
      <c r="AZ17" s="634"/>
      <c r="BA17" s="640"/>
      <c r="BB17" s="640"/>
      <c r="BC17" s="646"/>
      <c r="BD17" s="646"/>
      <c r="BE17" s="640"/>
      <c r="BF17" s="97"/>
      <c r="BG17" s="97"/>
      <c r="BH17" s="97"/>
    </row>
    <row r="18" spans="2:109" ht="19.5" hidden="1" customHeight="1" x14ac:dyDescent="0.25">
      <c r="G18" s="642"/>
      <c r="H18" s="634"/>
      <c r="I18" s="634"/>
      <c r="J18" s="634"/>
      <c r="K18" s="634"/>
      <c r="L18" s="634"/>
      <c r="M18" s="634"/>
      <c r="N18" s="634"/>
      <c r="O18" s="634"/>
      <c r="P18" s="634"/>
      <c r="Q18" s="634"/>
      <c r="R18" s="634"/>
      <c r="S18" s="634"/>
      <c r="AG18" s="634"/>
      <c r="AH18" s="634"/>
      <c r="AI18" s="634"/>
      <c r="AJ18" s="634"/>
      <c r="AK18" s="634"/>
      <c r="AL18" s="634"/>
      <c r="AM18" s="634"/>
      <c r="AN18" s="634"/>
      <c r="AO18" s="634"/>
      <c r="AP18" s="634"/>
      <c r="AQ18" s="634"/>
      <c r="AR18" s="634"/>
      <c r="AS18" s="634"/>
      <c r="AT18" s="634"/>
      <c r="AU18" s="634"/>
      <c r="AV18" s="634"/>
      <c r="AW18" s="634"/>
      <c r="AX18" s="634"/>
      <c r="AY18" s="634"/>
      <c r="AZ18" s="634"/>
      <c r="BA18" s="640"/>
      <c r="BB18" s="640"/>
      <c r="BC18" s="646"/>
      <c r="BD18" s="646"/>
      <c r="BE18" s="640"/>
      <c r="BF18" s="97"/>
      <c r="BG18" s="97"/>
      <c r="BH18" s="97"/>
    </row>
    <row r="19" spans="2:109" ht="19.5" hidden="1" customHeight="1" x14ac:dyDescent="0.25">
      <c r="G19" s="642"/>
      <c r="H19" s="634"/>
      <c r="I19" s="634"/>
      <c r="J19" s="634"/>
      <c r="K19" s="634"/>
      <c r="L19" s="634"/>
      <c r="M19" s="634"/>
      <c r="N19" s="634"/>
      <c r="O19" s="634"/>
      <c r="P19" s="634"/>
      <c r="Q19" s="634"/>
      <c r="R19" s="634"/>
      <c r="S19" s="634"/>
      <c r="AG19" s="634"/>
      <c r="AH19" s="634"/>
      <c r="AI19" s="634"/>
      <c r="AJ19" s="634"/>
      <c r="AK19" s="634"/>
      <c r="AL19" s="634"/>
      <c r="AM19" s="634"/>
      <c r="AN19" s="634"/>
      <c r="AO19" s="634"/>
      <c r="AP19" s="634"/>
      <c r="AQ19" s="634"/>
      <c r="AR19" s="634"/>
      <c r="AS19" s="634"/>
      <c r="AT19" s="634"/>
      <c r="AU19" s="634"/>
      <c r="AV19" s="634"/>
      <c r="AW19" s="634"/>
      <c r="AX19" s="634"/>
      <c r="AY19" s="634"/>
      <c r="AZ19" s="634"/>
      <c r="BA19" s="640"/>
      <c r="BB19" s="640"/>
      <c r="BC19" s="646"/>
      <c r="BD19" s="646"/>
      <c r="BE19" s="640"/>
      <c r="BF19" s="97"/>
      <c r="BG19" s="97"/>
      <c r="BH19" s="97"/>
    </row>
    <row r="20" spans="2:109" ht="19.5" hidden="1" customHeight="1" x14ac:dyDescent="0.25">
      <c r="G20" s="642"/>
      <c r="H20" s="634"/>
      <c r="I20" s="634"/>
      <c r="J20" s="634"/>
      <c r="K20" s="634"/>
      <c r="L20" s="634"/>
      <c r="M20" s="634"/>
      <c r="N20" s="634"/>
      <c r="O20" s="634"/>
      <c r="P20" s="634"/>
      <c r="Q20" s="634"/>
      <c r="R20" s="634"/>
      <c r="S20" s="634"/>
      <c r="AG20" s="634"/>
      <c r="AH20" s="634"/>
      <c r="AI20" s="634"/>
      <c r="AJ20" s="634"/>
      <c r="AK20" s="634"/>
      <c r="AL20" s="634"/>
      <c r="AM20" s="634"/>
      <c r="AN20" s="634"/>
      <c r="AO20" s="634"/>
      <c r="AP20" s="634"/>
      <c r="AQ20" s="634"/>
      <c r="AR20" s="634"/>
      <c r="AS20" s="634"/>
      <c r="AT20" s="634"/>
      <c r="AU20" s="634"/>
      <c r="AV20" s="634"/>
      <c r="AW20" s="634"/>
      <c r="AX20" s="634"/>
      <c r="AY20" s="634"/>
      <c r="AZ20" s="634"/>
      <c r="BA20" s="640"/>
      <c r="BB20" s="640"/>
      <c r="BC20" s="646"/>
      <c r="BD20" s="646"/>
      <c r="BE20" s="640"/>
      <c r="BF20" s="97"/>
      <c r="BG20" s="97"/>
      <c r="BH20" s="97"/>
    </row>
    <row r="21" spans="2:109" ht="19.5" hidden="1" customHeight="1" x14ac:dyDescent="0.25">
      <c r="G21" s="642"/>
      <c r="H21" s="634"/>
      <c r="I21" s="634"/>
      <c r="J21" s="634"/>
      <c r="K21" s="634"/>
      <c r="L21" s="634"/>
      <c r="M21" s="634"/>
      <c r="N21" s="634"/>
      <c r="O21" s="634"/>
      <c r="P21" s="634"/>
      <c r="Q21" s="634"/>
      <c r="R21" s="634"/>
      <c r="S21" s="634"/>
      <c r="AG21" s="634"/>
      <c r="AH21" s="634"/>
      <c r="AI21" s="634"/>
      <c r="AJ21" s="634"/>
      <c r="AK21" s="634"/>
      <c r="AL21" s="634"/>
      <c r="AM21" s="634"/>
      <c r="AN21" s="634"/>
      <c r="AO21" s="634"/>
      <c r="AP21" s="634"/>
      <c r="AQ21" s="634"/>
      <c r="AR21" s="634"/>
      <c r="AS21" s="634"/>
      <c r="AT21" s="634"/>
      <c r="AU21" s="634"/>
      <c r="AV21" s="634"/>
      <c r="AW21" s="634"/>
      <c r="AX21" s="634"/>
      <c r="AY21" s="634"/>
      <c r="AZ21" s="634"/>
      <c r="BA21" s="640"/>
      <c r="BB21" s="640"/>
      <c r="BC21" s="646"/>
      <c r="BD21" s="646"/>
      <c r="BE21" s="640"/>
      <c r="BF21" s="97"/>
      <c r="BG21" s="97"/>
      <c r="BH21" s="97"/>
    </row>
    <row r="22" spans="2:109" ht="48.75" hidden="1" customHeight="1" x14ac:dyDescent="0.25">
      <c r="G22" s="642"/>
      <c r="AF22" s="644"/>
      <c r="AG22" s="634"/>
      <c r="AH22" s="634"/>
      <c r="AI22" s="634"/>
      <c r="AJ22" s="634"/>
      <c r="AK22" s="634"/>
      <c r="AL22" s="634"/>
      <c r="AM22" s="634"/>
      <c r="AN22" s="634"/>
      <c r="AO22" s="634"/>
      <c r="AP22" s="634"/>
      <c r="AQ22" s="634"/>
      <c r="AR22" s="634"/>
      <c r="AS22" s="634"/>
      <c r="AT22" s="634"/>
      <c r="AU22" s="634"/>
      <c r="AV22" s="634"/>
      <c r="AW22" s="634"/>
      <c r="AX22" s="634"/>
      <c r="AY22" s="634"/>
      <c r="AZ22" s="634"/>
      <c r="BA22" s="640"/>
      <c r="BB22" s="640"/>
      <c r="BC22" s="646"/>
      <c r="BD22" s="646"/>
      <c r="BE22" s="640"/>
      <c r="BF22" s="97"/>
      <c r="BG22" s="97"/>
      <c r="BH22" s="97"/>
    </row>
    <row r="23" spans="2:109" ht="19.5" hidden="1" customHeight="1" x14ac:dyDescent="0.25">
      <c r="G23" s="642"/>
      <c r="AF23" s="644"/>
      <c r="AG23" s="634"/>
      <c r="AH23" s="634"/>
      <c r="AI23" s="634"/>
      <c r="AJ23" s="634"/>
      <c r="AK23" s="634"/>
      <c r="AL23" s="634"/>
      <c r="AM23" s="634"/>
      <c r="AN23" s="634"/>
      <c r="AO23" s="634"/>
      <c r="AP23" s="634"/>
      <c r="AQ23" s="634"/>
      <c r="AR23" s="634"/>
      <c r="AS23" s="634"/>
      <c r="AT23" s="634"/>
      <c r="AU23" s="634"/>
      <c r="AV23" s="634"/>
      <c r="AW23" s="634"/>
      <c r="AX23" s="634"/>
      <c r="AY23" s="634"/>
      <c r="AZ23" s="634"/>
      <c r="BA23" s="640"/>
      <c r="BB23" s="640"/>
      <c r="BC23" s="646"/>
      <c r="BD23" s="646"/>
      <c r="BE23" s="640"/>
      <c r="BF23" s="97"/>
      <c r="BG23" s="97"/>
      <c r="BH23" s="97"/>
    </row>
    <row r="24" spans="2:109" ht="19.5" hidden="1" customHeight="1" x14ac:dyDescent="0.25">
      <c r="G24" s="642"/>
      <c r="H24" s="634"/>
      <c r="I24" s="634"/>
      <c r="J24" s="634"/>
      <c r="K24" s="634"/>
      <c r="L24" s="634"/>
      <c r="M24" s="634"/>
      <c r="N24" s="634"/>
      <c r="O24" s="634"/>
      <c r="P24" s="634"/>
      <c r="Q24" s="634"/>
      <c r="R24" s="634"/>
      <c r="S24" s="634"/>
      <c r="AF24" s="644"/>
      <c r="AG24" s="634"/>
      <c r="AH24" s="634"/>
      <c r="AI24" s="634"/>
      <c r="AJ24" s="634"/>
      <c r="AK24" s="634"/>
      <c r="AL24" s="634"/>
      <c r="AM24" s="634"/>
      <c r="AN24" s="634"/>
      <c r="AO24" s="634"/>
      <c r="AP24" s="634"/>
      <c r="AQ24" s="634"/>
      <c r="AR24" s="634"/>
      <c r="AS24" s="634"/>
      <c r="AT24" s="634"/>
      <c r="AU24" s="634"/>
      <c r="AV24" s="634"/>
      <c r="AW24" s="634"/>
      <c r="AX24" s="634"/>
      <c r="AY24" s="634"/>
      <c r="AZ24" s="634"/>
      <c r="BA24" s="640"/>
      <c r="BB24" s="640"/>
      <c r="BC24" s="646"/>
      <c r="BD24" s="646"/>
      <c r="BE24" s="640"/>
      <c r="BF24" s="97"/>
      <c r="BG24" s="97"/>
      <c r="BH24" s="97"/>
      <c r="BI24" s="51"/>
      <c r="BJ24" s="51"/>
    </row>
    <row r="25" spans="2:109" ht="27.75" customHeight="1" thickBot="1" x14ac:dyDescent="0.35">
      <c r="C25" s="643"/>
      <c r="E25" s="662"/>
      <c r="G25" s="642"/>
      <c r="H25" s="634"/>
      <c r="I25" s="634"/>
      <c r="J25" s="634"/>
      <c r="K25" s="634"/>
      <c r="L25" s="634"/>
      <c r="M25" s="634"/>
      <c r="N25" s="634"/>
      <c r="O25" s="634"/>
      <c r="P25" s="634"/>
      <c r="Q25" s="634"/>
      <c r="R25" s="634"/>
      <c r="S25" s="634"/>
      <c r="AB25" s="634"/>
      <c r="AC25" s="634"/>
      <c r="AD25" s="634"/>
      <c r="AE25" s="634"/>
      <c r="AF25" s="644"/>
      <c r="AG25" s="634"/>
      <c r="AH25" s="634"/>
      <c r="AI25" s="634"/>
      <c r="AJ25" s="634"/>
      <c r="AK25" s="634"/>
      <c r="AL25" s="634"/>
      <c r="AM25" s="634"/>
      <c r="AN25" s="634"/>
      <c r="AO25" s="634"/>
      <c r="AP25" s="634"/>
      <c r="AQ25" s="634"/>
      <c r="AR25" s="634"/>
      <c r="AS25" s="634"/>
      <c r="AT25" s="634"/>
      <c r="AU25" s="634"/>
      <c r="AV25" s="634"/>
      <c r="AW25" s="634"/>
      <c r="AX25" s="634"/>
      <c r="AY25" s="634"/>
      <c r="AZ25" s="634"/>
      <c r="BA25" s="640"/>
      <c r="BB25" s="640"/>
      <c r="BC25" s="646"/>
      <c r="BD25" s="646"/>
      <c r="BE25" s="640"/>
      <c r="BF25" s="663"/>
      <c r="BG25" s="663"/>
      <c r="BH25" s="663"/>
      <c r="BI25" s="80"/>
      <c r="BJ25" s="51"/>
      <c r="BP25" s="79"/>
      <c r="BQ25" s="81" t="s">
        <v>25</v>
      </c>
      <c r="BR25" s="1088">
        <f>+C7</f>
        <v>133.30000000000001</v>
      </c>
      <c r="BS25" s="1088"/>
      <c r="BT25" s="82" t="s">
        <v>17</v>
      </c>
      <c r="BU25" s="82"/>
      <c r="BV25" s="83" t="s">
        <v>162</v>
      </c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</row>
    <row r="26" spans="2:109" ht="43.5" customHeight="1" thickBot="1" x14ac:dyDescent="0.4">
      <c r="B26" s="634"/>
      <c r="C26" s="643"/>
      <c r="D26" s="644"/>
      <c r="E26" s="644"/>
      <c r="F26" s="644"/>
      <c r="G26" s="642"/>
      <c r="H26" s="634"/>
      <c r="I26" s="634"/>
      <c r="J26" s="634"/>
      <c r="K26" s="634"/>
      <c r="L26" s="634"/>
      <c r="M26" s="634"/>
      <c r="N26" s="634"/>
      <c r="O26" s="634"/>
      <c r="P26" s="634"/>
      <c r="Q26" s="634"/>
      <c r="R26" s="634"/>
      <c r="AF26" s="644"/>
      <c r="AG26" s="634"/>
      <c r="AH26" s="634"/>
      <c r="AI26" s="634"/>
      <c r="AJ26" s="634"/>
      <c r="AK26" s="634"/>
      <c r="AL26" s="634"/>
      <c r="AM26" s="634"/>
      <c r="AN26" s="634"/>
      <c r="AO26" s="634"/>
      <c r="AP26" s="634"/>
      <c r="AQ26" s="634"/>
      <c r="AR26" s="634"/>
      <c r="AS26" s="634"/>
      <c r="AT26" s="634"/>
      <c r="AU26" s="634"/>
      <c r="AV26" s="634"/>
      <c r="AW26" s="634"/>
      <c r="AX26" s="634"/>
      <c r="AY26" s="634"/>
      <c r="AZ26" s="634"/>
      <c r="BA26" s="640"/>
      <c r="BB26" s="640"/>
      <c r="BC26" s="646"/>
      <c r="BD26" s="646"/>
      <c r="BE26" s="640"/>
      <c r="BF26" s="93"/>
      <c r="BG26" s="93"/>
      <c r="BH26" s="93"/>
      <c r="BI26" s="93"/>
      <c r="BJ26" s="51"/>
      <c r="BN26" s="88" t="b">
        <f>AND(BR27&gt;0,CP27&gt;0)</f>
        <v>1</v>
      </c>
      <c r="BO26" s="89" t="str">
        <f>IF(BN26=TRUE,"","negative force at the motor")</f>
        <v/>
      </c>
      <c r="BP26" s="90" t="s">
        <v>128</v>
      </c>
      <c r="BQ26" s="841" t="s">
        <v>27</v>
      </c>
      <c r="BR26" s="877" t="s">
        <v>28</v>
      </c>
      <c r="BS26" s="878"/>
      <c r="BT26" s="878"/>
      <c r="BU26" s="878"/>
      <c r="BV26" s="878"/>
      <c r="BW26" s="878"/>
      <c r="BX26" s="878"/>
      <c r="BY26" s="878"/>
      <c r="BZ26" s="878"/>
      <c r="CA26" s="878"/>
      <c r="CB26" s="878"/>
      <c r="CC26" s="878"/>
      <c r="CD26" s="878"/>
      <c r="CE26" s="878"/>
      <c r="CF26" s="878"/>
      <c r="CG26" s="878"/>
      <c r="CH26" s="878"/>
      <c r="CI26" s="878"/>
      <c r="CJ26" s="992"/>
      <c r="CK26" s="878"/>
      <c r="CL26" s="993"/>
      <c r="CM26" s="993"/>
      <c r="CN26" s="993"/>
      <c r="CO26" s="993"/>
      <c r="CP26" s="878"/>
      <c r="CQ26" s="883" t="s">
        <v>29</v>
      </c>
      <c r="CR26" s="1075"/>
      <c r="CS26" s="1075"/>
      <c r="CT26" s="1075"/>
      <c r="CU26" s="1075"/>
      <c r="CV26" s="1075"/>
      <c r="CW26" s="1075"/>
      <c r="CX26" s="1075"/>
      <c r="CY26" s="1075"/>
      <c r="CZ26" s="1075"/>
      <c r="DA26" s="1075"/>
      <c r="DB26" s="1076"/>
      <c r="DC26" s="85"/>
      <c r="DD26" s="85"/>
      <c r="DE26" s="85"/>
    </row>
    <row r="27" spans="2:109" ht="45" customHeight="1" thickBot="1" x14ac:dyDescent="0.4">
      <c r="H27" s="634"/>
      <c r="I27" s="634"/>
      <c r="J27" s="634"/>
      <c r="K27" s="634"/>
      <c r="L27" s="634"/>
      <c r="M27" s="634"/>
      <c r="N27" s="634"/>
      <c r="O27" s="634"/>
      <c r="P27" s="634"/>
      <c r="Q27" s="634"/>
      <c r="R27" s="634"/>
      <c r="AF27" s="634"/>
      <c r="AG27" s="634"/>
      <c r="AH27" s="634"/>
      <c r="AI27" s="634"/>
      <c r="AJ27" s="634"/>
      <c r="AK27" s="634"/>
      <c r="AL27" s="634"/>
      <c r="AM27" s="634"/>
      <c r="AN27" s="634"/>
      <c r="AO27" s="634"/>
      <c r="AP27" s="634"/>
      <c r="AQ27" s="634"/>
      <c r="AR27" s="634"/>
      <c r="AS27" s="634"/>
      <c r="AT27" s="634"/>
      <c r="AU27" s="634"/>
      <c r="AV27" s="634"/>
      <c r="AW27" s="634"/>
      <c r="AX27" s="634"/>
      <c r="AY27" s="634"/>
      <c r="AZ27" s="634"/>
      <c r="BA27" s="640"/>
      <c r="BB27" s="640"/>
      <c r="BC27" s="646"/>
      <c r="BD27" s="646"/>
      <c r="BE27" s="640"/>
      <c r="BF27" s="93"/>
      <c r="BG27" s="93"/>
      <c r="BH27" s="93"/>
      <c r="BI27" s="93"/>
      <c r="BJ27" s="51"/>
      <c r="BN27" s="88" t="b">
        <f>AND(BP27&gt;=10,$AZ$147&gt;=10,$BA$147&gt;=10)</f>
        <v>1</v>
      </c>
      <c r="BO27" s="92" t="str">
        <f>IF(BN27=TRUE,"O K","OVERLOAD")</f>
        <v>O K</v>
      </c>
      <c r="BP27" s="20">
        <f>+F13/(MAX(BR27,CP27))</f>
        <v>99.212224213817805</v>
      </c>
      <c r="BQ27" s="842" t="s">
        <v>181</v>
      </c>
      <c r="BR27" s="1153">
        <f>+((D4-D5)/D4)*C7</f>
        <v>52.66477522408173</v>
      </c>
      <c r="BS27" s="1154"/>
      <c r="BT27" s="884"/>
      <c r="BU27" s="884"/>
      <c r="BV27" s="884"/>
      <c r="BW27" s="885"/>
      <c r="BX27" s="885"/>
      <c r="BY27" s="885"/>
      <c r="BZ27" s="994"/>
      <c r="CA27" s="994"/>
      <c r="CB27" s="994"/>
      <c r="CC27" s="994"/>
      <c r="CD27" s="994"/>
      <c r="CE27" s="994"/>
      <c r="CF27" s="994"/>
      <c r="CG27" s="994"/>
      <c r="CH27" s="994"/>
      <c r="CI27" s="994"/>
      <c r="CJ27" s="995"/>
      <c r="CK27" s="884"/>
      <c r="CL27" s="884"/>
      <c r="CM27" s="884"/>
      <c r="CN27" s="885"/>
      <c r="CO27" s="885"/>
      <c r="CP27" s="1151">
        <f>+(D5/D4)*C7</f>
        <v>80.635224775918275</v>
      </c>
      <c r="CQ27" s="1152"/>
      <c r="CR27" s="1077"/>
      <c r="CS27" s="1077"/>
      <c r="CT27" s="1077"/>
      <c r="CU27" s="1077"/>
      <c r="CV27" s="1077"/>
      <c r="CW27" s="1077"/>
      <c r="CX27" s="1077"/>
      <c r="CY27" s="1077"/>
      <c r="CZ27" s="1077"/>
      <c r="DA27" s="1077"/>
      <c r="DB27" s="1078"/>
      <c r="DC27" s="85"/>
      <c r="DD27" s="85"/>
      <c r="DE27" s="85"/>
    </row>
    <row r="28" spans="2:109" ht="15.95" customHeight="1" thickBot="1" x14ac:dyDescent="0.4">
      <c r="H28" s="634"/>
      <c r="I28" s="634"/>
      <c r="J28" s="634"/>
      <c r="K28" s="634"/>
      <c r="L28" s="634"/>
      <c r="M28" s="634"/>
      <c r="N28" s="634"/>
      <c r="O28" s="634"/>
      <c r="P28" s="634"/>
      <c r="Q28" s="634"/>
      <c r="R28" s="634"/>
      <c r="AF28" s="634"/>
      <c r="AG28" s="634"/>
      <c r="AH28" s="634"/>
      <c r="AI28" s="634"/>
      <c r="AJ28" s="634"/>
      <c r="AK28" s="634"/>
      <c r="AL28" s="634"/>
      <c r="AM28" s="634"/>
      <c r="AN28" s="634"/>
      <c r="AO28" s="634"/>
      <c r="AP28" s="634"/>
      <c r="AQ28" s="634"/>
      <c r="AR28" s="634"/>
      <c r="AS28" s="634"/>
      <c r="AT28" s="634"/>
      <c r="AU28" s="634"/>
      <c r="AV28" s="634"/>
      <c r="AW28" s="634"/>
      <c r="AX28" s="634"/>
      <c r="AY28" s="634"/>
      <c r="AZ28" s="634"/>
      <c r="BA28" s="640"/>
      <c r="BB28" s="640"/>
      <c r="BC28" s="646"/>
      <c r="BD28" s="646"/>
      <c r="BE28" s="640"/>
      <c r="BF28" s="93"/>
      <c r="BG28" s="93"/>
      <c r="BH28" s="93"/>
      <c r="BI28" s="93"/>
      <c r="BJ28" s="51"/>
      <c r="BO28" s="94"/>
      <c r="BP28" s="93"/>
      <c r="BQ28" s="95"/>
      <c r="BR28" s="96"/>
      <c r="BS28" s="96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7"/>
      <c r="CK28" s="98"/>
      <c r="CL28" s="98"/>
      <c r="CM28" s="96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85"/>
      <c r="DE28" s="85"/>
    </row>
    <row r="29" spans="2:109" ht="43.5" customHeight="1" thickBot="1" x14ac:dyDescent="0.4">
      <c r="H29" s="634"/>
      <c r="I29" s="634"/>
      <c r="J29" s="634"/>
      <c r="K29" s="634"/>
      <c r="L29" s="634"/>
      <c r="M29" s="634"/>
      <c r="N29" s="634"/>
      <c r="O29" s="634"/>
      <c r="P29" s="634"/>
      <c r="Q29" s="634"/>
      <c r="R29" s="634"/>
      <c r="S29" s="634"/>
      <c r="T29" s="634"/>
      <c r="AF29" s="634"/>
      <c r="AG29" s="634"/>
      <c r="AH29" s="634"/>
      <c r="AI29" s="634"/>
      <c r="AJ29" s="634"/>
      <c r="AK29" s="634"/>
      <c r="AL29" s="634"/>
      <c r="AM29" s="634"/>
      <c r="AN29" s="634"/>
      <c r="AO29" s="634"/>
      <c r="AP29" s="634"/>
      <c r="AQ29" s="634"/>
      <c r="AR29" s="634"/>
      <c r="AS29" s="634"/>
      <c r="AT29" s="634"/>
      <c r="AU29" s="634"/>
      <c r="AV29" s="634"/>
      <c r="AW29" s="634"/>
      <c r="AX29" s="634"/>
      <c r="AY29" s="634"/>
      <c r="AZ29" s="634"/>
      <c r="BA29" s="640"/>
      <c r="BB29" s="640"/>
      <c r="BC29" s="646"/>
      <c r="BD29" s="646"/>
      <c r="BE29" s="640"/>
      <c r="BF29" s="93"/>
      <c r="BG29" s="93"/>
      <c r="BH29" s="93"/>
      <c r="BI29" s="93"/>
      <c r="BJ29" s="51"/>
      <c r="BN29" s="88" t="b">
        <f>AND(CC30&gt;0,DA30&gt;0)</f>
        <v>1</v>
      </c>
      <c r="BO29" s="89" t="str">
        <f>IF(BN29=TRUE,"","negative force at the motor")</f>
        <v/>
      </c>
      <c r="BP29" s="90" t="s">
        <v>128</v>
      </c>
      <c r="BQ29" s="843" t="s">
        <v>27</v>
      </c>
      <c r="BR29" s="1102"/>
      <c r="BS29" s="1103"/>
      <c r="BT29" s="1103"/>
      <c r="BU29" s="1103"/>
      <c r="BV29" s="1103"/>
      <c r="BW29" s="1103"/>
      <c r="BX29" s="1103"/>
      <c r="BY29" s="1103"/>
      <c r="BZ29" s="1103"/>
      <c r="CA29" s="1103"/>
      <c r="CB29" s="1103"/>
      <c r="CC29" s="873" t="s">
        <v>28</v>
      </c>
      <c r="CD29" s="875"/>
      <c r="CE29" s="875"/>
      <c r="CF29" s="875"/>
      <c r="CG29" s="875"/>
      <c r="CH29" s="875"/>
      <c r="CI29" s="875"/>
      <c r="CJ29" s="875"/>
      <c r="CK29" s="875"/>
      <c r="CL29" s="875"/>
      <c r="CM29" s="875"/>
      <c r="CN29" s="875"/>
      <c r="CO29" s="996"/>
      <c r="CP29" s="866"/>
      <c r="CQ29" s="866"/>
      <c r="CR29" s="866"/>
      <c r="CS29" s="866"/>
      <c r="CT29" s="997"/>
      <c r="CU29" s="997"/>
      <c r="CV29" s="996"/>
      <c r="CW29" s="996"/>
      <c r="CX29" s="996"/>
      <c r="CY29" s="996"/>
      <c r="CZ29" s="996"/>
      <c r="DA29" s="866"/>
      <c r="DB29" s="867" t="s">
        <v>29</v>
      </c>
      <c r="DC29" s="100"/>
      <c r="DD29" s="85"/>
      <c r="DE29" s="85"/>
    </row>
    <row r="30" spans="2:109" ht="45" customHeight="1" thickBot="1" x14ac:dyDescent="0.4">
      <c r="H30" s="634"/>
      <c r="I30" s="634"/>
      <c r="J30" s="634"/>
      <c r="K30" s="634"/>
      <c r="L30" s="634"/>
      <c r="M30" s="634"/>
      <c r="N30" s="634"/>
      <c r="O30" s="634"/>
      <c r="P30" s="634"/>
      <c r="Q30" s="634"/>
      <c r="R30" s="634"/>
      <c r="S30" s="634"/>
      <c r="T30" s="634"/>
      <c r="AF30" s="634"/>
      <c r="AG30" s="634"/>
      <c r="AH30" s="634"/>
      <c r="AI30" s="634"/>
      <c r="AJ30" s="634"/>
      <c r="AK30" s="634"/>
      <c r="AL30" s="634"/>
      <c r="AM30" s="634"/>
      <c r="AN30" s="634"/>
      <c r="AO30" s="634"/>
      <c r="AP30" s="634"/>
      <c r="AQ30" s="634"/>
      <c r="AR30" s="634"/>
      <c r="AS30" s="634"/>
      <c r="AT30" s="634"/>
      <c r="AU30" s="634"/>
      <c r="AV30" s="634"/>
      <c r="AW30" s="634"/>
      <c r="AX30" s="634"/>
      <c r="AY30" s="634"/>
      <c r="AZ30" s="634"/>
      <c r="BA30" s="640"/>
      <c r="BB30" s="640"/>
      <c r="BC30" s="646"/>
      <c r="BD30" s="646"/>
      <c r="BE30" s="640"/>
      <c r="BF30" s="97"/>
      <c r="BG30" s="97"/>
      <c r="BH30" s="97"/>
      <c r="BI30" s="51"/>
      <c r="BJ30" s="51"/>
      <c r="BN30" s="88" t="b">
        <f>AND(BP30&gt;=10,$AZ$147&gt;=10,$BA$147&gt;=10)</f>
        <v>1</v>
      </c>
      <c r="BO30" s="92" t="str">
        <f>IF(BN30=TRUE,"O K","OVERLOAD")</f>
        <v>O K</v>
      </c>
      <c r="BP30" s="20">
        <f>+$F$13/(MAX(CC30,DA30))</f>
        <v>71.866975879384967</v>
      </c>
      <c r="BQ30" s="844" t="s">
        <v>126</v>
      </c>
      <c r="BR30" s="1104"/>
      <c r="BS30" s="1105"/>
      <c r="BT30" s="1105"/>
      <c r="BU30" s="1105"/>
      <c r="BV30" s="1105"/>
      <c r="BW30" s="1105"/>
      <c r="BX30" s="1105"/>
      <c r="BY30" s="1105"/>
      <c r="BZ30" s="1105"/>
      <c r="CA30" s="1105"/>
      <c r="CB30" s="1105"/>
      <c r="CC30" s="1144">
        <f>+((D4-D3)/D4)*C7</f>
        <v>111.31677522408172</v>
      </c>
      <c r="CD30" s="1145"/>
      <c r="CE30" s="998"/>
      <c r="CF30" s="998"/>
      <c r="CG30" s="998"/>
      <c r="CH30" s="998"/>
      <c r="CI30" s="998"/>
      <c r="CJ30" s="998"/>
      <c r="CK30" s="998"/>
      <c r="CL30" s="998"/>
      <c r="CM30" s="998"/>
      <c r="CN30" s="998"/>
      <c r="CO30" s="999"/>
      <c r="CP30" s="1000"/>
      <c r="CQ30" s="1000"/>
      <c r="CR30" s="1000"/>
      <c r="CS30" s="1000"/>
      <c r="CT30" s="1001"/>
      <c r="CU30" s="1001"/>
      <c r="CV30" s="991"/>
      <c r="CW30" s="991"/>
      <c r="CX30" s="991"/>
      <c r="CY30" s="991"/>
      <c r="CZ30" s="991"/>
      <c r="DA30" s="1149">
        <f>+(D3/D4)*C7</f>
        <v>21.983224775918277</v>
      </c>
      <c r="DB30" s="1150"/>
      <c r="DC30" s="102"/>
      <c r="DD30" s="85"/>
      <c r="DE30" s="85"/>
    </row>
    <row r="31" spans="2:109" ht="15.95" customHeight="1" thickBot="1" x14ac:dyDescent="0.4">
      <c r="H31" s="634"/>
      <c r="I31" s="634"/>
      <c r="J31" s="634"/>
      <c r="K31" s="634"/>
      <c r="L31" s="634"/>
      <c r="M31" s="634"/>
      <c r="N31" s="634"/>
      <c r="O31" s="634"/>
      <c r="P31" s="634"/>
      <c r="Q31" s="634"/>
      <c r="R31" s="634"/>
      <c r="S31" s="634"/>
      <c r="T31" s="634"/>
      <c r="AF31" s="634"/>
      <c r="AG31" s="634"/>
      <c r="AH31" s="634"/>
      <c r="AI31" s="634"/>
      <c r="AJ31" s="634"/>
      <c r="AK31" s="634"/>
      <c r="AL31" s="634"/>
      <c r="AM31" s="634"/>
      <c r="AN31" s="634"/>
      <c r="AO31" s="634"/>
      <c r="AP31" s="634"/>
      <c r="AQ31" s="634"/>
      <c r="AR31" s="634"/>
      <c r="AS31" s="634"/>
      <c r="AT31" s="634"/>
      <c r="AU31" s="634"/>
      <c r="AV31" s="634"/>
      <c r="AW31" s="634"/>
      <c r="AX31" s="634"/>
      <c r="AY31" s="634"/>
      <c r="AZ31" s="634"/>
      <c r="BA31" s="640"/>
      <c r="BB31" s="640"/>
      <c r="BC31" s="646"/>
      <c r="BD31" s="646"/>
      <c r="BE31" s="640"/>
      <c r="BF31" s="97"/>
      <c r="BG31" s="97"/>
      <c r="BH31" s="97"/>
      <c r="BI31" s="51"/>
      <c r="BJ31" s="51"/>
      <c r="BO31" s="94"/>
      <c r="BP31" s="18"/>
      <c r="BQ31" s="103"/>
      <c r="BR31" s="103"/>
      <c r="BS31" s="103"/>
      <c r="BT31" s="103"/>
      <c r="BU31" s="103"/>
      <c r="BV31" s="103"/>
      <c r="BW31" s="103"/>
      <c r="BX31" s="103"/>
      <c r="BY31" s="103"/>
      <c r="BZ31" s="104"/>
      <c r="CA31" s="104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6"/>
      <c r="CP31" s="107"/>
      <c r="CQ31" s="107"/>
      <c r="CR31" s="107"/>
      <c r="CS31" s="107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85"/>
      <c r="DE31" s="85"/>
    </row>
    <row r="32" spans="2:109" ht="43.5" customHeight="1" thickBot="1" x14ac:dyDescent="0.35">
      <c r="H32" s="634"/>
      <c r="I32" s="634"/>
      <c r="J32" s="634"/>
      <c r="K32" s="634"/>
      <c r="L32" s="634"/>
      <c r="M32" s="634"/>
      <c r="N32" s="634"/>
      <c r="O32" s="634"/>
      <c r="P32" s="634"/>
      <c r="Q32" s="634"/>
      <c r="R32" s="634"/>
      <c r="S32" s="634"/>
      <c r="T32" s="634"/>
      <c r="AF32" s="634"/>
      <c r="AG32" s="634"/>
      <c r="AH32" s="634"/>
      <c r="AI32" s="634"/>
      <c r="AJ32" s="634"/>
      <c r="AK32" s="634"/>
      <c r="AL32" s="634"/>
      <c r="AM32" s="634"/>
      <c r="AN32" s="634"/>
      <c r="AO32" s="634"/>
      <c r="AP32" s="634"/>
      <c r="AQ32" s="634"/>
      <c r="AR32" s="634"/>
      <c r="AS32" s="634"/>
      <c r="AT32" s="634"/>
      <c r="AU32" s="634"/>
      <c r="AV32" s="634"/>
      <c r="AW32" s="634"/>
      <c r="AX32" s="634"/>
      <c r="AY32" s="634"/>
      <c r="AZ32" s="634"/>
      <c r="BA32" s="640"/>
      <c r="BB32" s="640"/>
      <c r="BC32" s="646"/>
      <c r="BD32" s="646"/>
      <c r="BE32" s="640"/>
      <c r="BF32" s="97"/>
      <c r="BG32" s="97"/>
      <c r="BH32" s="97"/>
      <c r="BI32" s="51"/>
      <c r="BJ32" s="51"/>
      <c r="BN32" s="88" t="b">
        <f>AND(CC33&gt;0,CR33&gt;0)</f>
        <v>1</v>
      </c>
      <c r="BO32" s="89" t="str">
        <f>IF(BN32=TRUE,"","negative force at the motor")</f>
        <v/>
      </c>
      <c r="BP32" s="90" t="s">
        <v>128</v>
      </c>
      <c r="BQ32" s="1043" t="s">
        <v>27</v>
      </c>
      <c r="BR32" s="1155"/>
      <c r="BS32" s="1156"/>
      <c r="BT32" s="1156"/>
      <c r="BU32" s="1156"/>
      <c r="BV32" s="1156"/>
      <c r="BW32" s="1156"/>
      <c r="BX32" s="1156"/>
      <c r="BY32" s="1156"/>
      <c r="BZ32" s="1156"/>
      <c r="CA32" s="1156"/>
      <c r="CB32" s="1156"/>
      <c r="CC32" s="1046" t="s">
        <v>28</v>
      </c>
      <c r="CD32" s="1047"/>
      <c r="CE32" s="1047"/>
      <c r="CF32" s="1047"/>
      <c r="CG32" s="1047"/>
      <c r="CH32" s="1047"/>
      <c r="CI32" s="1047"/>
      <c r="CJ32" s="1048"/>
      <c r="CK32" s="1047"/>
      <c r="CL32" s="1049"/>
      <c r="CM32" s="1049"/>
      <c r="CN32" s="1050"/>
      <c r="CO32" s="1050"/>
      <c r="CP32" s="1050"/>
      <c r="CQ32" s="1050"/>
      <c r="CR32" s="1047"/>
      <c r="CS32" s="1051" t="s">
        <v>29</v>
      </c>
      <c r="CT32" s="1075"/>
      <c r="CU32" s="1075"/>
      <c r="CV32" s="1075"/>
      <c r="CW32" s="1075"/>
      <c r="CX32" s="1075"/>
      <c r="CY32" s="1075"/>
      <c r="CZ32" s="1075"/>
      <c r="DA32" s="1075"/>
      <c r="DB32" s="1076"/>
      <c r="DC32" s="99"/>
      <c r="DD32" s="85"/>
      <c r="DE32" s="85"/>
    </row>
    <row r="33" spans="2:109" ht="45" customHeight="1" thickBot="1" x14ac:dyDescent="0.4">
      <c r="H33" s="634"/>
      <c r="I33" s="634"/>
      <c r="J33" s="634"/>
      <c r="K33" s="634"/>
      <c r="L33" s="634"/>
      <c r="M33" s="634"/>
      <c r="N33" s="634"/>
      <c r="O33" s="634"/>
      <c r="P33" s="634"/>
      <c r="Q33" s="634"/>
      <c r="R33" s="634"/>
      <c r="S33" s="634"/>
      <c r="T33" s="634"/>
      <c r="AF33" s="634"/>
      <c r="AG33" s="634"/>
      <c r="AH33" s="634"/>
      <c r="AI33" s="634"/>
      <c r="AJ33" s="634"/>
      <c r="AK33" s="634"/>
      <c r="AL33" s="634"/>
      <c r="AM33" s="634"/>
      <c r="AN33" s="634"/>
      <c r="AO33" s="634"/>
      <c r="AP33" s="634"/>
      <c r="AQ33" s="634"/>
      <c r="AR33" s="634"/>
      <c r="AS33" s="634"/>
      <c r="AT33" s="634"/>
      <c r="AU33" s="634"/>
      <c r="AV33" s="634"/>
      <c r="AW33" s="634"/>
      <c r="AX33" s="634"/>
      <c r="AY33" s="634"/>
      <c r="AZ33" s="634"/>
      <c r="BA33" s="640"/>
      <c r="BB33" s="640"/>
      <c r="BC33" s="646"/>
      <c r="BD33" s="646"/>
      <c r="BE33" s="640"/>
      <c r="BF33" s="97"/>
      <c r="BG33" s="97"/>
      <c r="BH33" s="97"/>
      <c r="BI33" s="51"/>
      <c r="BJ33" s="51"/>
      <c r="BN33" s="88" t="b">
        <f>AND(BP33&gt;=10,$AZ$147&gt;=10,$BA$147&gt;=10)</f>
        <v>1</v>
      </c>
      <c r="BO33" s="92" t="str">
        <f>IF(BN33=TRUE,"O K","OVERLOAD")</f>
        <v>O K</v>
      </c>
      <c r="BP33" s="19">
        <f>+$F$13/(MAX(CC33,CR33))</f>
        <v>80.847923900051072</v>
      </c>
      <c r="BQ33" s="1044" t="s">
        <v>123</v>
      </c>
      <c r="BR33" s="1157"/>
      <c r="BS33" s="1158"/>
      <c r="BT33" s="1158"/>
      <c r="BU33" s="1158"/>
      <c r="BV33" s="1158"/>
      <c r="BW33" s="1158"/>
      <c r="BX33" s="1158"/>
      <c r="BY33" s="1158"/>
      <c r="BZ33" s="1158"/>
      <c r="CA33" s="1158"/>
      <c r="CB33" s="1158"/>
      <c r="CC33" s="1161">
        <f>+((D2-D3)/D2)*C7</f>
        <v>98.951211287627714</v>
      </c>
      <c r="CD33" s="1162"/>
      <c r="CE33" s="1052"/>
      <c r="CF33" s="1052"/>
      <c r="CG33" s="1052"/>
      <c r="CH33" s="1052"/>
      <c r="CI33" s="1052"/>
      <c r="CJ33" s="1053"/>
      <c r="CK33" s="1052"/>
      <c r="CL33" s="1054"/>
      <c r="CM33" s="1054"/>
      <c r="CN33" s="1055"/>
      <c r="CO33" s="1055"/>
      <c r="CP33" s="1055"/>
      <c r="CQ33" s="1055"/>
      <c r="CR33" s="1159">
        <f>+(D3/D2)*C7</f>
        <v>34.348788712372304</v>
      </c>
      <c r="CS33" s="1160"/>
      <c r="CT33" s="1077"/>
      <c r="CU33" s="1077"/>
      <c r="CV33" s="1077"/>
      <c r="CW33" s="1077"/>
      <c r="CX33" s="1077"/>
      <c r="CY33" s="1077"/>
      <c r="CZ33" s="1077"/>
      <c r="DA33" s="1077"/>
      <c r="DB33" s="1078"/>
      <c r="DC33" s="99"/>
      <c r="DD33" s="85"/>
      <c r="DE33" s="85"/>
    </row>
    <row r="34" spans="2:109" ht="15.95" hidden="1" customHeight="1" x14ac:dyDescent="0.35">
      <c r="H34" s="634"/>
      <c r="I34" s="634"/>
      <c r="J34" s="634"/>
      <c r="K34" s="634"/>
      <c r="L34" s="634"/>
      <c r="M34" s="634"/>
      <c r="N34" s="634"/>
      <c r="O34" s="634"/>
      <c r="P34" s="634"/>
      <c r="Q34" s="634"/>
      <c r="R34" s="634"/>
      <c r="S34" s="634"/>
      <c r="T34" s="634"/>
      <c r="AF34" s="634"/>
      <c r="AG34" s="634"/>
      <c r="AH34" s="634"/>
      <c r="AI34" s="634"/>
      <c r="AJ34" s="634"/>
      <c r="AK34" s="634"/>
      <c r="AL34" s="634"/>
      <c r="AM34" s="634"/>
      <c r="AN34" s="634"/>
      <c r="AO34" s="634"/>
      <c r="AP34" s="634"/>
      <c r="AQ34" s="634"/>
      <c r="AR34" s="634"/>
      <c r="AS34" s="634"/>
      <c r="AT34" s="634"/>
      <c r="AU34" s="634"/>
      <c r="AV34" s="634"/>
      <c r="AW34" s="634"/>
      <c r="AX34" s="634"/>
      <c r="AY34" s="634"/>
      <c r="AZ34" s="634"/>
      <c r="BA34" s="640"/>
      <c r="BB34" s="640"/>
      <c r="BC34" s="646"/>
      <c r="BD34" s="646"/>
      <c r="BE34" s="640"/>
      <c r="BF34" s="97"/>
      <c r="BG34" s="97"/>
      <c r="BH34" s="97"/>
      <c r="BI34" s="51"/>
      <c r="BJ34" s="51"/>
      <c r="BO34" s="94"/>
      <c r="BP34" s="18"/>
      <c r="BQ34" s="103"/>
      <c r="BR34" s="103"/>
      <c r="BS34" s="103"/>
      <c r="BT34" s="103"/>
      <c r="BU34" s="103"/>
      <c r="BV34" s="103"/>
      <c r="BW34" s="103"/>
      <c r="BX34" s="103"/>
      <c r="BY34" s="103"/>
      <c r="BZ34" s="104"/>
      <c r="CA34" s="104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3"/>
      <c r="CM34" s="105"/>
      <c r="CN34" s="105"/>
      <c r="CO34" s="106"/>
      <c r="CP34" s="107"/>
      <c r="CQ34" s="107"/>
      <c r="CR34" s="107"/>
      <c r="CS34" s="107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85"/>
      <c r="DE34" s="85"/>
    </row>
    <row r="35" spans="2:109" ht="15.95" customHeight="1" thickBot="1" x14ac:dyDescent="0.25">
      <c r="B35" s="638"/>
      <c r="C35" s="638"/>
      <c r="D35" s="638"/>
      <c r="E35" s="638"/>
      <c r="F35" s="638"/>
      <c r="G35" s="638"/>
      <c r="BD35" s="684"/>
      <c r="BF35" s="150"/>
      <c r="BG35" s="150"/>
      <c r="BH35" s="150"/>
      <c r="BI35" s="150"/>
      <c r="BO35" s="94"/>
    </row>
    <row r="36" spans="2:109" ht="15" hidden="1" x14ac:dyDescent="0.2">
      <c r="B36" s="638"/>
      <c r="C36" s="638"/>
      <c r="D36" s="638"/>
      <c r="E36" s="638"/>
      <c r="F36" s="638"/>
      <c r="G36" s="638"/>
      <c r="BD36" s="684"/>
      <c r="BF36" s="150"/>
      <c r="BG36" s="150"/>
      <c r="BH36" s="150"/>
      <c r="BI36" s="150"/>
      <c r="BO36" s="94"/>
    </row>
    <row r="37" spans="2:109" ht="23.25" hidden="1" customHeight="1" x14ac:dyDescent="0.35">
      <c r="B37" s="638"/>
      <c r="C37" s="638"/>
      <c r="D37" s="638"/>
      <c r="E37" s="638"/>
      <c r="F37" s="638"/>
      <c r="G37" s="638"/>
      <c r="BD37" s="684"/>
      <c r="BF37" s="150"/>
      <c r="BG37" s="150"/>
      <c r="BH37" s="150"/>
      <c r="BI37" s="150"/>
      <c r="BO37" s="94"/>
      <c r="BP37" s="17"/>
      <c r="BQ37" s="193"/>
      <c r="BR37" s="194"/>
      <c r="BS37" s="194"/>
      <c r="BT37" s="194"/>
      <c r="BU37" s="194"/>
      <c r="BV37" s="194"/>
      <c r="BW37" s="194"/>
      <c r="BX37" s="194"/>
      <c r="BY37" s="194"/>
      <c r="BZ37" s="195"/>
      <c r="CA37" s="195"/>
      <c r="CB37" s="196"/>
      <c r="CC37" s="196"/>
      <c r="CD37" s="196"/>
      <c r="CE37" s="196"/>
      <c r="CF37" s="196"/>
      <c r="CG37" s="196"/>
      <c r="CH37" s="196"/>
      <c r="CI37" s="196"/>
      <c r="CJ37" s="106"/>
      <c r="CK37" s="105"/>
      <c r="CL37" s="197"/>
      <c r="CM37" s="197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194"/>
      <c r="CY37" s="194"/>
      <c r="CZ37" s="194"/>
      <c r="DA37" s="194"/>
      <c r="DB37" s="194"/>
      <c r="DC37" s="198"/>
      <c r="DD37" s="194"/>
      <c r="DE37" s="194"/>
    </row>
    <row r="38" spans="2:109" ht="24" hidden="1" thickBot="1" x14ac:dyDescent="0.4">
      <c r="B38" s="638"/>
      <c r="C38" s="638"/>
      <c r="D38" s="638"/>
      <c r="E38" s="638"/>
      <c r="F38" s="638"/>
      <c r="G38" s="638"/>
      <c r="BD38" s="684"/>
      <c r="BF38" s="150"/>
      <c r="BG38" s="150"/>
      <c r="BH38" s="150"/>
      <c r="BI38" s="150"/>
      <c r="BO38" s="94"/>
      <c r="BP38" s="17"/>
      <c r="BQ38" s="193"/>
      <c r="BR38" s="194"/>
      <c r="BS38" s="194"/>
      <c r="BT38" s="194"/>
      <c r="BU38" s="194"/>
      <c r="BV38" s="194"/>
      <c r="BW38" s="194"/>
      <c r="BX38" s="194"/>
      <c r="BY38" s="194"/>
      <c r="BZ38" s="195"/>
      <c r="CA38" s="195"/>
      <c r="CB38" s="196"/>
      <c r="CC38" s="196"/>
      <c r="CD38" s="196"/>
      <c r="CE38" s="196"/>
      <c r="CF38" s="196"/>
      <c r="CG38" s="196"/>
      <c r="CH38" s="196"/>
      <c r="CI38" s="196"/>
      <c r="CJ38" s="106"/>
      <c r="CK38" s="105"/>
      <c r="CL38" s="197"/>
      <c r="CM38" s="197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194"/>
      <c r="CY38" s="194"/>
      <c r="CZ38" s="194"/>
      <c r="DA38" s="194"/>
      <c r="DB38" s="194"/>
      <c r="DC38" s="194"/>
      <c r="DD38" s="194"/>
      <c r="DE38" s="194"/>
    </row>
    <row r="39" spans="2:109" ht="24" hidden="1" thickBot="1" x14ac:dyDescent="0.4">
      <c r="B39" s="638"/>
      <c r="C39" s="638"/>
      <c r="D39" s="638"/>
      <c r="E39" s="638"/>
      <c r="F39" s="638"/>
      <c r="G39" s="638"/>
      <c r="BD39" s="684"/>
      <c r="BF39" s="150"/>
      <c r="BG39" s="150"/>
      <c r="BH39" s="150"/>
      <c r="BI39" s="150"/>
      <c r="BO39" s="94"/>
      <c r="BP39" s="17"/>
      <c r="BQ39" s="193"/>
      <c r="BR39" s="194"/>
      <c r="BS39" s="194"/>
      <c r="BT39" s="194"/>
      <c r="BU39" s="194"/>
      <c r="BV39" s="194"/>
      <c r="BW39" s="194"/>
      <c r="BX39" s="194"/>
      <c r="BY39" s="194"/>
      <c r="BZ39" s="195"/>
      <c r="CA39" s="195"/>
      <c r="CB39" s="199">
        <v>16</v>
      </c>
      <c r="CC39" s="196"/>
      <c r="CD39" s="196"/>
      <c r="CE39" s="196"/>
      <c r="CF39" s="196"/>
      <c r="CG39" s="196"/>
      <c r="CH39" s="196"/>
      <c r="CI39" s="196"/>
      <c r="CJ39" s="106"/>
      <c r="CK39" s="105"/>
      <c r="CL39" s="197"/>
      <c r="CM39" s="197"/>
      <c r="CN39" s="99"/>
      <c r="CO39" s="99"/>
      <c r="CP39" s="99"/>
      <c r="CQ39" s="129" t="b">
        <f>IF(CR57=27,15)</f>
        <v>0</v>
      </c>
      <c r="CR39" s="200"/>
      <c r="CS39" s="115" t="b">
        <f>IF(CR57=27,17)</f>
        <v>0</v>
      </c>
      <c r="CT39" s="99"/>
      <c r="CU39" s="99"/>
      <c r="CV39" s="99"/>
      <c r="CW39" s="99"/>
      <c r="CX39" s="194"/>
      <c r="CY39" s="194"/>
      <c r="CZ39" s="194"/>
      <c r="DA39" s="194"/>
      <c r="DB39" s="194"/>
      <c r="DC39" s="194"/>
      <c r="DD39" s="194"/>
      <c r="DE39" s="194"/>
    </row>
    <row r="40" spans="2:109" ht="24" hidden="1" thickBot="1" x14ac:dyDescent="0.4">
      <c r="B40" s="638"/>
      <c r="C40" s="638"/>
      <c r="D40" s="638"/>
      <c r="E40" s="638"/>
      <c r="F40" s="638"/>
      <c r="G40" s="638"/>
      <c r="BD40" s="684"/>
      <c r="BF40" s="150"/>
      <c r="BG40" s="150"/>
      <c r="BH40" s="150"/>
      <c r="BI40" s="150"/>
      <c r="BO40" s="94"/>
      <c r="BP40" s="17"/>
      <c r="BQ40" s="193"/>
      <c r="BR40" s="194"/>
      <c r="BS40" s="194"/>
      <c r="BT40" s="194"/>
      <c r="BU40" s="194"/>
      <c r="BV40" s="194"/>
      <c r="BW40" s="194"/>
      <c r="BX40" s="194"/>
      <c r="BY40" s="194"/>
      <c r="BZ40" s="195"/>
      <c r="CA40" s="195"/>
      <c r="CB40" s="199">
        <v>15</v>
      </c>
      <c r="CC40" s="196"/>
      <c r="CD40" s="196"/>
      <c r="CE40" s="196"/>
      <c r="CF40" s="196"/>
      <c r="CG40" s="196"/>
      <c r="CH40" s="196"/>
      <c r="CI40" s="196"/>
      <c r="CJ40" s="106"/>
      <c r="CK40" s="105"/>
      <c r="CL40" s="197"/>
      <c r="CM40" s="197"/>
      <c r="CN40" s="99"/>
      <c r="CO40" s="129" t="b">
        <f>IF(CQ57=26,13)</f>
        <v>0</v>
      </c>
      <c r="CP40" s="200"/>
      <c r="CQ40" s="200"/>
      <c r="CR40" s="200"/>
      <c r="CS40" s="115" t="b">
        <f>IF(CQ57=26,17)</f>
        <v>0</v>
      </c>
      <c r="CT40" s="99"/>
      <c r="CU40" s="99"/>
      <c r="CV40" s="99"/>
      <c r="CW40" s="99"/>
      <c r="CX40" s="194"/>
      <c r="CY40" s="194"/>
      <c r="CZ40" s="194"/>
      <c r="DA40" s="194"/>
      <c r="DB40" s="194"/>
      <c r="DC40" s="194"/>
      <c r="DD40" s="194"/>
      <c r="DE40" s="194"/>
    </row>
    <row r="41" spans="2:109" ht="24" hidden="1" thickBot="1" x14ac:dyDescent="0.4">
      <c r="B41" s="638"/>
      <c r="C41" s="638"/>
      <c r="D41" s="638"/>
      <c r="E41" s="638"/>
      <c r="F41" s="638"/>
      <c r="G41" s="638"/>
      <c r="BD41" s="684"/>
      <c r="BF41" s="150"/>
      <c r="BG41" s="150"/>
      <c r="BH41" s="150"/>
      <c r="BI41" s="150"/>
      <c r="BO41" s="94"/>
      <c r="BP41" s="17"/>
      <c r="BQ41" s="193"/>
      <c r="BR41" s="194"/>
      <c r="BS41" s="194"/>
      <c r="BT41" s="194"/>
      <c r="BU41" s="194"/>
      <c r="BV41" s="194"/>
      <c r="BW41" s="194"/>
      <c r="BX41" s="194"/>
      <c r="BY41" s="194"/>
      <c r="BZ41" s="195"/>
      <c r="CA41" s="195"/>
      <c r="CB41" s="199">
        <v>14</v>
      </c>
      <c r="CC41" s="196"/>
      <c r="CD41" s="196"/>
      <c r="CE41" s="196"/>
      <c r="CF41" s="196"/>
      <c r="CG41" s="196"/>
      <c r="CH41" s="196"/>
      <c r="CI41" s="196"/>
      <c r="CJ41" s="106"/>
      <c r="CK41" s="105"/>
      <c r="CL41" s="197"/>
      <c r="CM41" s="129" t="b">
        <f>IF(CP57=25,11)</f>
        <v>0</v>
      </c>
      <c r="CN41" s="200"/>
      <c r="CO41" s="201"/>
      <c r="CP41" s="201"/>
      <c r="CQ41" s="201"/>
      <c r="CR41" s="201"/>
      <c r="CS41" s="136" t="b">
        <f>IF(CP57=25,17)</f>
        <v>0</v>
      </c>
      <c r="CT41" s="99"/>
      <c r="CU41" s="99"/>
      <c r="CV41" s="99"/>
      <c r="CW41" s="99"/>
      <c r="CX41" s="194"/>
      <c r="CY41" s="194"/>
      <c r="CZ41" s="194"/>
      <c r="DA41" s="194"/>
      <c r="DB41" s="194"/>
      <c r="DC41" s="194"/>
      <c r="DD41" s="194"/>
      <c r="DE41" s="194"/>
    </row>
    <row r="42" spans="2:109" ht="21" hidden="1" thickBot="1" x14ac:dyDescent="0.35">
      <c r="B42" s="638"/>
      <c r="C42" s="638"/>
      <c r="D42" s="638"/>
      <c r="E42" s="638"/>
      <c r="F42" s="638"/>
      <c r="G42" s="638"/>
      <c r="BD42" s="684"/>
      <c r="BF42" s="150"/>
      <c r="BG42" s="150"/>
      <c r="BH42" s="150"/>
      <c r="BI42" s="150"/>
      <c r="BO42" s="94"/>
      <c r="BP42" s="150"/>
      <c r="BQ42" s="193"/>
      <c r="BR42" s="194"/>
      <c r="BS42" s="194"/>
      <c r="BT42" s="194"/>
      <c r="BU42" s="194"/>
      <c r="BV42" s="194"/>
      <c r="BW42" s="194"/>
      <c r="BX42" s="194"/>
      <c r="BY42" s="194"/>
      <c r="CB42" s="199">
        <v>13</v>
      </c>
      <c r="CC42" s="194"/>
      <c r="CD42" s="193"/>
      <c r="CE42" s="193"/>
      <c r="CF42" s="193"/>
      <c r="CG42" s="193"/>
      <c r="CH42" s="193"/>
      <c r="CI42" s="193"/>
      <c r="CJ42" s="193"/>
      <c r="CK42" s="129" t="b">
        <f>IF(CO57=24,9)</f>
        <v>0</v>
      </c>
      <c r="CL42" s="203"/>
      <c r="CM42" s="204"/>
      <c r="CN42" s="134"/>
      <c r="CO42" s="204"/>
      <c r="CP42" s="134"/>
      <c r="CQ42" s="134"/>
      <c r="CR42" s="133"/>
      <c r="CS42" s="136" t="b">
        <f>IF(CO57=24,17)</f>
        <v>0</v>
      </c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</row>
    <row r="43" spans="2:109" ht="21" hidden="1" thickBot="1" x14ac:dyDescent="0.35">
      <c r="B43" s="638"/>
      <c r="C43" s="638"/>
      <c r="D43" s="638"/>
      <c r="E43" s="638"/>
      <c r="F43" s="638"/>
      <c r="G43" s="638"/>
      <c r="BD43" s="684"/>
      <c r="BF43" s="150"/>
      <c r="BG43" s="150"/>
      <c r="BH43" s="150"/>
      <c r="BI43" s="150"/>
      <c r="BO43" s="94"/>
      <c r="BP43" s="150"/>
      <c r="BQ43" s="193"/>
      <c r="BR43" s="193"/>
      <c r="BS43" s="194"/>
      <c r="BT43" s="193"/>
      <c r="BU43" s="193"/>
      <c r="BV43" s="193"/>
      <c r="CB43" s="199">
        <v>12</v>
      </c>
      <c r="CC43" s="194"/>
      <c r="CD43" s="193"/>
      <c r="CE43" s="193"/>
      <c r="CF43" s="193"/>
      <c r="CG43" s="193"/>
      <c r="CH43" s="193"/>
      <c r="CI43" s="129" t="b">
        <f>IF(CN57=23,7)</f>
        <v>0</v>
      </c>
      <c r="CJ43" s="203"/>
      <c r="CK43" s="203"/>
      <c r="CL43" s="130"/>
      <c r="CM43" s="203"/>
      <c r="CN43" s="203"/>
      <c r="CO43" s="203"/>
      <c r="CP43" s="130"/>
      <c r="CQ43" s="130"/>
      <c r="CR43" s="123"/>
      <c r="CS43" s="115" t="b">
        <f>IF(CN57=23,17)</f>
        <v>0</v>
      </c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</row>
    <row r="44" spans="2:109" ht="21" hidden="1" thickBot="1" x14ac:dyDescent="0.35">
      <c r="B44" s="638"/>
      <c r="C44" s="638"/>
      <c r="D44" s="638"/>
      <c r="E44" s="638"/>
      <c r="F44" s="638"/>
      <c r="G44" s="638"/>
      <c r="BD44" s="684"/>
      <c r="BF44" s="150"/>
      <c r="BG44" s="150"/>
      <c r="BH44" s="150"/>
      <c r="BI44" s="150"/>
      <c r="BO44" s="94"/>
      <c r="BP44" s="150"/>
      <c r="BQ44" s="193"/>
      <c r="BR44" s="193"/>
      <c r="BS44" s="194"/>
      <c r="BT44" s="193"/>
      <c r="BU44" s="193"/>
      <c r="BV44" s="193"/>
      <c r="CB44" s="199">
        <v>11</v>
      </c>
      <c r="CC44" s="194"/>
      <c r="CD44" s="193"/>
      <c r="CE44" s="193"/>
      <c r="CF44" s="193"/>
      <c r="CG44" s="129" t="b">
        <f>IF(CM57=22,5)</f>
        <v>0</v>
      </c>
      <c r="CH44" s="203"/>
      <c r="CI44" s="203"/>
      <c r="CJ44" s="130"/>
      <c r="CK44" s="203"/>
      <c r="CL44" s="130"/>
      <c r="CM44" s="203"/>
      <c r="CN44" s="130"/>
      <c r="CO44" s="203"/>
      <c r="CP44" s="130"/>
      <c r="CQ44" s="130"/>
      <c r="CR44" s="123"/>
      <c r="CS44" s="115" t="b">
        <f>IF(CM57=22,17)</f>
        <v>0</v>
      </c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</row>
    <row r="45" spans="2:109" ht="21" hidden="1" thickBot="1" x14ac:dyDescent="0.35">
      <c r="B45" s="638"/>
      <c r="C45" s="638"/>
      <c r="D45" s="638"/>
      <c r="E45" s="638"/>
      <c r="F45" s="638"/>
      <c r="G45" s="638"/>
      <c r="BD45" s="684"/>
      <c r="BF45" s="150"/>
      <c r="BG45" s="150"/>
      <c r="BH45" s="150"/>
      <c r="BI45" s="150"/>
      <c r="BO45" s="94"/>
      <c r="BP45" s="150"/>
      <c r="BQ45" s="193"/>
      <c r="BR45" s="193"/>
      <c r="BS45" s="194"/>
      <c r="BT45" s="193"/>
      <c r="BU45" s="193"/>
      <c r="BV45" s="193"/>
      <c r="CB45" s="199">
        <v>10</v>
      </c>
      <c r="CC45" s="194"/>
      <c r="CD45" s="193"/>
      <c r="CE45" s="129" t="b">
        <f>IF(CL57=21,3)</f>
        <v>0</v>
      </c>
      <c r="CF45" s="203"/>
      <c r="CG45" s="203"/>
      <c r="CH45" s="130"/>
      <c r="CI45" s="130"/>
      <c r="CJ45" s="130"/>
      <c r="CK45" s="203"/>
      <c r="CL45" s="203"/>
      <c r="CM45" s="203"/>
      <c r="CN45" s="130"/>
      <c r="CO45" s="203"/>
      <c r="CP45" s="130"/>
      <c r="CQ45" s="130"/>
      <c r="CR45" s="123"/>
      <c r="CS45" s="115" t="b">
        <f>IF(CL57=21,17)</f>
        <v>0</v>
      </c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</row>
    <row r="46" spans="2:109" ht="21" hidden="1" thickBot="1" x14ac:dyDescent="0.35">
      <c r="B46" s="638"/>
      <c r="C46" s="638"/>
      <c r="D46" s="638"/>
      <c r="E46" s="638"/>
      <c r="F46" s="638"/>
      <c r="G46" s="638"/>
      <c r="BD46" s="684"/>
      <c r="BF46" s="150"/>
      <c r="BG46" s="150"/>
      <c r="BH46" s="150"/>
      <c r="BI46" s="150"/>
      <c r="BO46" s="94"/>
      <c r="BP46" s="150"/>
      <c r="BQ46" s="193"/>
      <c r="BR46" s="193"/>
      <c r="BS46" s="194"/>
      <c r="BT46" s="193"/>
      <c r="BU46" s="193"/>
      <c r="BV46" s="193"/>
      <c r="CB46" s="199">
        <v>9</v>
      </c>
      <c r="CC46" s="129" t="b">
        <f>IF(CK57=20,1)</f>
        <v>0</v>
      </c>
      <c r="CD46" s="203"/>
      <c r="CE46" s="203"/>
      <c r="CF46" s="130"/>
      <c r="CG46" s="203"/>
      <c r="CH46" s="203"/>
      <c r="CI46" s="203"/>
      <c r="CJ46" s="203"/>
      <c r="CK46" s="203"/>
      <c r="CL46" s="203"/>
      <c r="CM46" s="203"/>
      <c r="CN46" s="203"/>
      <c r="CO46" s="203"/>
      <c r="CP46" s="130"/>
      <c r="CQ46" s="130"/>
      <c r="CR46" s="123"/>
      <c r="CS46" s="115" t="b">
        <f>IF(CK57=20,17)</f>
        <v>0</v>
      </c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</row>
    <row r="47" spans="2:109" ht="18" hidden="1" customHeight="1" thickBot="1" x14ac:dyDescent="0.35">
      <c r="B47" s="638"/>
      <c r="C47" s="638"/>
      <c r="D47" s="638"/>
      <c r="E47" s="638"/>
      <c r="F47" s="638"/>
      <c r="G47" s="638"/>
      <c r="BD47" s="684"/>
      <c r="BF47" s="150"/>
      <c r="BG47" s="150"/>
      <c r="BH47" s="150"/>
      <c r="BI47" s="150"/>
      <c r="BO47" s="94"/>
      <c r="BP47" s="150"/>
      <c r="BQ47" s="193"/>
      <c r="BR47" s="193"/>
      <c r="BS47" s="194"/>
      <c r="BT47" s="193"/>
      <c r="BU47" s="193"/>
      <c r="BV47" s="193"/>
      <c r="CB47" s="199">
        <v>8</v>
      </c>
      <c r="CC47" s="132" t="b">
        <f>IF(CJ57=19,1)</f>
        <v>0</v>
      </c>
      <c r="CD47" s="13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204"/>
      <c r="CP47" s="134"/>
      <c r="CQ47" s="136" t="b">
        <f>IF(CJ57=19,15)</f>
        <v>0</v>
      </c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</row>
    <row r="48" spans="2:109" ht="18" hidden="1" customHeight="1" thickBot="1" x14ac:dyDescent="0.35">
      <c r="B48" s="638"/>
      <c r="C48" s="638"/>
      <c r="D48" s="638"/>
      <c r="E48" s="638"/>
      <c r="F48" s="638"/>
      <c r="G48" s="638"/>
      <c r="BD48" s="684"/>
      <c r="BF48" s="150"/>
      <c r="BG48" s="150"/>
      <c r="BH48" s="150"/>
      <c r="BI48" s="150"/>
      <c r="BO48" s="94"/>
      <c r="BP48" s="150"/>
      <c r="BQ48" s="193"/>
      <c r="BR48" s="193"/>
      <c r="BS48" s="194"/>
      <c r="BT48" s="193"/>
      <c r="BU48" s="193"/>
      <c r="BV48" s="193"/>
      <c r="CB48" s="199">
        <v>7</v>
      </c>
      <c r="CC48" s="132" t="b">
        <f>IF(CI57=18,1)</f>
        <v>0</v>
      </c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136" t="b">
        <f>IF(CI57=18,13)</f>
        <v>0</v>
      </c>
      <c r="CP48" s="194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</row>
    <row r="49" spans="2:109" ht="18" hidden="1" customHeight="1" thickBot="1" x14ac:dyDescent="0.35">
      <c r="B49" s="638"/>
      <c r="C49" s="638"/>
      <c r="D49" s="638"/>
      <c r="E49" s="638"/>
      <c r="F49" s="638"/>
      <c r="G49" s="638"/>
      <c r="BD49" s="684"/>
      <c r="BF49" s="150"/>
      <c r="BG49" s="150"/>
      <c r="BH49" s="150"/>
      <c r="BI49" s="150"/>
      <c r="BO49" s="94"/>
      <c r="BP49" s="150"/>
      <c r="BQ49" s="193"/>
      <c r="BR49" s="193"/>
      <c r="BS49" s="194"/>
      <c r="BT49" s="193"/>
      <c r="BU49" s="193"/>
      <c r="BV49" s="193"/>
      <c r="CB49" s="199">
        <v>6</v>
      </c>
      <c r="CC49" s="132" t="b">
        <f>IF(CH57=17,1)</f>
        <v>0</v>
      </c>
      <c r="CD49" s="204"/>
      <c r="CE49" s="204"/>
      <c r="CF49" s="204"/>
      <c r="CG49" s="204"/>
      <c r="CH49" s="204"/>
      <c r="CI49" s="204"/>
      <c r="CJ49" s="204"/>
      <c r="CK49" s="204"/>
      <c r="CL49" s="204"/>
      <c r="CM49" s="136" t="b">
        <f>IF(CH57=17,11)</f>
        <v>0</v>
      </c>
      <c r="CN49" s="193"/>
      <c r="CO49" s="193"/>
      <c r="CP49" s="194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DE49" s="85"/>
    </row>
    <row r="50" spans="2:109" ht="18" hidden="1" customHeight="1" thickBot="1" x14ac:dyDescent="0.35">
      <c r="B50" s="638"/>
      <c r="C50" s="638"/>
      <c r="D50" s="638"/>
      <c r="E50" s="638"/>
      <c r="F50" s="638"/>
      <c r="G50" s="638"/>
      <c r="BD50" s="684"/>
      <c r="BF50" s="150"/>
      <c r="BG50" s="150"/>
      <c r="BH50" s="150"/>
      <c r="BI50" s="150"/>
      <c r="BO50" s="94"/>
      <c r="BP50" s="150"/>
      <c r="BQ50" s="193"/>
      <c r="BR50" s="193"/>
      <c r="BS50" s="194"/>
      <c r="BT50" s="193"/>
      <c r="BU50" s="193"/>
      <c r="BV50" s="193"/>
      <c r="CB50" s="199">
        <v>5</v>
      </c>
      <c r="CC50" s="129">
        <f>IF(CG57=16,1)</f>
        <v>1</v>
      </c>
      <c r="CD50" s="203"/>
      <c r="CE50" s="203"/>
      <c r="CF50" s="130"/>
      <c r="CG50" s="203"/>
      <c r="CH50" s="130"/>
      <c r="CI50" s="203"/>
      <c r="CJ50" s="203"/>
      <c r="CK50" s="115">
        <f>IF(CG57=16,9)</f>
        <v>9</v>
      </c>
      <c r="CL50" s="193"/>
      <c r="CM50" s="193"/>
      <c r="CN50" s="193"/>
      <c r="CO50" s="193"/>
      <c r="CP50" s="194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</row>
    <row r="51" spans="2:109" ht="18" hidden="1" customHeight="1" thickBot="1" x14ac:dyDescent="0.35">
      <c r="B51" s="638"/>
      <c r="C51" s="638"/>
      <c r="D51" s="638"/>
      <c r="E51" s="638"/>
      <c r="F51" s="638"/>
      <c r="G51" s="638"/>
      <c r="BD51" s="684"/>
      <c r="BF51" s="150"/>
      <c r="BG51" s="150"/>
      <c r="BH51" s="150"/>
      <c r="BI51" s="150"/>
      <c r="BO51" s="94"/>
      <c r="BP51" s="150"/>
      <c r="BQ51" s="193"/>
      <c r="BR51" s="193"/>
      <c r="BS51" s="194"/>
      <c r="BT51" s="193"/>
      <c r="BU51" s="193"/>
      <c r="BV51" s="193"/>
      <c r="CB51" s="199">
        <v>4</v>
      </c>
      <c r="CC51" s="129" t="b">
        <f>IF(CF57=15,1)</f>
        <v>0</v>
      </c>
      <c r="CD51" s="130"/>
      <c r="CE51" s="130"/>
      <c r="CF51" s="203"/>
      <c r="CG51" s="130"/>
      <c r="CH51" s="130"/>
      <c r="CI51" s="115" t="b">
        <f>IF(CF57=15,7)</f>
        <v>0</v>
      </c>
      <c r="CJ51" s="193"/>
      <c r="CK51" s="193"/>
      <c r="CL51" s="193"/>
      <c r="CM51" s="193"/>
      <c r="CN51" s="193"/>
      <c r="CO51" s="193"/>
      <c r="CP51" s="194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</row>
    <row r="52" spans="2:109" ht="18" hidden="1" customHeight="1" thickBot="1" x14ac:dyDescent="0.35">
      <c r="B52" s="638"/>
      <c r="C52" s="638"/>
      <c r="D52" s="638"/>
      <c r="E52" s="638"/>
      <c r="F52" s="638"/>
      <c r="G52" s="638"/>
      <c r="BD52" s="684"/>
      <c r="BF52" s="150"/>
      <c r="BG52" s="150"/>
      <c r="BH52" s="150"/>
      <c r="BI52" s="150"/>
      <c r="BO52" s="94"/>
      <c r="BP52" s="150"/>
      <c r="BQ52" s="193"/>
      <c r="BR52" s="193"/>
      <c r="BS52" s="194"/>
      <c r="BT52" s="193"/>
      <c r="BU52" s="193"/>
      <c r="BV52" s="193"/>
      <c r="CB52" s="199">
        <v>3</v>
      </c>
      <c r="CC52" s="132" t="b">
        <f>IF(CE57=14,1)</f>
        <v>0</v>
      </c>
      <c r="CD52" s="204"/>
      <c r="CE52" s="204"/>
      <c r="CF52" s="204"/>
      <c r="CG52" s="136" t="b">
        <f>IF(CE57=14,5)</f>
        <v>0</v>
      </c>
      <c r="CH52" s="193"/>
      <c r="CI52" s="193"/>
      <c r="CJ52" s="193"/>
      <c r="CK52" s="193"/>
      <c r="CL52" s="193"/>
      <c r="CM52" s="193"/>
      <c r="CN52" s="193"/>
      <c r="CO52" s="193"/>
      <c r="CP52" s="194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DE52" s="85"/>
    </row>
    <row r="53" spans="2:109" ht="18" hidden="1" customHeight="1" thickBot="1" x14ac:dyDescent="0.35">
      <c r="B53" s="638"/>
      <c r="C53" s="638"/>
      <c r="D53" s="638"/>
      <c r="E53" s="638"/>
      <c r="F53" s="638"/>
      <c r="G53" s="638"/>
      <c r="BD53" s="684"/>
      <c r="BF53" s="150"/>
      <c r="BG53" s="150"/>
      <c r="BH53" s="150"/>
      <c r="BI53" s="150"/>
      <c r="BO53" s="94"/>
      <c r="BP53" s="150"/>
      <c r="BQ53" s="193"/>
      <c r="BR53" s="193"/>
      <c r="BS53" s="194"/>
      <c r="BT53" s="193"/>
      <c r="BU53" s="193"/>
      <c r="BV53" s="193"/>
      <c r="CB53" s="199">
        <v>2</v>
      </c>
      <c r="CC53" s="132" t="b">
        <f>IF(CD57=13,1)</f>
        <v>0</v>
      </c>
      <c r="CD53" s="204"/>
      <c r="CE53" s="136" t="b">
        <f>IF(CD57=13,3)</f>
        <v>0</v>
      </c>
      <c r="CF53" s="193"/>
      <c r="CG53" s="193"/>
      <c r="CH53" s="193"/>
      <c r="CI53" s="193"/>
      <c r="CJ53" s="193"/>
      <c r="CK53" s="193"/>
      <c r="CL53" s="193"/>
      <c r="CM53" s="193"/>
      <c r="CN53" s="193"/>
      <c r="CO53" s="193"/>
      <c r="CP53" s="194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DE53" s="85"/>
    </row>
    <row r="54" spans="2:109" ht="18" hidden="1" customHeight="1" thickBot="1" x14ac:dyDescent="0.35">
      <c r="B54" s="638"/>
      <c r="C54" s="638"/>
      <c r="D54" s="638"/>
      <c r="E54" s="638"/>
      <c r="F54" s="638"/>
      <c r="G54" s="638"/>
      <c r="BD54" s="684"/>
      <c r="BF54" s="150"/>
      <c r="BG54" s="150"/>
      <c r="BH54" s="150"/>
      <c r="BI54" s="150"/>
      <c r="BO54" s="94"/>
      <c r="BP54" s="150"/>
      <c r="BQ54" s="193"/>
      <c r="BR54" s="193"/>
      <c r="BS54" s="194"/>
      <c r="BT54" s="193"/>
      <c r="BU54" s="193"/>
      <c r="BV54" s="193"/>
      <c r="BW54" s="82"/>
      <c r="BX54" s="193"/>
      <c r="CB54" s="193"/>
      <c r="CC54" s="193"/>
      <c r="CD54" s="193"/>
      <c r="CE54" s="193"/>
      <c r="CF54" s="193"/>
      <c r="CG54" s="193"/>
      <c r="CH54" s="193"/>
      <c r="CI54" s="193"/>
      <c r="CJ54" s="193"/>
      <c r="CK54" s="193"/>
      <c r="CL54" s="193"/>
      <c r="CM54" s="194"/>
      <c r="CN54" s="119"/>
      <c r="CO54" s="119"/>
      <c r="CP54" s="119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DE54" s="85"/>
    </row>
    <row r="55" spans="2:109" ht="56.1" customHeight="1" thickBot="1" x14ac:dyDescent="0.4">
      <c r="B55" s="638"/>
      <c r="C55" s="638"/>
      <c r="D55" s="638"/>
      <c r="E55" s="638"/>
      <c r="F55" s="638"/>
      <c r="G55" s="638"/>
      <c r="BD55" s="684"/>
      <c r="BF55" s="150"/>
      <c r="BG55" s="150"/>
      <c r="BH55" s="150"/>
      <c r="BI55" s="150"/>
      <c r="BJ55" s="150"/>
      <c r="BL55" s="150"/>
      <c r="BM55" s="150"/>
      <c r="BN55" s="460"/>
      <c r="BO55" s="206"/>
      <c r="BP55" s="90" t="s">
        <v>128</v>
      </c>
      <c r="BQ55" s="1045" t="s">
        <v>125</v>
      </c>
      <c r="BR55" s="208"/>
      <c r="BS55" s="209"/>
      <c r="BT55" s="209"/>
      <c r="BU55" s="209"/>
      <c r="BV55" s="209"/>
      <c r="BW55" s="209"/>
      <c r="BX55" s="209"/>
      <c r="BY55" s="209"/>
      <c r="BZ55" s="209"/>
      <c r="CA55" s="209"/>
      <c r="CB55" s="209"/>
      <c r="CC55" s="859">
        <f>SUM(CC39:CC54)</f>
        <v>1</v>
      </c>
      <c r="CD55" s="860">
        <f t="shared" ref="CD55:CS55" si="0">SUM(CD39:CD54)</f>
        <v>0</v>
      </c>
      <c r="CE55" s="860">
        <f t="shared" si="0"/>
        <v>0</v>
      </c>
      <c r="CF55" s="860">
        <f t="shared" si="0"/>
        <v>0</v>
      </c>
      <c r="CG55" s="860">
        <f t="shared" si="0"/>
        <v>0</v>
      </c>
      <c r="CH55" s="860">
        <f t="shared" si="0"/>
        <v>0</v>
      </c>
      <c r="CI55" s="860">
        <f t="shared" si="0"/>
        <v>0</v>
      </c>
      <c r="CJ55" s="860">
        <f t="shared" si="0"/>
        <v>0</v>
      </c>
      <c r="CK55" s="860">
        <f t="shared" si="0"/>
        <v>9</v>
      </c>
      <c r="CL55" s="860">
        <f t="shared" si="0"/>
        <v>0</v>
      </c>
      <c r="CM55" s="860">
        <f t="shared" si="0"/>
        <v>0</v>
      </c>
      <c r="CN55" s="860">
        <f t="shared" si="0"/>
        <v>0</v>
      </c>
      <c r="CO55" s="860">
        <f t="shared" si="0"/>
        <v>0</v>
      </c>
      <c r="CP55" s="860">
        <f t="shared" si="0"/>
        <v>0</v>
      </c>
      <c r="CQ55" s="860">
        <f t="shared" si="0"/>
        <v>0</v>
      </c>
      <c r="CR55" s="860">
        <f t="shared" si="0"/>
        <v>0</v>
      </c>
      <c r="CS55" s="861">
        <f t="shared" si="0"/>
        <v>0</v>
      </c>
      <c r="CT55" s="209"/>
      <c r="CU55" s="209"/>
      <c r="CV55" s="210"/>
      <c r="CW55" s="210"/>
      <c r="CX55" s="210"/>
      <c r="CY55" s="210"/>
      <c r="CZ55" s="210"/>
      <c r="DA55" s="210"/>
      <c r="DB55" s="211"/>
      <c r="DC55" s="99"/>
      <c r="DD55" s="85"/>
      <c r="DE55" s="85"/>
    </row>
    <row r="56" spans="2:109" ht="45" customHeight="1" thickBot="1" x14ac:dyDescent="0.4">
      <c r="B56" s="638"/>
      <c r="C56" s="638"/>
      <c r="D56" s="638"/>
      <c r="E56" s="638"/>
      <c r="F56" s="638"/>
      <c r="G56" s="638"/>
      <c r="BD56" s="684"/>
      <c r="BF56" s="150"/>
      <c r="BG56" s="150"/>
      <c r="BH56" s="150"/>
      <c r="BI56" s="150"/>
      <c r="BJ56" s="150"/>
      <c r="BK56" s="150"/>
      <c r="BL56" s="150"/>
      <c r="BM56" s="150"/>
      <c r="BN56" s="88" t="b">
        <f>AND(BP56&gt;=10,$AZ$147&gt;=10,$BA$147&gt;=10)</f>
        <v>1</v>
      </c>
      <c r="BO56" s="92" t="str">
        <f>IF(BN56=TRUE,"O K","OVERLOAD")</f>
        <v>O K</v>
      </c>
      <c r="BP56" s="20">
        <f>+$F$13/(BR25/2)</f>
        <v>120.03000750187546</v>
      </c>
      <c r="BQ56" s="213"/>
      <c r="BR56" s="119"/>
      <c r="BS56" s="120"/>
      <c r="BT56" s="119"/>
      <c r="BU56" s="119"/>
      <c r="BV56" s="119"/>
      <c r="BW56" s="120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</row>
    <row r="57" spans="2:109" ht="20.25" hidden="1" x14ac:dyDescent="0.3">
      <c r="B57" s="638"/>
      <c r="C57" s="638"/>
      <c r="D57" s="638"/>
      <c r="E57" s="638"/>
      <c r="F57" s="638"/>
      <c r="G57" s="638"/>
      <c r="BD57" s="684"/>
      <c r="BF57" s="150"/>
      <c r="BG57" s="150"/>
      <c r="BH57" s="150"/>
      <c r="BI57" s="150"/>
      <c r="BJ57" s="150"/>
      <c r="BK57" s="150"/>
      <c r="BL57" s="150"/>
      <c r="BM57" s="150"/>
      <c r="BN57" s="460"/>
      <c r="BO57" s="206"/>
      <c r="BP57" s="150"/>
      <c r="BQ57" s="82"/>
      <c r="BR57" s="214" t="b">
        <f>+BL109</f>
        <v>0</v>
      </c>
      <c r="BS57" s="214" t="b">
        <f>+BL110</f>
        <v>0</v>
      </c>
      <c r="BT57" s="214" t="b">
        <f>+BL111</f>
        <v>0</v>
      </c>
      <c r="BU57" s="214" t="b">
        <f>+BL112</f>
        <v>0</v>
      </c>
      <c r="BV57" s="214" t="b">
        <f>+BL113</f>
        <v>0</v>
      </c>
      <c r="BW57" s="214" t="b">
        <f>+BL114</f>
        <v>0</v>
      </c>
      <c r="BX57" s="214" t="b">
        <f>+BL115</f>
        <v>0</v>
      </c>
      <c r="BY57" s="214" t="b">
        <f>+BL116</f>
        <v>0</v>
      </c>
      <c r="BZ57" s="214" t="b">
        <f>+BL117</f>
        <v>0</v>
      </c>
      <c r="CA57" s="214" t="b">
        <f>+BL118</f>
        <v>0</v>
      </c>
      <c r="CB57" s="214" t="b">
        <f>+BL119</f>
        <v>0</v>
      </c>
      <c r="CC57" s="214" t="b">
        <f>+BL120</f>
        <v>0</v>
      </c>
      <c r="CD57" s="214" t="b">
        <f>+BL121</f>
        <v>0</v>
      </c>
      <c r="CE57" s="214" t="b">
        <f>+BL122</f>
        <v>0</v>
      </c>
      <c r="CF57" s="214" t="b">
        <f>+BL123</f>
        <v>0</v>
      </c>
      <c r="CG57" s="214">
        <f>+BL124</f>
        <v>16</v>
      </c>
      <c r="CH57" s="214" t="b">
        <f>+BL125</f>
        <v>0</v>
      </c>
      <c r="CI57" s="214" t="b">
        <f>+BL126</f>
        <v>0</v>
      </c>
      <c r="CJ57" s="214" t="b">
        <f>+BL127</f>
        <v>0</v>
      </c>
      <c r="CK57" s="214" t="b">
        <f>+BL128</f>
        <v>0</v>
      </c>
      <c r="CL57" s="214" t="b">
        <f>+BL129</f>
        <v>0</v>
      </c>
      <c r="CM57" s="214" t="b">
        <f>+BL130</f>
        <v>0</v>
      </c>
      <c r="CN57" s="214" t="b">
        <f>+BL131</f>
        <v>0</v>
      </c>
      <c r="CO57" s="214" t="b">
        <f>+BL132</f>
        <v>0</v>
      </c>
      <c r="CP57" s="214" t="b">
        <f>+BL133</f>
        <v>0</v>
      </c>
      <c r="CQ57" s="214" t="b">
        <f>+BL134</f>
        <v>0</v>
      </c>
      <c r="CR57" s="214" t="b">
        <f>+BL135</f>
        <v>0</v>
      </c>
      <c r="CS57" s="214" t="b">
        <f>+BL136</f>
        <v>0</v>
      </c>
      <c r="CT57" s="214" t="b">
        <f>+BL137</f>
        <v>0</v>
      </c>
      <c r="CU57" s="214" t="b">
        <f>+BL138</f>
        <v>0</v>
      </c>
      <c r="CV57" s="214" t="b">
        <f>+BL139</f>
        <v>0</v>
      </c>
      <c r="CW57" s="214" t="b">
        <f>+BL140</f>
        <v>0</v>
      </c>
      <c r="CX57" s="214" t="b">
        <f>+BL141</f>
        <v>0</v>
      </c>
      <c r="CY57" s="214" t="b">
        <f>+BL142</f>
        <v>0</v>
      </c>
      <c r="CZ57" s="214" t="b">
        <f>+BL143</f>
        <v>0</v>
      </c>
      <c r="DA57" s="214" t="b">
        <f>+BL144</f>
        <v>0</v>
      </c>
      <c r="DB57" s="214" t="b">
        <f>+BL145</f>
        <v>0</v>
      </c>
      <c r="DC57" s="215"/>
      <c r="DD57" s="85"/>
      <c r="DE57" s="85"/>
    </row>
    <row r="58" spans="2:109" ht="20.25" hidden="1" x14ac:dyDescent="0.3">
      <c r="B58" s="638"/>
      <c r="C58" s="638"/>
      <c r="D58" s="638"/>
      <c r="E58" s="638"/>
      <c r="F58" s="638"/>
      <c r="G58" s="638"/>
      <c r="BD58" s="684"/>
      <c r="BF58" s="150"/>
      <c r="BG58" s="150"/>
      <c r="BH58" s="150"/>
      <c r="BI58" s="150"/>
      <c r="BJ58" s="150"/>
      <c r="BK58" s="150"/>
      <c r="BL58" s="150"/>
      <c r="BM58" s="150"/>
      <c r="BN58" s="460"/>
      <c r="BO58" s="206"/>
      <c r="BP58" s="150"/>
      <c r="BQ58" s="84"/>
      <c r="BR58" s="215" t="b">
        <f>+BR57</f>
        <v>0</v>
      </c>
      <c r="BS58" s="215" t="b">
        <f t="shared" ref="BS58:CJ58" si="1">+BS57</f>
        <v>0</v>
      </c>
      <c r="BT58" s="215" t="b">
        <f t="shared" si="1"/>
        <v>0</v>
      </c>
      <c r="BU58" s="215" t="b">
        <f t="shared" si="1"/>
        <v>0</v>
      </c>
      <c r="BV58" s="215" t="b">
        <f t="shared" si="1"/>
        <v>0</v>
      </c>
      <c r="BW58" s="215" t="b">
        <f t="shared" si="1"/>
        <v>0</v>
      </c>
      <c r="BX58" s="215" t="b">
        <f>+BX57</f>
        <v>0</v>
      </c>
      <c r="BY58" s="215" t="b">
        <f t="shared" si="1"/>
        <v>0</v>
      </c>
      <c r="BZ58" s="215" t="b">
        <f t="shared" si="1"/>
        <v>0</v>
      </c>
      <c r="CA58" s="215" t="b">
        <f t="shared" si="1"/>
        <v>0</v>
      </c>
      <c r="CB58" s="215" t="b">
        <f t="shared" si="1"/>
        <v>0</v>
      </c>
      <c r="CC58" s="215" t="b">
        <f>+CC57</f>
        <v>0</v>
      </c>
      <c r="CD58" s="215" t="b">
        <f>+CD57</f>
        <v>0</v>
      </c>
      <c r="CE58" s="215" t="b">
        <f>+CE57</f>
        <v>0</v>
      </c>
      <c r="CF58" s="215" t="b">
        <f>+CF57</f>
        <v>0</v>
      </c>
      <c r="CG58" s="215">
        <f>+CG57</f>
        <v>16</v>
      </c>
      <c r="CH58" s="215" t="b">
        <f t="shared" si="1"/>
        <v>0</v>
      </c>
      <c r="CI58" s="215" t="b">
        <f t="shared" si="1"/>
        <v>0</v>
      </c>
      <c r="CJ58" s="215" t="b">
        <f t="shared" si="1"/>
        <v>0</v>
      </c>
      <c r="CK58" s="215" t="b">
        <f>+CK57</f>
        <v>0</v>
      </c>
      <c r="CL58" s="215" t="b">
        <f>+CL57</f>
        <v>0</v>
      </c>
      <c r="CM58" s="215" t="b">
        <f t="shared" ref="CM58:DB58" si="2">+CM57</f>
        <v>0</v>
      </c>
      <c r="CN58" s="215" t="b">
        <f t="shared" si="2"/>
        <v>0</v>
      </c>
      <c r="CO58" s="215" t="b">
        <f t="shared" si="2"/>
        <v>0</v>
      </c>
      <c r="CP58" s="215" t="b">
        <f t="shared" si="2"/>
        <v>0</v>
      </c>
      <c r="CQ58" s="215" t="b">
        <f t="shared" si="2"/>
        <v>0</v>
      </c>
      <c r="CR58" s="215" t="b">
        <f t="shared" si="2"/>
        <v>0</v>
      </c>
      <c r="CS58" s="215" t="b">
        <f t="shared" si="2"/>
        <v>0</v>
      </c>
      <c r="CT58" s="215" t="b">
        <f t="shared" si="2"/>
        <v>0</v>
      </c>
      <c r="CU58" s="215" t="b">
        <f t="shared" si="2"/>
        <v>0</v>
      </c>
      <c r="CV58" s="215" t="b">
        <f t="shared" si="2"/>
        <v>0</v>
      </c>
      <c r="CW58" s="215" t="b">
        <f t="shared" si="2"/>
        <v>0</v>
      </c>
      <c r="CX58" s="215" t="b">
        <f t="shared" si="2"/>
        <v>0</v>
      </c>
      <c r="CY58" s="215" t="b">
        <f t="shared" si="2"/>
        <v>0</v>
      </c>
      <c r="CZ58" s="215" t="b">
        <f t="shared" si="2"/>
        <v>0</v>
      </c>
      <c r="DA58" s="215" t="b">
        <f t="shared" si="2"/>
        <v>0</v>
      </c>
      <c r="DB58" s="215" t="b">
        <f t="shared" si="2"/>
        <v>0</v>
      </c>
      <c r="DC58" s="215"/>
      <c r="DD58" s="85"/>
      <c r="DE58" s="85"/>
    </row>
    <row r="59" spans="2:109" ht="15.95" customHeight="1" thickBot="1" x14ac:dyDescent="0.35">
      <c r="B59" s="638"/>
      <c r="C59" s="638"/>
      <c r="D59" s="638"/>
      <c r="E59" s="638"/>
      <c r="F59" s="638"/>
      <c r="G59" s="638"/>
      <c r="BD59" s="684"/>
      <c r="BF59" s="150"/>
      <c r="BG59" s="150"/>
      <c r="BH59" s="150"/>
      <c r="BI59" s="150"/>
      <c r="BJ59" s="150"/>
      <c r="BK59" s="150"/>
      <c r="BL59" s="150"/>
      <c r="BM59" s="150"/>
      <c r="BN59" s="460"/>
      <c r="BO59" s="206"/>
      <c r="BP59" s="150"/>
      <c r="BQ59" s="84"/>
      <c r="BR59" s="215"/>
      <c r="BS59" s="215"/>
      <c r="BT59" s="215"/>
      <c r="BU59" s="215"/>
      <c r="BV59" s="215"/>
      <c r="BW59" s="215"/>
      <c r="BX59" s="215"/>
      <c r="BY59" s="215"/>
      <c r="BZ59" s="215"/>
      <c r="CA59" s="215"/>
      <c r="CB59" s="215"/>
      <c r="CC59" s="215"/>
      <c r="CD59" s="215"/>
      <c r="CE59" s="215"/>
      <c r="CF59" s="215"/>
      <c r="CG59" s="215"/>
      <c r="CH59" s="215"/>
      <c r="CI59" s="215"/>
      <c r="CJ59" s="215"/>
      <c r="CK59" s="215"/>
      <c r="CL59" s="215"/>
      <c r="CM59" s="215"/>
      <c r="CN59" s="215"/>
      <c r="CO59" s="215"/>
      <c r="CP59" s="215"/>
      <c r="CQ59" s="215"/>
      <c r="CR59" s="215"/>
      <c r="CS59" s="215"/>
      <c r="CT59" s="215"/>
      <c r="CU59" s="215"/>
      <c r="CV59" s="215"/>
      <c r="CW59" s="215"/>
      <c r="CX59" s="215"/>
      <c r="CY59" s="215"/>
      <c r="CZ59" s="215"/>
      <c r="DA59" s="215"/>
      <c r="DB59" s="215"/>
      <c r="DC59" s="215"/>
      <c r="DD59" s="85"/>
      <c r="DE59" s="85"/>
    </row>
    <row r="60" spans="2:109" ht="56.1" customHeight="1" thickBot="1" x14ac:dyDescent="0.4">
      <c r="B60" s="638"/>
      <c r="C60" s="638"/>
      <c r="D60" s="638"/>
      <c r="E60" s="638"/>
      <c r="F60" s="638"/>
      <c r="G60" s="638"/>
      <c r="BC60" s="684"/>
      <c r="BD60" s="684"/>
      <c r="BF60" s="150"/>
      <c r="BG60" s="150"/>
      <c r="BH60" s="150"/>
      <c r="BI60" s="150"/>
      <c r="BJ60" s="150"/>
      <c r="BK60" s="150"/>
      <c r="BL60" s="150"/>
      <c r="BM60" s="150"/>
      <c r="BN60" s="460"/>
      <c r="BO60" s="206"/>
      <c r="BP60" s="90" t="s">
        <v>128</v>
      </c>
      <c r="BQ60" s="216" t="s">
        <v>129</v>
      </c>
      <c r="BR60" s="849" t="str">
        <f>IF(BR58=1,"17","")</f>
        <v/>
      </c>
      <c r="BS60" s="850" t="str">
        <f>IF(BS58=2,"16","")</f>
        <v/>
      </c>
      <c r="BT60" s="850" t="str">
        <f>IF(BT58=3,"15","")</f>
        <v/>
      </c>
      <c r="BU60" s="850" t="str">
        <f>IF(BU58=4,"14","")</f>
        <v/>
      </c>
      <c r="BV60" s="850" t="str">
        <f>IF(BV58=5,"13","")</f>
        <v/>
      </c>
      <c r="BW60" s="850" t="str">
        <f>IF(BW58=6,"12","")</f>
        <v/>
      </c>
      <c r="BX60" s="850" t="str">
        <f>IF(BX58=7,"11","")</f>
        <v/>
      </c>
      <c r="BY60" s="850" t="str">
        <f>IF(BY58=8,"10","")</f>
        <v/>
      </c>
      <c r="BZ60" s="850" t="str">
        <f>IF(BZ58=9,"9","")</f>
        <v/>
      </c>
      <c r="CA60" s="850" t="str">
        <f>IF(CA58=10,"8","")</f>
        <v/>
      </c>
      <c r="CB60" s="850" t="str">
        <f>IF(CB58=11,"7","")</f>
        <v/>
      </c>
      <c r="CC60" s="1038" t="str">
        <f>IF(CC58=12,"1","")</f>
        <v/>
      </c>
      <c r="CD60" s="848" t="str">
        <f>IF(CD58=13,"2","")</f>
        <v/>
      </c>
      <c r="CE60" s="848" t="str">
        <f>IF(CE58=14,"3","")</f>
        <v/>
      </c>
      <c r="CF60" s="848" t="str">
        <f>IF(CF58=15,"4","")</f>
        <v/>
      </c>
      <c r="CG60" s="848" t="str">
        <f>IF(CG58=16,"5","")</f>
        <v>5</v>
      </c>
      <c r="CH60" s="848" t="str">
        <f>IF(CH58=17,"6","")</f>
        <v/>
      </c>
      <c r="CI60" s="848" t="str">
        <f>IF(CI58=18,"7","")</f>
        <v/>
      </c>
      <c r="CJ60" s="848" t="str">
        <f>IF(CJ58=19,"8","")</f>
        <v/>
      </c>
      <c r="CK60" s="848" t="str">
        <f>IF(CK58=20,"9","")</f>
        <v/>
      </c>
      <c r="CL60" s="848" t="str">
        <f>IF(CL58=21,"10","")</f>
        <v/>
      </c>
      <c r="CM60" s="848" t="str">
        <f>IF(CM58=22,"11","")</f>
        <v/>
      </c>
      <c r="CN60" s="848" t="str">
        <f>IF(CN58=23,"12","")</f>
        <v/>
      </c>
      <c r="CO60" s="848" t="str">
        <f>IF(CO58=24,"13","")</f>
        <v/>
      </c>
      <c r="CP60" s="848" t="str">
        <f>IF(CP58=25,"14","")</f>
        <v/>
      </c>
      <c r="CQ60" s="848" t="str">
        <f>IF(CQ58=26,"15","")</f>
        <v/>
      </c>
      <c r="CR60" s="848" t="str">
        <f>IF(CR58=27,"16","")</f>
        <v/>
      </c>
      <c r="CS60" s="1039" t="str">
        <f>IF(CS58=28,"17","")</f>
        <v/>
      </c>
      <c r="CT60" s="857" t="str">
        <f>IF(CT58=29,"9","")</f>
        <v/>
      </c>
      <c r="CU60" s="857" t="str">
        <f>IF(CU58=30,"10","")</f>
        <v/>
      </c>
      <c r="CV60" s="857" t="str">
        <f>IF(CV58=31,"11","")</f>
        <v/>
      </c>
      <c r="CW60" s="857" t="str">
        <f>IF(CW58=32,"12","")</f>
        <v/>
      </c>
      <c r="CX60" s="857" t="str">
        <f>IF(CX58=33,"13","")</f>
        <v/>
      </c>
      <c r="CY60" s="857" t="str">
        <f>IF(CY58=34,"14","")</f>
        <v/>
      </c>
      <c r="CZ60" s="857" t="str">
        <f>IF(CZ58=35,"15","")</f>
        <v/>
      </c>
      <c r="DA60" s="857" t="str">
        <f>IF(DA58=36,"16","")</f>
        <v/>
      </c>
      <c r="DB60" s="858" t="str">
        <f>IF(DB58=37,"17","")</f>
        <v/>
      </c>
      <c r="DC60" s="217"/>
      <c r="DD60" s="85"/>
      <c r="DE60" s="85"/>
    </row>
    <row r="61" spans="2:109" ht="45" customHeight="1" thickBot="1" x14ac:dyDescent="0.4">
      <c r="B61" s="638"/>
      <c r="C61" s="638"/>
      <c r="D61" s="638"/>
      <c r="E61" s="638"/>
      <c r="F61" s="638"/>
      <c r="G61" s="638"/>
      <c r="BC61" s="684"/>
      <c r="BD61" s="684"/>
      <c r="BF61" s="150"/>
      <c r="BG61" s="150"/>
      <c r="BH61" s="150"/>
      <c r="BI61" s="150"/>
      <c r="BJ61" s="150"/>
      <c r="BK61" s="150"/>
      <c r="BL61" s="150"/>
      <c r="BM61" s="150"/>
      <c r="BN61" s="88" t="b">
        <f>AND(BP61&gt;=10,$AZ$147&gt;=10,$BA$147&gt;=10)</f>
        <v>1</v>
      </c>
      <c r="BO61" s="92" t="str">
        <f>IF(BN61=TRUE,"O K","OVERLOAD")</f>
        <v>O K</v>
      </c>
      <c r="BP61" s="20">
        <f>+$F$13/(BR25)</f>
        <v>60.01500375093773</v>
      </c>
      <c r="BQ61" s="889" t="s">
        <v>186</v>
      </c>
      <c r="BR61" s="890">
        <v>-10</v>
      </c>
      <c r="BS61" s="890">
        <v>-9</v>
      </c>
      <c r="BT61" s="890">
        <v>-8</v>
      </c>
      <c r="BU61" s="890">
        <v>-7</v>
      </c>
      <c r="BV61" s="890">
        <v>-6</v>
      </c>
      <c r="BW61" s="890">
        <v>-5</v>
      </c>
      <c r="BX61" s="890">
        <v>-4</v>
      </c>
      <c r="BY61" s="890">
        <v>-3</v>
      </c>
      <c r="BZ61" s="890">
        <v>-2</v>
      </c>
      <c r="CA61" s="890">
        <v>-1</v>
      </c>
      <c r="CB61" s="890">
        <v>0</v>
      </c>
      <c r="CC61" s="890">
        <v>1</v>
      </c>
      <c r="CD61" s="890">
        <v>2</v>
      </c>
      <c r="CE61" s="890">
        <v>3</v>
      </c>
      <c r="CF61" s="890">
        <v>4</v>
      </c>
      <c r="CG61" s="890">
        <v>5</v>
      </c>
      <c r="CH61" s="890">
        <v>6</v>
      </c>
      <c r="CI61" s="890">
        <v>7</v>
      </c>
      <c r="CJ61" s="890">
        <v>8</v>
      </c>
      <c r="CK61" s="890">
        <v>9</v>
      </c>
      <c r="CL61" s="890">
        <v>10</v>
      </c>
      <c r="CM61" s="890">
        <v>11</v>
      </c>
      <c r="CN61" s="890">
        <v>12</v>
      </c>
      <c r="CO61" s="890">
        <v>13</v>
      </c>
      <c r="CP61" s="890">
        <v>14</v>
      </c>
      <c r="CQ61" s="890">
        <v>15</v>
      </c>
      <c r="CR61" s="890">
        <v>16</v>
      </c>
      <c r="CS61" s="890">
        <v>17</v>
      </c>
      <c r="CT61" s="890">
        <v>18</v>
      </c>
      <c r="CU61" s="890">
        <v>19</v>
      </c>
      <c r="CV61" s="890">
        <v>20</v>
      </c>
      <c r="CW61" s="890">
        <v>21</v>
      </c>
      <c r="CX61" s="890">
        <v>22</v>
      </c>
      <c r="CY61" s="890">
        <v>23</v>
      </c>
      <c r="CZ61" s="890">
        <v>24</v>
      </c>
      <c r="DA61" s="890">
        <v>25</v>
      </c>
      <c r="DB61" s="892">
        <v>26</v>
      </c>
      <c r="DC61" s="217"/>
      <c r="DD61" s="85"/>
      <c r="DE61" s="85"/>
    </row>
    <row r="62" spans="2:109" ht="146.25" customHeight="1" thickBot="1" x14ac:dyDescent="0.35">
      <c r="B62" s="638"/>
      <c r="C62" s="638"/>
      <c r="D62" s="638"/>
      <c r="E62" s="638"/>
      <c r="F62" s="638"/>
      <c r="G62" s="638"/>
      <c r="BC62" s="684"/>
      <c r="BD62" s="684"/>
      <c r="BF62" s="150"/>
      <c r="BG62" s="150"/>
      <c r="BH62" s="150"/>
      <c r="BI62" s="150"/>
      <c r="BJ62" s="150"/>
      <c r="BK62" s="150"/>
      <c r="BL62" s="150"/>
      <c r="BM62" s="150"/>
      <c r="BN62" s="460"/>
      <c r="BO62" s="150"/>
      <c r="BQ62" s="85"/>
      <c r="BR62" s="218"/>
      <c r="BS62" s="218"/>
      <c r="BT62" s="218"/>
      <c r="BU62" s="218"/>
      <c r="BV62" s="218"/>
      <c r="BW62" s="218"/>
      <c r="BX62" s="218"/>
      <c r="BY62" s="218"/>
      <c r="BZ62" s="218"/>
      <c r="CA62" s="218"/>
      <c r="CB62" s="218"/>
      <c r="CC62" s="218"/>
      <c r="CD62" s="218"/>
      <c r="CE62" s="218"/>
      <c r="CF62" s="218"/>
      <c r="CG62" s="218"/>
      <c r="CH62" s="218"/>
      <c r="CI62" s="218"/>
      <c r="CJ62" s="218"/>
      <c r="CK62" s="218"/>
      <c r="CL62" s="218"/>
      <c r="CM62" s="218"/>
      <c r="CN62" s="218"/>
      <c r="CO62" s="218"/>
      <c r="CP62" s="218"/>
      <c r="CQ62" s="218"/>
      <c r="CR62" s="218"/>
      <c r="CS62" s="218"/>
      <c r="CT62" s="218"/>
      <c r="CU62" s="218"/>
      <c r="CV62" s="218"/>
      <c r="CW62" s="218"/>
      <c r="CX62" s="218"/>
      <c r="CY62" s="218"/>
      <c r="CZ62" s="218"/>
      <c r="DA62" s="218"/>
      <c r="DB62" s="218"/>
      <c r="DC62" s="218"/>
      <c r="DD62" s="85"/>
      <c r="DE62" s="85"/>
    </row>
    <row r="63" spans="2:109" ht="24" hidden="1" thickBot="1" x14ac:dyDescent="0.4">
      <c r="G63" s="642"/>
      <c r="H63" s="634"/>
      <c r="I63" s="634"/>
      <c r="J63" s="634"/>
      <c r="K63" s="634"/>
      <c r="L63" s="634"/>
      <c r="M63" s="634"/>
      <c r="N63" s="634"/>
      <c r="O63" s="634"/>
      <c r="P63" s="634"/>
      <c r="Q63" s="634"/>
      <c r="R63" s="634"/>
      <c r="S63" s="634"/>
      <c r="T63" s="634"/>
      <c r="AF63" s="634"/>
      <c r="AG63" s="634"/>
      <c r="AH63" s="634"/>
      <c r="AI63" s="634"/>
      <c r="AJ63" s="634"/>
      <c r="AK63" s="634"/>
      <c r="AL63" s="634"/>
      <c r="AM63" s="634"/>
      <c r="AN63" s="634"/>
      <c r="AO63" s="634"/>
      <c r="AP63" s="634"/>
      <c r="AQ63" s="634"/>
      <c r="AR63" s="634"/>
      <c r="AS63" s="634"/>
      <c r="AT63" s="634"/>
      <c r="AU63" s="634"/>
      <c r="AV63" s="634"/>
      <c r="AW63" s="634"/>
      <c r="AX63" s="634"/>
      <c r="AY63" s="634"/>
      <c r="AZ63" s="634"/>
      <c r="BA63" s="640"/>
      <c r="BB63" s="640"/>
      <c r="BC63" s="646"/>
      <c r="BD63" s="646"/>
      <c r="BE63" s="640"/>
      <c r="BF63" s="97"/>
      <c r="BG63" s="97"/>
      <c r="BH63" s="97"/>
      <c r="BI63" s="51"/>
      <c r="BJ63" s="51"/>
      <c r="BO63" s="94"/>
      <c r="BP63" s="18"/>
      <c r="BQ63" s="108"/>
      <c r="BR63" s="109"/>
      <c r="BS63" s="109"/>
      <c r="BT63" s="109"/>
      <c r="BU63" s="109"/>
      <c r="BV63" s="109"/>
      <c r="BW63" s="109"/>
      <c r="BX63" s="109"/>
      <c r="BY63" s="109"/>
      <c r="BZ63" s="104"/>
      <c r="CA63" s="104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6"/>
      <c r="CP63" s="107"/>
      <c r="CQ63" s="107"/>
      <c r="CR63" s="107"/>
      <c r="CS63" s="107"/>
      <c r="CT63" s="102"/>
      <c r="CU63" s="102"/>
      <c r="CV63" s="102"/>
      <c r="CW63" s="102"/>
      <c r="CX63" s="102"/>
      <c r="CY63" s="102"/>
      <c r="CZ63" s="102"/>
      <c r="DA63" s="102"/>
      <c r="DB63" s="102"/>
      <c r="DC63" s="102"/>
      <c r="DD63" s="17"/>
      <c r="DE63" s="85"/>
    </row>
    <row r="64" spans="2:109" ht="24" hidden="1" thickBot="1" x14ac:dyDescent="0.4">
      <c r="G64" s="642"/>
      <c r="H64" s="634"/>
      <c r="I64" s="634"/>
      <c r="J64" s="634"/>
      <c r="K64" s="634"/>
      <c r="L64" s="634"/>
      <c r="M64" s="634"/>
      <c r="N64" s="634"/>
      <c r="O64" s="634"/>
      <c r="P64" s="634"/>
      <c r="Q64" s="634"/>
      <c r="R64" s="634"/>
      <c r="S64" s="634"/>
      <c r="T64" s="634"/>
      <c r="V64" s="644"/>
      <c r="W64" s="644"/>
      <c r="X64" s="644"/>
      <c r="Y64" s="644"/>
      <c r="Z64" s="644"/>
      <c r="AA64" s="644"/>
      <c r="AB64" s="634"/>
      <c r="AC64" s="634"/>
      <c r="AD64" s="634"/>
      <c r="AE64" s="634"/>
      <c r="AF64" s="634"/>
      <c r="AG64" s="634"/>
      <c r="AH64" s="634"/>
      <c r="AI64" s="634"/>
      <c r="AJ64" s="634"/>
      <c r="AK64" s="634"/>
      <c r="AL64" s="634"/>
      <c r="AM64" s="634"/>
      <c r="AN64" s="634"/>
      <c r="AO64" s="634"/>
      <c r="AP64" s="634"/>
      <c r="AQ64" s="634"/>
      <c r="AR64" s="634"/>
      <c r="AS64" s="634"/>
      <c r="AT64" s="634"/>
      <c r="AU64" s="634"/>
      <c r="AV64" s="634"/>
      <c r="AW64" s="634"/>
      <c r="AX64" s="634"/>
      <c r="AY64" s="634"/>
      <c r="AZ64" s="634"/>
      <c r="BA64" s="640"/>
      <c r="BB64" s="640"/>
      <c r="BC64" s="646"/>
      <c r="BD64" s="646"/>
      <c r="BE64" s="640"/>
      <c r="BF64" s="97"/>
      <c r="BG64" s="97"/>
      <c r="BH64" s="97"/>
      <c r="BI64" s="51"/>
      <c r="BJ64" s="51"/>
      <c r="BO64" s="94"/>
      <c r="BP64" s="18"/>
      <c r="BQ64" s="108">
        <v>36</v>
      </c>
      <c r="BR64" s="109"/>
      <c r="BS64" s="109"/>
      <c r="BT64" s="109"/>
      <c r="BU64" s="109"/>
      <c r="BV64" s="109"/>
      <c r="BW64" s="109"/>
      <c r="BX64" s="109"/>
      <c r="BY64" s="109"/>
      <c r="BZ64" s="104"/>
      <c r="CA64" s="104"/>
      <c r="CB64" s="105"/>
      <c r="CC64" s="105"/>
      <c r="CD64" s="105"/>
      <c r="CE64" s="105"/>
      <c r="CF64" s="105"/>
      <c r="CG64" s="105"/>
      <c r="CH64" s="105"/>
      <c r="CI64" s="110"/>
      <c r="CJ64" s="111"/>
      <c r="CK64" s="112"/>
      <c r="CL64" s="105"/>
      <c r="CM64" s="105"/>
      <c r="CN64" s="105"/>
      <c r="CO64" s="106"/>
      <c r="CP64" s="107"/>
      <c r="CQ64" s="107"/>
      <c r="CR64" s="107"/>
      <c r="CS64" s="107"/>
      <c r="CT64" s="102"/>
      <c r="CU64" s="102"/>
      <c r="CV64" s="102"/>
      <c r="CW64" s="102"/>
      <c r="CX64" s="102"/>
      <c r="CY64" s="102"/>
      <c r="CZ64" s="113" t="b">
        <f>IF(DA57=36,35)</f>
        <v>0</v>
      </c>
      <c r="DA64" s="114"/>
      <c r="DB64" s="115" t="b">
        <f>IF(DA57=36,37)</f>
        <v>0</v>
      </c>
      <c r="DC64" s="102"/>
      <c r="DD64" s="17"/>
      <c r="DE64" s="85"/>
    </row>
    <row r="65" spans="1:109" ht="24" hidden="1" thickBot="1" x14ac:dyDescent="0.4">
      <c r="B65" s="643"/>
      <c r="C65" s="643"/>
      <c r="D65" s="642"/>
      <c r="E65" s="642"/>
      <c r="F65" s="642"/>
      <c r="G65" s="642"/>
      <c r="H65" s="634"/>
      <c r="I65" s="634"/>
      <c r="J65" s="634"/>
      <c r="K65" s="634"/>
      <c r="L65" s="634"/>
      <c r="M65" s="634"/>
      <c r="N65" s="634"/>
      <c r="O65" s="634"/>
      <c r="P65" s="634"/>
      <c r="Q65" s="634"/>
      <c r="R65" s="634"/>
      <c r="S65" s="634"/>
      <c r="T65" s="634"/>
      <c r="V65" s="644"/>
      <c r="W65" s="644"/>
      <c r="X65" s="644"/>
      <c r="Y65" s="644"/>
      <c r="Z65" s="644"/>
      <c r="AA65" s="644"/>
      <c r="AB65" s="634"/>
      <c r="AC65" s="634"/>
      <c r="AD65" s="634"/>
      <c r="AE65" s="634"/>
      <c r="AF65" s="634"/>
      <c r="AG65" s="634"/>
      <c r="AH65" s="634"/>
      <c r="AI65" s="634"/>
      <c r="AJ65" s="634"/>
      <c r="AK65" s="634"/>
      <c r="AL65" s="634"/>
      <c r="AM65" s="634"/>
      <c r="AN65" s="634"/>
      <c r="AO65" s="634"/>
      <c r="AP65" s="634"/>
      <c r="AQ65" s="634"/>
      <c r="AR65" s="634"/>
      <c r="AS65" s="634"/>
      <c r="AT65" s="634"/>
      <c r="AU65" s="634"/>
      <c r="AV65" s="634"/>
      <c r="AW65" s="634"/>
      <c r="AX65" s="634"/>
      <c r="AY65" s="634"/>
      <c r="AZ65" s="634"/>
      <c r="BA65" s="640"/>
      <c r="BB65" s="640"/>
      <c r="BC65" s="646"/>
      <c r="BD65" s="646"/>
      <c r="BE65" s="640"/>
      <c r="BF65" s="97"/>
      <c r="BG65" s="97"/>
      <c r="BH65" s="97"/>
      <c r="BI65" s="51"/>
      <c r="BJ65" s="51"/>
      <c r="BO65" s="94"/>
      <c r="BP65" s="18"/>
      <c r="BQ65" s="108">
        <v>35</v>
      </c>
      <c r="BR65" s="109"/>
      <c r="BS65" s="109"/>
      <c r="BT65" s="109"/>
      <c r="BU65" s="109"/>
      <c r="BV65" s="109"/>
      <c r="BW65" s="109"/>
      <c r="BX65" s="109"/>
      <c r="BY65" s="109"/>
      <c r="BZ65" s="104"/>
      <c r="CA65" s="104"/>
      <c r="CB65" s="105"/>
      <c r="CC65" s="105"/>
      <c r="CD65" s="105"/>
      <c r="CE65" s="105"/>
      <c r="CF65" s="105"/>
      <c r="CG65" s="105"/>
      <c r="CH65" s="105"/>
      <c r="CI65" s="116"/>
      <c r="CJ65" s="105"/>
      <c r="CK65" s="117"/>
      <c r="CL65" s="105"/>
      <c r="CM65" s="105"/>
      <c r="CN65" s="105"/>
      <c r="CO65" s="106"/>
      <c r="CP65" s="107"/>
      <c r="CQ65" s="107"/>
      <c r="CR65" s="107"/>
      <c r="CS65" s="107"/>
      <c r="CT65" s="102"/>
      <c r="CU65" s="102"/>
      <c r="CV65" s="102"/>
      <c r="CW65" s="102"/>
      <c r="CX65" s="113" t="b">
        <f>IF(CZ57=35,33)</f>
        <v>0</v>
      </c>
      <c r="CY65" s="114"/>
      <c r="CZ65" s="114"/>
      <c r="DA65" s="114"/>
      <c r="DB65" s="115" t="b">
        <f>IF(CZ57=35,37)</f>
        <v>0</v>
      </c>
      <c r="DC65" s="102"/>
      <c r="DD65" s="17"/>
      <c r="DE65" s="85"/>
    </row>
    <row r="66" spans="1:109" ht="24" hidden="1" thickBot="1" x14ac:dyDescent="0.4">
      <c r="B66" s="643"/>
      <c r="C66" s="643"/>
      <c r="D66" s="642"/>
      <c r="E66" s="642"/>
      <c r="F66" s="642"/>
      <c r="G66" s="642"/>
      <c r="H66" s="634"/>
      <c r="I66" s="634"/>
      <c r="J66" s="634"/>
      <c r="K66" s="634"/>
      <c r="L66" s="634"/>
      <c r="M66" s="634"/>
      <c r="N66" s="634"/>
      <c r="O66" s="634"/>
      <c r="P66" s="634"/>
      <c r="Q66" s="634"/>
      <c r="R66" s="634"/>
      <c r="S66" s="634"/>
      <c r="T66" s="634"/>
      <c r="V66" s="644"/>
      <c r="W66" s="644"/>
      <c r="X66" s="644"/>
      <c r="Y66" s="644"/>
      <c r="Z66" s="644"/>
      <c r="AA66" s="644"/>
      <c r="AB66" s="634"/>
      <c r="AC66" s="634"/>
      <c r="AD66" s="634"/>
      <c r="AE66" s="634"/>
      <c r="AF66" s="634"/>
      <c r="AG66" s="634"/>
      <c r="AH66" s="634"/>
      <c r="AI66" s="634"/>
      <c r="AJ66" s="634"/>
      <c r="AK66" s="634"/>
      <c r="AL66" s="634"/>
      <c r="AM66" s="634"/>
      <c r="AN66" s="634"/>
      <c r="AO66" s="634"/>
      <c r="AP66" s="634"/>
      <c r="AQ66" s="634"/>
      <c r="AR66" s="634"/>
      <c r="AS66" s="634"/>
      <c r="AT66" s="634"/>
      <c r="AU66" s="634"/>
      <c r="AV66" s="634"/>
      <c r="AW66" s="634"/>
      <c r="AX66" s="634"/>
      <c r="AY66" s="634"/>
      <c r="AZ66" s="634"/>
      <c r="BA66" s="640"/>
      <c r="BB66" s="640"/>
      <c r="BC66" s="664"/>
      <c r="BD66" s="665"/>
      <c r="BE66" s="664"/>
      <c r="BF66" s="97"/>
      <c r="BG66" s="97"/>
      <c r="BH66" s="97"/>
      <c r="BI66" s="51"/>
      <c r="BJ66" s="51"/>
      <c r="BO66" s="94"/>
      <c r="BP66" s="18"/>
      <c r="BQ66" s="108">
        <v>34</v>
      </c>
      <c r="BR66" s="109"/>
      <c r="BS66" s="109"/>
      <c r="BT66" s="109"/>
      <c r="BU66" s="109"/>
      <c r="BV66" s="109"/>
      <c r="BW66" s="109"/>
      <c r="BX66" s="109"/>
      <c r="BY66" s="109"/>
      <c r="BZ66" s="104"/>
      <c r="CA66" s="104"/>
      <c r="CB66" s="105"/>
      <c r="CC66" s="105"/>
      <c r="CD66" s="105"/>
      <c r="CE66" s="105"/>
      <c r="CF66" s="105"/>
      <c r="CG66" s="105"/>
      <c r="CH66" s="105"/>
      <c r="CI66" s="116"/>
      <c r="CJ66" s="105"/>
      <c r="CK66" s="117"/>
      <c r="CL66" s="105"/>
      <c r="CM66" s="105"/>
      <c r="CN66" s="105"/>
      <c r="CO66" s="106"/>
      <c r="CP66" s="107"/>
      <c r="CQ66" s="107"/>
      <c r="CR66" s="107"/>
      <c r="CS66" s="107"/>
      <c r="CT66" s="102"/>
      <c r="CU66" s="102"/>
      <c r="CV66" s="113" t="b">
        <f>IF(CY57=34,31)</f>
        <v>0</v>
      </c>
      <c r="CW66" s="114"/>
      <c r="CX66" s="114"/>
      <c r="CY66" s="114"/>
      <c r="CZ66" s="114"/>
      <c r="DA66" s="114"/>
      <c r="DB66" s="115" t="b">
        <f>IF(CY57=34,37)</f>
        <v>0</v>
      </c>
      <c r="DC66" s="102"/>
      <c r="DD66" s="17"/>
      <c r="DE66" s="85"/>
    </row>
    <row r="67" spans="1:109" ht="24" hidden="1" thickBot="1" x14ac:dyDescent="0.4">
      <c r="B67" s="643"/>
      <c r="C67" s="643"/>
      <c r="D67" s="642"/>
      <c r="E67" s="642"/>
      <c r="F67" s="642"/>
      <c r="G67" s="642"/>
      <c r="H67" s="634"/>
      <c r="I67" s="634"/>
      <c r="J67" s="634"/>
      <c r="K67" s="634"/>
      <c r="L67" s="634"/>
      <c r="M67" s="634"/>
      <c r="N67" s="634"/>
      <c r="O67" s="634"/>
      <c r="P67" s="634"/>
      <c r="Q67" s="634"/>
      <c r="R67" s="634"/>
      <c r="S67" s="634"/>
      <c r="T67" s="634"/>
      <c r="U67" s="644"/>
      <c r="V67" s="634"/>
      <c r="W67" s="634"/>
      <c r="X67" s="634"/>
      <c r="Y67" s="634"/>
      <c r="Z67" s="634"/>
      <c r="AA67" s="634"/>
      <c r="AB67" s="644"/>
      <c r="AC67" s="644"/>
      <c r="AD67" s="644"/>
      <c r="AE67" s="644"/>
      <c r="AF67" s="634"/>
      <c r="AG67" s="634"/>
      <c r="AH67" s="634"/>
      <c r="AI67" s="634"/>
      <c r="AJ67" s="634"/>
      <c r="AK67" s="634"/>
      <c r="AL67" s="634"/>
      <c r="AM67" s="634"/>
      <c r="AN67" s="634"/>
      <c r="AO67" s="634"/>
      <c r="AP67" s="634"/>
      <c r="AQ67" s="634"/>
      <c r="AR67" s="634"/>
      <c r="AS67" s="634"/>
      <c r="AT67" s="634"/>
      <c r="AU67" s="634"/>
      <c r="AV67" s="634"/>
      <c r="AW67" s="634"/>
      <c r="AX67" s="634"/>
      <c r="AY67" s="634"/>
      <c r="AZ67" s="634"/>
      <c r="BA67" s="640"/>
      <c r="BB67" s="640"/>
      <c r="BC67" s="646"/>
      <c r="BD67" s="646"/>
      <c r="BE67" s="640"/>
      <c r="BF67" s="97"/>
      <c r="BG67" s="97"/>
      <c r="BH67" s="97"/>
      <c r="BI67" s="51"/>
      <c r="BJ67" s="51"/>
      <c r="BO67" s="94"/>
      <c r="BP67" s="18"/>
      <c r="BQ67" s="108">
        <v>33</v>
      </c>
      <c r="BR67" s="109"/>
      <c r="BS67" s="109"/>
      <c r="BT67" s="109"/>
      <c r="BU67" s="109"/>
      <c r="BV67" s="109"/>
      <c r="BW67" s="109"/>
      <c r="BX67" s="109"/>
      <c r="BY67" s="109"/>
      <c r="BZ67" s="104"/>
      <c r="CA67" s="104"/>
      <c r="CB67" s="105"/>
      <c r="CC67" s="105"/>
      <c r="CD67" s="105"/>
      <c r="CE67" s="105"/>
      <c r="CF67" s="105"/>
      <c r="CG67" s="105"/>
      <c r="CH67" s="105"/>
      <c r="CI67" s="116"/>
      <c r="CJ67" s="105"/>
      <c r="CK67" s="117"/>
      <c r="CL67" s="105"/>
      <c r="CM67" s="105"/>
      <c r="CN67" s="105"/>
      <c r="CO67" s="106"/>
      <c r="CP67" s="107"/>
      <c r="CQ67" s="107"/>
      <c r="CR67" s="107"/>
      <c r="CS67" s="107"/>
      <c r="CT67" s="113" t="b">
        <f>IF(CX57=33,29)</f>
        <v>0</v>
      </c>
      <c r="CU67" s="114"/>
      <c r="CV67" s="114"/>
      <c r="CW67" s="114"/>
      <c r="CX67" s="114"/>
      <c r="CY67" s="114"/>
      <c r="CZ67" s="114"/>
      <c r="DA67" s="114"/>
      <c r="DB67" s="115" t="b">
        <f>IF(CX57=33,37)</f>
        <v>0</v>
      </c>
      <c r="DC67" s="102"/>
      <c r="DD67" s="17"/>
      <c r="DE67" s="85"/>
    </row>
    <row r="68" spans="1:109" ht="21" hidden="1" thickBot="1" x14ac:dyDescent="0.35">
      <c r="B68" s="643"/>
      <c r="C68" s="643"/>
      <c r="D68" s="642"/>
      <c r="E68" s="642"/>
      <c r="F68" s="642"/>
      <c r="G68" s="642"/>
      <c r="H68" s="634"/>
      <c r="I68" s="634"/>
      <c r="J68" s="634"/>
      <c r="K68" s="634"/>
      <c r="L68" s="634"/>
      <c r="M68" s="634"/>
      <c r="N68" s="634"/>
      <c r="O68" s="634"/>
      <c r="P68" s="634"/>
      <c r="Q68" s="634"/>
      <c r="R68" s="634"/>
      <c r="S68" s="634"/>
      <c r="T68" s="634"/>
      <c r="U68" s="644"/>
      <c r="V68" s="634"/>
      <c r="W68" s="634"/>
      <c r="X68" s="634"/>
      <c r="Y68" s="634"/>
      <c r="Z68" s="634"/>
      <c r="AA68" s="634"/>
      <c r="AB68" s="644"/>
      <c r="AC68" s="644"/>
      <c r="AD68" s="644"/>
      <c r="AE68" s="644"/>
      <c r="AF68" s="634"/>
      <c r="AG68" s="634"/>
      <c r="AH68" s="634"/>
      <c r="AI68" s="634"/>
      <c r="AJ68" s="634"/>
      <c r="AK68" s="634"/>
      <c r="AL68" s="634"/>
      <c r="AM68" s="634"/>
      <c r="AN68" s="634"/>
      <c r="AO68" s="634"/>
      <c r="AP68" s="634"/>
      <c r="AQ68" s="634"/>
      <c r="AR68" s="634"/>
      <c r="AS68" s="634"/>
      <c r="AT68" s="634"/>
      <c r="AU68" s="634"/>
      <c r="AV68" s="634"/>
      <c r="AW68" s="634"/>
      <c r="AX68" s="634"/>
      <c r="AY68" s="634"/>
      <c r="AZ68" s="634"/>
      <c r="BA68" s="640"/>
      <c r="BB68" s="640"/>
      <c r="BC68" s="646"/>
      <c r="BD68" s="646"/>
      <c r="BE68" s="640"/>
      <c r="BF68" s="97"/>
      <c r="BG68" s="97"/>
      <c r="BH68" s="97"/>
      <c r="BI68" s="51"/>
      <c r="BJ68" s="51"/>
      <c r="BO68" s="94"/>
      <c r="BP68" s="51"/>
      <c r="BQ68" s="108">
        <v>32</v>
      </c>
      <c r="BR68" s="119"/>
      <c r="BS68" s="119"/>
      <c r="BT68" s="119"/>
      <c r="BU68" s="119"/>
      <c r="BV68" s="119"/>
      <c r="BW68" s="120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21"/>
      <c r="CJ68" s="119"/>
      <c r="CK68" s="122"/>
      <c r="CL68" s="119"/>
      <c r="CM68" s="119"/>
      <c r="CN68" s="119"/>
      <c r="CO68" s="120"/>
      <c r="CP68" s="85"/>
      <c r="CQ68" s="85"/>
      <c r="CR68" s="113" t="b">
        <f>IF(CW57=32,27)</f>
        <v>0</v>
      </c>
      <c r="CS68" s="123"/>
      <c r="CT68" s="123"/>
      <c r="CU68" s="123"/>
      <c r="CV68" s="123"/>
      <c r="CW68" s="123"/>
      <c r="CX68" s="123"/>
      <c r="CY68" s="123"/>
      <c r="CZ68" s="123"/>
      <c r="DA68" s="123"/>
      <c r="DB68" s="115" t="b">
        <f>IF(CW57=32,37)</f>
        <v>0</v>
      </c>
      <c r="DC68" s="85"/>
      <c r="DD68" s="85"/>
      <c r="DE68" s="85"/>
    </row>
    <row r="69" spans="1:109" ht="21" hidden="1" thickBot="1" x14ac:dyDescent="0.35">
      <c r="B69" s="643"/>
      <c r="C69" s="643"/>
      <c r="D69" s="642"/>
      <c r="E69" s="642"/>
      <c r="F69" s="642"/>
      <c r="G69" s="642"/>
      <c r="H69" s="634"/>
      <c r="I69" s="634"/>
      <c r="J69" s="634"/>
      <c r="K69" s="634"/>
      <c r="L69" s="634"/>
      <c r="M69" s="634"/>
      <c r="N69" s="634"/>
      <c r="O69" s="634"/>
      <c r="P69" s="634"/>
      <c r="Q69" s="634"/>
      <c r="R69" s="634"/>
      <c r="S69" s="634"/>
      <c r="T69" s="634"/>
      <c r="U69" s="644"/>
      <c r="V69" s="634"/>
      <c r="W69" s="634"/>
      <c r="X69" s="634"/>
      <c r="Y69" s="634"/>
      <c r="Z69" s="634"/>
      <c r="AA69" s="634"/>
      <c r="AB69" s="644"/>
      <c r="AC69" s="644"/>
      <c r="AD69" s="644"/>
      <c r="AE69" s="644"/>
      <c r="AF69" s="634"/>
      <c r="AG69" s="634"/>
      <c r="AH69" s="634"/>
      <c r="AI69" s="634"/>
      <c r="AJ69" s="634"/>
      <c r="AK69" s="634"/>
      <c r="AL69" s="634"/>
      <c r="AM69" s="634"/>
      <c r="AN69" s="634"/>
      <c r="AO69" s="634"/>
      <c r="AP69" s="634"/>
      <c r="AQ69" s="634"/>
      <c r="AR69" s="634"/>
      <c r="AS69" s="634"/>
      <c r="AT69" s="634"/>
      <c r="AU69" s="634"/>
      <c r="AV69" s="634"/>
      <c r="AW69" s="634"/>
      <c r="AX69" s="634"/>
      <c r="AY69" s="634"/>
      <c r="AZ69" s="634"/>
      <c r="BA69" s="640"/>
      <c r="BB69" s="640"/>
      <c r="BC69" s="646"/>
      <c r="BD69" s="646"/>
      <c r="BE69" s="640"/>
      <c r="BF69" s="97"/>
      <c r="BG69" s="97"/>
      <c r="BH69" s="97"/>
      <c r="BI69" s="51"/>
      <c r="BJ69" s="51"/>
      <c r="BO69" s="94"/>
      <c r="BP69" s="51"/>
      <c r="BQ69" s="108">
        <v>31</v>
      </c>
      <c r="BR69" s="119"/>
      <c r="BS69" s="119"/>
      <c r="BT69" s="119"/>
      <c r="BU69" s="119"/>
      <c r="BV69" s="119"/>
      <c r="BW69" s="120"/>
      <c r="BX69" s="119"/>
      <c r="BY69" s="119"/>
      <c r="BZ69" s="119"/>
      <c r="CA69" s="119"/>
      <c r="CB69" s="119"/>
      <c r="CC69" s="119"/>
      <c r="CD69" s="119"/>
      <c r="CE69" s="119"/>
      <c r="CF69" s="119"/>
      <c r="CG69" s="119"/>
      <c r="CH69" s="119"/>
      <c r="CI69" s="121"/>
      <c r="CJ69" s="119"/>
      <c r="CK69" s="122"/>
      <c r="CL69" s="119"/>
      <c r="CM69" s="119"/>
      <c r="CN69" s="119"/>
      <c r="CO69" s="120"/>
      <c r="CP69" s="113" t="b">
        <f>IF(CV57=31,25)</f>
        <v>0</v>
      </c>
      <c r="CQ69" s="123"/>
      <c r="CR69" s="123"/>
      <c r="CS69" s="123"/>
      <c r="CT69" s="123"/>
      <c r="CU69" s="123"/>
      <c r="CV69" s="123"/>
      <c r="CW69" s="123"/>
      <c r="CX69" s="123"/>
      <c r="CY69" s="123"/>
      <c r="CZ69" s="123"/>
      <c r="DA69" s="123"/>
      <c r="DB69" s="115" t="b">
        <f>IF(CV57=31,37)</f>
        <v>0</v>
      </c>
      <c r="DC69" s="85"/>
      <c r="DD69" s="85"/>
      <c r="DE69" s="85"/>
    </row>
    <row r="70" spans="1:109" ht="21" hidden="1" thickBot="1" x14ac:dyDescent="0.35">
      <c r="B70" s="643"/>
      <c r="C70" s="643"/>
      <c r="D70" s="642"/>
      <c r="E70" s="642"/>
      <c r="F70" s="642"/>
      <c r="G70" s="642"/>
      <c r="H70" s="634"/>
      <c r="I70" s="634"/>
      <c r="J70" s="634"/>
      <c r="K70" s="634"/>
      <c r="L70" s="634"/>
      <c r="M70" s="634"/>
      <c r="N70" s="634"/>
      <c r="O70" s="634"/>
      <c r="P70" s="634"/>
      <c r="Q70" s="634"/>
      <c r="R70" s="634"/>
      <c r="S70" s="634"/>
      <c r="T70" s="634"/>
      <c r="U70" s="644"/>
      <c r="V70" s="634"/>
      <c r="W70" s="634"/>
      <c r="X70" s="634"/>
      <c r="Y70" s="634"/>
      <c r="Z70" s="634"/>
      <c r="AA70" s="634"/>
      <c r="AB70" s="644"/>
      <c r="AC70" s="644"/>
      <c r="AD70" s="644"/>
      <c r="AE70" s="644"/>
      <c r="AF70" s="634"/>
      <c r="AG70" s="634"/>
      <c r="AH70" s="634"/>
      <c r="AI70" s="634"/>
      <c r="AJ70" s="634"/>
      <c r="AK70" s="634"/>
      <c r="AL70" s="634"/>
      <c r="AM70" s="634"/>
      <c r="AN70" s="634"/>
      <c r="AO70" s="634"/>
      <c r="AP70" s="634"/>
      <c r="AQ70" s="634"/>
      <c r="AR70" s="634"/>
      <c r="AS70" s="634"/>
      <c r="AT70" s="634"/>
      <c r="AU70" s="634"/>
      <c r="AV70" s="634"/>
      <c r="AW70" s="634"/>
      <c r="AX70" s="634"/>
      <c r="AY70" s="634"/>
      <c r="AZ70" s="634"/>
      <c r="BA70" s="640"/>
      <c r="BB70" s="640"/>
      <c r="BC70" s="646"/>
      <c r="BD70" s="646"/>
      <c r="BE70" s="640"/>
      <c r="BF70" s="97"/>
      <c r="BG70" s="97"/>
      <c r="BH70" s="97"/>
      <c r="BI70" s="51"/>
      <c r="BJ70" s="51"/>
      <c r="BO70" s="94"/>
      <c r="BP70" s="51"/>
      <c r="BQ70" s="108">
        <v>30</v>
      </c>
      <c r="BR70" s="119"/>
      <c r="BS70" s="119"/>
      <c r="BT70" s="119"/>
      <c r="BU70" s="119"/>
      <c r="BV70" s="119"/>
      <c r="BW70" s="120"/>
      <c r="BX70" s="119"/>
      <c r="BY70" s="119"/>
      <c r="BZ70" s="119"/>
      <c r="CA70" s="119"/>
      <c r="CB70" s="119"/>
      <c r="CC70" s="119"/>
      <c r="CD70" s="119"/>
      <c r="CE70" s="119"/>
      <c r="CF70" s="119"/>
      <c r="CG70" s="119"/>
      <c r="CH70" s="119"/>
      <c r="CI70" s="121"/>
      <c r="CJ70" s="119"/>
      <c r="CK70" s="122"/>
      <c r="CL70" s="119"/>
      <c r="CM70" s="119"/>
      <c r="CN70" s="113" t="b">
        <f>IF(CU57=30,23)</f>
        <v>0</v>
      </c>
      <c r="CO70" s="124"/>
      <c r="CP70" s="123"/>
      <c r="CQ70" s="123"/>
      <c r="CR70" s="123"/>
      <c r="CS70" s="123"/>
      <c r="CT70" s="123"/>
      <c r="CU70" s="123"/>
      <c r="CV70" s="123"/>
      <c r="CW70" s="123"/>
      <c r="CX70" s="123"/>
      <c r="CY70" s="123"/>
      <c r="CZ70" s="123"/>
      <c r="DA70" s="123"/>
      <c r="DB70" s="115" t="b">
        <f>IF(CU57=30,37)</f>
        <v>0</v>
      </c>
      <c r="DC70" s="85"/>
      <c r="DD70" s="85"/>
      <c r="DE70" s="85"/>
    </row>
    <row r="71" spans="1:109" ht="21" hidden="1" thickBot="1" x14ac:dyDescent="0.35">
      <c r="B71" s="643"/>
      <c r="C71" s="643"/>
      <c r="D71" s="642"/>
      <c r="E71" s="642"/>
      <c r="F71" s="642"/>
      <c r="G71" s="642"/>
      <c r="H71" s="634"/>
      <c r="I71" s="634"/>
      <c r="J71" s="634"/>
      <c r="K71" s="634"/>
      <c r="L71" s="634"/>
      <c r="M71" s="634"/>
      <c r="N71" s="634"/>
      <c r="O71" s="634"/>
      <c r="P71" s="634"/>
      <c r="Q71" s="634"/>
      <c r="R71" s="634"/>
      <c r="S71" s="634"/>
      <c r="T71" s="634"/>
      <c r="U71" s="644"/>
      <c r="V71" s="634"/>
      <c r="W71" s="634"/>
      <c r="X71" s="634"/>
      <c r="Y71" s="634"/>
      <c r="Z71" s="634"/>
      <c r="AA71" s="634"/>
      <c r="AB71" s="644"/>
      <c r="AC71" s="644"/>
      <c r="AD71" s="644"/>
      <c r="AE71" s="644"/>
      <c r="AF71" s="634"/>
      <c r="AG71" s="634"/>
      <c r="AH71" s="634"/>
      <c r="AI71" s="634"/>
      <c r="AJ71" s="634"/>
      <c r="AK71" s="634"/>
      <c r="AL71" s="634"/>
      <c r="AM71" s="634"/>
      <c r="AN71" s="634"/>
      <c r="AO71" s="634"/>
      <c r="AP71" s="634"/>
      <c r="AQ71" s="634"/>
      <c r="AR71" s="634"/>
      <c r="AS71" s="634"/>
      <c r="AT71" s="634"/>
      <c r="AU71" s="634"/>
      <c r="AV71" s="634"/>
      <c r="AW71" s="634"/>
      <c r="AX71" s="634"/>
      <c r="AY71" s="634"/>
      <c r="AZ71" s="634"/>
      <c r="BA71" s="640"/>
      <c r="BB71" s="640"/>
      <c r="BC71" s="646"/>
      <c r="BD71" s="646"/>
      <c r="BE71" s="640"/>
      <c r="BF71" s="126"/>
      <c r="BG71" s="126"/>
      <c r="BH71" s="126"/>
      <c r="BI71" s="126"/>
      <c r="BJ71" s="51"/>
      <c r="BO71" s="94"/>
      <c r="BP71" s="126"/>
      <c r="BQ71" s="108">
        <v>29</v>
      </c>
      <c r="BR71" s="85"/>
      <c r="BS71" s="85"/>
      <c r="BT71" s="85"/>
      <c r="BU71" s="85"/>
      <c r="BV71" s="85"/>
      <c r="BW71" s="85"/>
      <c r="BX71" s="85"/>
      <c r="BY71" s="85"/>
      <c r="BZ71" s="85"/>
      <c r="CA71" s="85"/>
      <c r="CB71" s="85"/>
      <c r="CC71" s="85"/>
      <c r="CD71" s="85"/>
      <c r="CE71" s="85"/>
      <c r="CF71" s="85"/>
      <c r="CG71" s="85"/>
      <c r="CH71" s="85"/>
      <c r="CI71" s="127"/>
      <c r="CJ71" s="84"/>
      <c r="CK71" s="128"/>
      <c r="CL71" s="129" t="b">
        <f>IF(CT57=29,21)</f>
        <v>0</v>
      </c>
      <c r="CM71" s="123"/>
      <c r="CN71" s="123"/>
      <c r="CO71" s="123"/>
      <c r="CP71" s="123"/>
      <c r="CQ71" s="123"/>
      <c r="CR71" s="123"/>
      <c r="CS71" s="130"/>
      <c r="CT71" s="123"/>
      <c r="CU71" s="130"/>
      <c r="CV71" s="131"/>
      <c r="CW71" s="131"/>
      <c r="CX71" s="131"/>
      <c r="CY71" s="131"/>
      <c r="CZ71" s="131"/>
      <c r="DA71" s="131"/>
      <c r="DB71" s="115" t="b">
        <f>IF(CT57=29,37)</f>
        <v>0</v>
      </c>
      <c r="DC71" s="82"/>
      <c r="DD71" s="85"/>
      <c r="DE71" s="85"/>
    </row>
    <row r="72" spans="1:109" ht="21" hidden="1" thickBot="1" x14ac:dyDescent="0.35">
      <c r="B72" s="643"/>
      <c r="C72" s="643"/>
      <c r="D72" s="642"/>
      <c r="E72" s="642"/>
      <c r="F72" s="642"/>
      <c r="G72" s="642"/>
      <c r="H72" s="634"/>
      <c r="I72" s="634"/>
      <c r="J72" s="634"/>
      <c r="K72" s="634"/>
      <c r="L72" s="634"/>
      <c r="M72" s="634"/>
      <c r="N72" s="634"/>
      <c r="O72" s="634"/>
      <c r="P72" s="634"/>
      <c r="Q72" s="634"/>
      <c r="R72" s="634"/>
      <c r="S72" s="634"/>
      <c r="T72" s="634"/>
      <c r="U72" s="644"/>
      <c r="V72" s="634"/>
      <c r="W72" s="634"/>
      <c r="X72" s="634"/>
      <c r="Y72" s="634"/>
      <c r="Z72" s="634"/>
      <c r="AA72" s="634"/>
      <c r="AB72" s="644"/>
      <c r="AC72" s="644"/>
      <c r="AD72" s="644"/>
      <c r="AE72" s="644"/>
      <c r="AF72" s="634"/>
      <c r="AG72" s="634"/>
      <c r="AH72" s="634"/>
      <c r="AI72" s="634"/>
      <c r="AJ72" s="634"/>
      <c r="AK72" s="634"/>
      <c r="AL72" s="634"/>
      <c r="AM72" s="634"/>
      <c r="AN72" s="634"/>
      <c r="AO72" s="634"/>
      <c r="AP72" s="634"/>
      <c r="AQ72" s="634"/>
      <c r="AR72" s="634"/>
      <c r="AS72" s="634"/>
      <c r="AT72" s="634"/>
      <c r="AU72" s="634"/>
      <c r="AV72" s="634"/>
      <c r="AW72" s="634"/>
      <c r="AX72" s="634"/>
      <c r="AY72" s="634"/>
      <c r="AZ72" s="634"/>
      <c r="BA72" s="640"/>
      <c r="BB72" s="640"/>
      <c r="BC72" s="646"/>
      <c r="BD72" s="646"/>
      <c r="BE72" s="640"/>
      <c r="BF72" s="126"/>
      <c r="BG72" s="126"/>
      <c r="BH72" s="126"/>
      <c r="BI72" s="126"/>
      <c r="BJ72" s="51"/>
      <c r="BO72" s="94"/>
      <c r="BP72" s="126"/>
      <c r="BQ72" s="108">
        <v>28</v>
      </c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85"/>
      <c r="CI72" s="127"/>
      <c r="CJ72" s="84"/>
      <c r="CK72" s="128"/>
      <c r="CL72" s="132" t="b">
        <f>IF(CS57=28,21)</f>
        <v>0</v>
      </c>
      <c r="CM72" s="133"/>
      <c r="CN72" s="133"/>
      <c r="CO72" s="133"/>
      <c r="CP72" s="133"/>
      <c r="CQ72" s="134"/>
      <c r="CR72" s="133"/>
      <c r="CS72" s="133"/>
      <c r="CT72" s="133"/>
      <c r="CU72" s="134"/>
      <c r="CV72" s="135"/>
      <c r="CW72" s="135"/>
      <c r="CX72" s="135"/>
      <c r="CY72" s="135"/>
      <c r="CZ72" s="136" t="b">
        <f>IF(CS57=28,35)</f>
        <v>0</v>
      </c>
      <c r="DA72" s="82"/>
      <c r="DB72" s="82"/>
      <c r="DC72" s="82"/>
      <c r="DD72" s="85"/>
      <c r="DE72" s="85"/>
    </row>
    <row r="73" spans="1:109" ht="21" hidden="1" thickBot="1" x14ac:dyDescent="0.35">
      <c r="B73" s="643"/>
      <c r="C73" s="643"/>
      <c r="D73" s="642"/>
      <c r="E73" s="642"/>
      <c r="F73" s="642"/>
      <c r="G73" s="642"/>
      <c r="H73" s="634"/>
      <c r="I73" s="634"/>
      <c r="J73" s="634"/>
      <c r="K73" s="634"/>
      <c r="L73" s="634"/>
      <c r="M73" s="634"/>
      <c r="N73" s="634"/>
      <c r="O73" s="634"/>
      <c r="P73" s="634"/>
      <c r="Q73" s="634"/>
      <c r="R73" s="634"/>
      <c r="S73" s="634"/>
      <c r="T73" s="634"/>
      <c r="U73" s="644"/>
      <c r="V73" s="634"/>
      <c r="W73" s="634"/>
      <c r="X73" s="634"/>
      <c r="Y73" s="634"/>
      <c r="Z73" s="634"/>
      <c r="AA73" s="634"/>
      <c r="AB73" s="644"/>
      <c r="AC73" s="644"/>
      <c r="AD73" s="644"/>
      <c r="AE73" s="644"/>
      <c r="AF73" s="634"/>
      <c r="AG73" s="634"/>
      <c r="AH73" s="634"/>
      <c r="AI73" s="634"/>
      <c r="AJ73" s="634"/>
      <c r="AK73" s="634"/>
      <c r="AL73" s="634"/>
      <c r="AM73" s="634"/>
      <c r="AN73" s="634"/>
      <c r="AO73" s="634"/>
      <c r="AP73" s="634"/>
      <c r="AQ73" s="634"/>
      <c r="AR73" s="634"/>
      <c r="AS73" s="634"/>
      <c r="AT73" s="634"/>
      <c r="AU73" s="634"/>
      <c r="AV73" s="634"/>
      <c r="AW73" s="634"/>
      <c r="AX73" s="634"/>
      <c r="AY73" s="634"/>
      <c r="AZ73" s="634"/>
      <c r="BA73" s="640"/>
      <c r="BB73" s="640"/>
      <c r="BC73" s="646"/>
      <c r="BD73" s="646"/>
      <c r="BE73" s="640"/>
      <c r="BF73" s="126"/>
      <c r="BG73" s="126"/>
      <c r="BH73" s="126"/>
      <c r="BI73" s="126"/>
      <c r="BJ73" s="51"/>
      <c r="BO73" s="94"/>
      <c r="BP73" s="126"/>
      <c r="BQ73" s="108">
        <v>27</v>
      </c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85"/>
      <c r="CI73" s="127"/>
      <c r="CJ73" s="84"/>
      <c r="CK73" s="128"/>
      <c r="CL73" s="132" t="b">
        <f>IF(CR57=27,21)</f>
        <v>0</v>
      </c>
      <c r="CM73" s="133"/>
      <c r="CN73" s="133"/>
      <c r="CO73" s="134"/>
      <c r="CP73" s="133"/>
      <c r="CQ73" s="133"/>
      <c r="CR73" s="133"/>
      <c r="CS73" s="133"/>
      <c r="CT73" s="133"/>
      <c r="CU73" s="134"/>
      <c r="CV73" s="135"/>
      <c r="CW73" s="135"/>
      <c r="CX73" s="136" t="b">
        <f>IF(CR57=27,33)</f>
        <v>0</v>
      </c>
      <c r="CY73" s="82"/>
      <c r="CZ73" s="82"/>
      <c r="DA73" s="82"/>
      <c r="DB73" s="82"/>
      <c r="DC73" s="82"/>
      <c r="DD73" s="85"/>
      <c r="DE73" s="85"/>
    </row>
    <row r="74" spans="1:109" ht="21" hidden="1" thickBot="1" x14ac:dyDescent="0.35">
      <c r="B74" s="643"/>
      <c r="C74" s="643"/>
      <c r="D74" s="642"/>
      <c r="E74" s="642"/>
      <c r="F74" s="642"/>
      <c r="G74" s="642"/>
      <c r="H74" s="634"/>
      <c r="I74" s="634"/>
      <c r="J74" s="634"/>
      <c r="K74" s="634"/>
      <c r="L74" s="634"/>
      <c r="M74" s="634"/>
      <c r="N74" s="634"/>
      <c r="O74" s="634"/>
      <c r="P74" s="634"/>
      <c r="Q74" s="634"/>
      <c r="R74" s="634"/>
      <c r="S74" s="634"/>
      <c r="T74" s="634"/>
      <c r="U74" s="644"/>
      <c r="V74" s="634"/>
      <c r="W74" s="634"/>
      <c r="X74" s="634"/>
      <c r="Y74" s="634"/>
      <c r="Z74" s="634"/>
      <c r="AA74" s="634"/>
      <c r="AB74" s="644"/>
      <c r="AC74" s="644"/>
      <c r="AD74" s="644"/>
      <c r="AE74" s="644"/>
      <c r="AF74" s="634"/>
      <c r="AG74" s="634"/>
      <c r="AH74" s="634"/>
      <c r="AI74" s="634"/>
      <c r="AJ74" s="634"/>
      <c r="AK74" s="634"/>
      <c r="AL74" s="634"/>
      <c r="AM74" s="634"/>
      <c r="AN74" s="634"/>
      <c r="AO74" s="634"/>
      <c r="AP74" s="634"/>
      <c r="AQ74" s="634"/>
      <c r="AR74" s="634"/>
      <c r="AS74" s="634"/>
      <c r="AT74" s="634"/>
      <c r="AU74" s="634"/>
      <c r="AV74" s="634"/>
      <c r="AW74" s="634"/>
      <c r="AX74" s="634"/>
      <c r="AY74" s="634"/>
      <c r="AZ74" s="634"/>
      <c r="BA74" s="640"/>
      <c r="BB74" s="640"/>
      <c r="BC74" s="646"/>
      <c r="BD74" s="646"/>
      <c r="BE74" s="640"/>
      <c r="BF74" s="97"/>
      <c r="BG74" s="97"/>
      <c r="BH74" s="97"/>
      <c r="BI74" s="51"/>
      <c r="BJ74" s="51"/>
      <c r="BO74" s="94"/>
      <c r="BP74" s="51"/>
      <c r="BQ74" s="108">
        <v>26</v>
      </c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85"/>
      <c r="CI74" s="127"/>
      <c r="CJ74" s="84"/>
      <c r="CK74" s="128"/>
      <c r="CL74" s="132" t="b">
        <f>IF(CQ57=26,21)</f>
        <v>0</v>
      </c>
      <c r="CM74" s="134"/>
      <c r="CN74" s="133"/>
      <c r="CO74" s="133"/>
      <c r="CP74" s="133"/>
      <c r="CQ74" s="133"/>
      <c r="CR74" s="133"/>
      <c r="CS74" s="133"/>
      <c r="CT74" s="133"/>
      <c r="CU74" s="134"/>
      <c r="CV74" s="136" t="b">
        <f>IF(CQ57=26,31)</f>
        <v>0</v>
      </c>
      <c r="CW74" s="82"/>
      <c r="CX74" s="82"/>
      <c r="CY74" s="82"/>
      <c r="CZ74" s="82"/>
      <c r="DA74" s="82"/>
      <c r="DB74" s="82"/>
      <c r="DC74" s="82"/>
      <c r="DD74" s="85"/>
      <c r="DE74" s="85"/>
    </row>
    <row r="75" spans="1:109" ht="21" hidden="1" thickBot="1" x14ac:dyDescent="0.35">
      <c r="A75" s="640"/>
      <c r="B75" s="643"/>
      <c r="C75" s="643"/>
      <c r="D75" s="642"/>
      <c r="E75" s="642"/>
      <c r="F75" s="642"/>
      <c r="G75" s="642"/>
      <c r="H75" s="634"/>
      <c r="I75" s="634"/>
      <c r="J75" s="634"/>
      <c r="K75" s="634"/>
      <c r="L75" s="634"/>
      <c r="M75" s="634"/>
      <c r="N75" s="634"/>
      <c r="O75" s="634"/>
      <c r="P75" s="634"/>
      <c r="Q75" s="634"/>
      <c r="R75" s="634"/>
      <c r="S75" s="634"/>
      <c r="T75" s="634"/>
      <c r="U75" s="644"/>
      <c r="V75" s="634"/>
      <c r="W75" s="634"/>
      <c r="X75" s="634"/>
      <c r="Y75" s="634"/>
      <c r="Z75" s="634"/>
      <c r="AA75" s="634"/>
      <c r="AB75" s="644"/>
      <c r="AC75" s="644"/>
      <c r="AD75" s="644"/>
      <c r="AE75" s="644"/>
      <c r="AF75" s="634"/>
      <c r="AG75" s="634"/>
      <c r="AH75" s="634"/>
      <c r="AI75" s="634"/>
      <c r="AJ75" s="634"/>
      <c r="AK75" s="634"/>
      <c r="AL75" s="634"/>
      <c r="AM75" s="634"/>
      <c r="AN75" s="634"/>
      <c r="AO75" s="634"/>
      <c r="AP75" s="634"/>
      <c r="AQ75" s="634"/>
      <c r="AR75" s="634"/>
      <c r="AS75" s="634"/>
      <c r="AT75" s="634"/>
      <c r="AU75" s="634"/>
      <c r="AV75" s="634"/>
      <c r="AW75" s="634"/>
      <c r="AX75" s="634"/>
      <c r="AY75" s="634"/>
      <c r="AZ75" s="634"/>
      <c r="BA75" s="640"/>
      <c r="BB75" s="640"/>
      <c r="BC75" s="646"/>
      <c r="BD75" s="646"/>
      <c r="BE75" s="640"/>
      <c r="BF75" s="271"/>
      <c r="BG75" s="271"/>
      <c r="BH75" s="271"/>
      <c r="BI75" s="140"/>
      <c r="BJ75" s="51"/>
      <c r="BO75" s="94"/>
      <c r="BP75" s="140"/>
      <c r="BQ75" s="108">
        <v>25</v>
      </c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D75" s="85"/>
      <c r="CE75" s="85"/>
      <c r="CF75" s="85"/>
      <c r="CG75" s="85"/>
      <c r="CH75" s="85"/>
      <c r="CI75" s="127"/>
      <c r="CJ75" s="84"/>
      <c r="CL75" s="141" t="b">
        <f>IF(CP57=25,21)</f>
        <v>0</v>
      </c>
      <c r="CM75" s="133"/>
      <c r="CN75" s="133"/>
      <c r="CO75" s="133"/>
      <c r="CP75" s="133"/>
      <c r="CQ75" s="133"/>
      <c r="CR75" s="133"/>
      <c r="CS75" s="133"/>
      <c r="CT75" s="136" t="b">
        <f>IF(CP57=25,29)</f>
        <v>0</v>
      </c>
      <c r="CV75" s="82"/>
      <c r="CW75" s="82"/>
      <c r="CX75" s="82"/>
      <c r="CY75" s="82"/>
      <c r="CZ75" s="82"/>
      <c r="DA75" s="82"/>
      <c r="DB75" s="82"/>
      <c r="DC75" s="82"/>
      <c r="DD75" s="85"/>
      <c r="DE75" s="85"/>
    </row>
    <row r="76" spans="1:109" ht="21" hidden="1" thickBot="1" x14ac:dyDescent="0.35">
      <c r="A76" s="640"/>
      <c r="B76" s="643"/>
      <c r="C76" s="643"/>
      <c r="D76" s="642"/>
      <c r="E76" s="642"/>
      <c r="F76" s="642"/>
      <c r="G76" s="642"/>
      <c r="H76" s="634"/>
      <c r="I76" s="634"/>
      <c r="J76" s="634"/>
      <c r="K76" s="634"/>
      <c r="L76" s="634"/>
      <c r="M76" s="634"/>
      <c r="N76" s="634"/>
      <c r="O76" s="634"/>
      <c r="P76" s="634"/>
      <c r="Q76" s="634"/>
      <c r="R76" s="634"/>
      <c r="S76" s="634"/>
      <c r="T76" s="634"/>
      <c r="U76" s="644"/>
      <c r="V76" s="634"/>
      <c r="W76" s="634"/>
      <c r="X76" s="634"/>
      <c r="Y76" s="634"/>
      <c r="Z76" s="634"/>
      <c r="AA76" s="634"/>
      <c r="AB76" s="644"/>
      <c r="AC76" s="644"/>
      <c r="AD76" s="644"/>
      <c r="AE76" s="644"/>
      <c r="AF76" s="634"/>
      <c r="AG76" s="634"/>
      <c r="AH76" s="634"/>
      <c r="AI76" s="634"/>
      <c r="AJ76" s="634"/>
      <c r="AK76" s="634"/>
      <c r="AL76" s="634"/>
      <c r="AM76" s="634"/>
      <c r="AN76" s="634"/>
      <c r="AO76" s="634"/>
      <c r="AP76" s="634"/>
      <c r="AQ76" s="634"/>
      <c r="AR76" s="634"/>
      <c r="AS76" s="634"/>
      <c r="AT76" s="634"/>
      <c r="AU76" s="634"/>
      <c r="AV76" s="634"/>
      <c r="AW76" s="634"/>
      <c r="AX76" s="634"/>
      <c r="AY76" s="634"/>
      <c r="AZ76" s="634"/>
      <c r="BA76" s="640"/>
      <c r="BB76" s="640"/>
      <c r="BC76" s="646"/>
      <c r="BD76" s="646"/>
      <c r="BE76" s="640"/>
      <c r="BF76" s="271"/>
      <c r="BG76" s="271"/>
      <c r="BH76" s="271"/>
      <c r="BI76" s="140"/>
      <c r="BJ76" s="51"/>
      <c r="BO76" s="94"/>
      <c r="BP76" s="140"/>
      <c r="BQ76" s="142">
        <v>24</v>
      </c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5"/>
      <c r="CC76" s="129" t="b">
        <f>IF(CO57=24,12)</f>
        <v>0</v>
      </c>
      <c r="CD76" s="123"/>
      <c r="CE76" s="123"/>
      <c r="CF76" s="123"/>
      <c r="CG76" s="123"/>
      <c r="CH76" s="123"/>
      <c r="CI76" s="130"/>
      <c r="CJ76" s="123"/>
      <c r="CK76" s="143"/>
      <c r="CL76" s="123"/>
      <c r="CM76" s="123"/>
      <c r="CN76" s="123"/>
      <c r="CO76" s="123"/>
      <c r="CP76" s="123"/>
      <c r="CQ76" s="123"/>
      <c r="CR76" s="123"/>
      <c r="CS76" s="123"/>
      <c r="CT76" s="123"/>
      <c r="CU76" s="130"/>
      <c r="CV76" s="131"/>
      <c r="CW76" s="131"/>
      <c r="CX76" s="131"/>
      <c r="CY76" s="131"/>
      <c r="CZ76" s="131"/>
      <c r="DA76" s="115" t="b">
        <f>IF(CO57=24,36)</f>
        <v>0</v>
      </c>
      <c r="DB76" s="82"/>
      <c r="DC76" s="82"/>
      <c r="DD76" s="85"/>
      <c r="DE76" s="85"/>
    </row>
    <row r="77" spans="1:109" ht="21" hidden="1" thickBot="1" x14ac:dyDescent="0.35">
      <c r="A77" s="640"/>
      <c r="B77" s="666"/>
      <c r="C77" s="643"/>
      <c r="D77" s="642"/>
      <c r="E77" s="642"/>
      <c r="F77" s="642"/>
      <c r="G77" s="642"/>
      <c r="H77" s="634"/>
      <c r="I77" s="634"/>
      <c r="J77" s="634"/>
      <c r="K77" s="634"/>
      <c r="L77" s="634"/>
      <c r="M77" s="634"/>
      <c r="N77" s="634"/>
      <c r="O77" s="634"/>
      <c r="P77" s="634"/>
      <c r="Q77" s="634"/>
      <c r="R77" s="634"/>
      <c r="S77" s="634"/>
      <c r="T77" s="634"/>
      <c r="U77" s="644"/>
      <c r="V77" s="634"/>
      <c r="W77" s="634"/>
      <c r="X77" s="634"/>
      <c r="Y77" s="634"/>
      <c r="Z77" s="634"/>
      <c r="AA77" s="634"/>
      <c r="AB77" s="644"/>
      <c r="AC77" s="644"/>
      <c r="AD77" s="644"/>
      <c r="AE77" s="644"/>
      <c r="AF77" s="634"/>
      <c r="AG77" s="634"/>
      <c r="AH77" s="634"/>
      <c r="AI77" s="634"/>
      <c r="AJ77" s="634"/>
      <c r="AK77" s="634"/>
      <c r="AL77" s="634"/>
      <c r="AM77" s="634"/>
      <c r="AN77" s="634"/>
      <c r="AO77" s="634"/>
      <c r="AP77" s="634"/>
      <c r="AQ77" s="634"/>
      <c r="AR77" s="634"/>
      <c r="AS77" s="634"/>
      <c r="AT77" s="634"/>
      <c r="AU77" s="634"/>
      <c r="AV77" s="634"/>
      <c r="AW77" s="634"/>
      <c r="AX77" s="634"/>
      <c r="AY77" s="634"/>
      <c r="AZ77" s="634"/>
      <c r="BA77" s="640"/>
      <c r="BB77" s="640"/>
      <c r="BC77" s="646"/>
      <c r="BD77" s="646"/>
      <c r="BE77" s="640"/>
      <c r="BF77" s="271"/>
      <c r="BG77" s="271"/>
      <c r="BH77" s="271"/>
      <c r="BI77" s="140"/>
      <c r="BJ77" s="51"/>
      <c r="BO77" s="94"/>
      <c r="BP77" s="140"/>
      <c r="BQ77" s="142">
        <v>23</v>
      </c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85"/>
      <c r="CC77" s="132" t="b">
        <f>IF(CN57=23,12)</f>
        <v>0</v>
      </c>
      <c r="CD77" s="133"/>
      <c r="CE77" s="133"/>
      <c r="CF77" s="133"/>
      <c r="CG77" s="134"/>
      <c r="CH77" s="133"/>
      <c r="CI77" s="146"/>
      <c r="CJ77" s="133"/>
      <c r="CK77" s="147"/>
      <c r="CL77" s="133"/>
      <c r="CM77" s="133"/>
      <c r="CN77" s="133"/>
      <c r="CO77" s="133"/>
      <c r="CP77" s="133"/>
      <c r="CQ77" s="133"/>
      <c r="CR77" s="133"/>
      <c r="CS77" s="133"/>
      <c r="CT77" s="133"/>
      <c r="CU77" s="134"/>
      <c r="CV77" s="135"/>
      <c r="CW77" s="135"/>
      <c r="CX77" s="135"/>
      <c r="CY77" s="136" t="b">
        <f>IF(CN57=23,34)</f>
        <v>0</v>
      </c>
      <c r="CZ77" s="82"/>
      <c r="DA77" s="82"/>
      <c r="DB77" s="82"/>
      <c r="DC77" s="82"/>
      <c r="DD77" s="85"/>
      <c r="DE77" s="85"/>
    </row>
    <row r="78" spans="1:109" ht="21" hidden="1" thickBot="1" x14ac:dyDescent="0.35">
      <c r="A78" s="640"/>
      <c r="B78" s="667"/>
      <c r="C78" s="643"/>
      <c r="D78" s="668"/>
      <c r="E78" s="668"/>
      <c r="F78" s="642"/>
      <c r="G78" s="642"/>
      <c r="H78" s="634"/>
      <c r="I78" s="634"/>
      <c r="J78" s="634"/>
      <c r="K78" s="634"/>
      <c r="L78" s="634"/>
      <c r="M78" s="634"/>
      <c r="N78" s="634"/>
      <c r="O78" s="634"/>
      <c r="P78" s="634"/>
      <c r="Q78" s="634"/>
      <c r="R78" s="634"/>
      <c r="S78" s="634"/>
      <c r="T78" s="634"/>
      <c r="U78" s="644"/>
      <c r="V78" s="634"/>
      <c r="W78" s="634"/>
      <c r="X78" s="634"/>
      <c r="Y78" s="634"/>
      <c r="Z78" s="634"/>
      <c r="AA78" s="634"/>
      <c r="AB78" s="644"/>
      <c r="AC78" s="644"/>
      <c r="AD78" s="644"/>
      <c r="AE78" s="644"/>
      <c r="AF78" s="634"/>
      <c r="AG78" s="634"/>
      <c r="AH78" s="634"/>
      <c r="AI78" s="634"/>
      <c r="AJ78" s="634"/>
      <c r="AK78" s="634"/>
      <c r="AL78" s="634"/>
      <c r="AM78" s="634"/>
      <c r="AN78" s="634"/>
      <c r="AO78" s="634"/>
      <c r="AP78" s="634"/>
      <c r="AQ78" s="634"/>
      <c r="AR78" s="634"/>
      <c r="AS78" s="634"/>
      <c r="AT78" s="634"/>
      <c r="AU78" s="634"/>
      <c r="AV78" s="634"/>
      <c r="AW78" s="634"/>
      <c r="AX78" s="634"/>
      <c r="AY78" s="634"/>
      <c r="AZ78" s="634"/>
      <c r="BA78" s="640"/>
      <c r="BB78" s="640"/>
      <c r="BC78" s="646"/>
      <c r="BD78" s="646"/>
      <c r="BE78" s="640"/>
      <c r="BF78" s="271"/>
      <c r="BG78" s="271"/>
      <c r="BH78" s="271"/>
      <c r="BI78" s="140"/>
      <c r="BJ78" s="51"/>
      <c r="BO78" s="94"/>
      <c r="BP78" s="140"/>
      <c r="BQ78" s="142">
        <v>22</v>
      </c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132" t="b">
        <f>IF(CM57=22,12)</f>
        <v>0</v>
      </c>
      <c r="CD78" s="135"/>
      <c r="CE78" s="135"/>
      <c r="CF78" s="135"/>
      <c r="CG78" s="134"/>
      <c r="CH78" s="135"/>
      <c r="CI78" s="148"/>
      <c r="CJ78" s="135"/>
      <c r="CK78" s="149"/>
      <c r="CL78" s="135"/>
      <c r="CM78" s="135"/>
      <c r="CN78" s="135"/>
      <c r="CO78" s="135"/>
      <c r="CP78" s="133"/>
      <c r="CQ78" s="133"/>
      <c r="CR78" s="134"/>
      <c r="CS78" s="133"/>
      <c r="CT78" s="133"/>
      <c r="CU78" s="133"/>
      <c r="CV78" s="133"/>
      <c r="CW78" s="136" t="b">
        <f>IF(CM57=22,32)</f>
        <v>0</v>
      </c>
      <c r="CX78" s="85"/>
      <c r="CY78" s="85"/>
      <c r="CZ78" s="85"/>
      <c r="DA78" s="85"/>
      <c r="DB78" s="85"/>
      <c r="DC78" s="85"/>
      <c r="DD78" s="85"/>
      <c r="DE78" s="85"/>
    </row>
    <row r="79" spans="1:109" ht="21" hidden="1" thickBot="1" x14ac:dyDescent="0.35">
      <c r="A79" s="640"/>
      <c r="B79" s="643"/>
      <c r="C79" s="643"/>
      <c r="D79" s="642"/>
      <c r="E79" s="642"/>
      <c r="F79" s="642"/>
      <c r="G79" s="642"/>
      <c r="H79" s="634"/>
      <c r="I79" s="634"/>
      <c r="J79" s="634"/>
      <c r="K79" s="634"/>
      <c r="L79" s="634"/>
      <c r="M79" s="634"/>
      <c r="N79" s="634"/>
      <c r="O79" s="634"/>
      <c r="P79" s="634"/>
      <c r="Q79" s="634"/>
      <c r="R79" s="634"/>
      <c r="S79" s="634"/>
      <c r="T79" s="634"/>
      <c r="U79" s="644"/>
      <c r="V79" s="634"/>
      <c r="W79" s="634"/>
      <c r="X79" s="634"/>
      <c r="Y79" s="634"/>
      <c r="Z79" s="634"/>
      <c r="AA79" s="634"/>
      <c r="AB79" s="644"/>
      <c r="AC79" s="644"/>
      <c r="AD79" s="644"/>
      <c r="AE79" s="644"/>
      <c r="AF79" s="634"/>
      <c r="AG79" s="634"/>
      <c r="AH79" s="634"/>
      <c r="AI79" s="634"/>
      <c r="AJ79" s="634"/>
      <c r="AK79" s="634"/>
      <c r="AL79" s="634"/>
      <c r="AM79" s="634"/>
      <c r="AN79" s="634"/>
      <c r="AO79" s="634"/>
      <c r="AP79" s="634"/>
      <c r="AQ79" s="634"/>
      <c r="AR79" s="634"/>
      <c r="AS79" s="634"/>
      <c r="AT79" s="634"/>
      <c r="AU79" s="634"/>
      <c r="AV79" s="634"/>
      <c r="AW79" s="634"/>
      <c r="AX79" s="634"/>
      <c r="AY79" s="634"/>
      <c r="AZ79" s="634"/>
      <c r="BA79" s="640"/>
      <c r="BB79" s="640"/>
      <c r="BC79" s="646"/>
      <c r="BD79" s="646"/>
      <c r="BE79" s="640"/>
      <c r="BF79" s="271"/>
      <c r="BG79" s="271"/>
      <c r="BH79" s="271"/>
      <c r="BI79" s="140"/>
      <c r="BJ79" s="51"/>
      <c r="BO79" s="94"/>
      <c r="BP79" s="140"/>
      <c r="BQ79" s="142">
        <v>21</v>
      </c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85"/>
      <c r="CC79" s="132" t="b">
        <f>IF(CL57=21,12)</f>
        <v>0</v>
      </c>
      <c r="CD79" s="133"/>
      <c r="CE79" s="133"/>
      <c r="CF79" s="133"/>
      <c r="CG79" s="133"/>
      <c r="CH79" s="133"/>
      <c r="CI79" s="146"/>
      <c r="CJ79" s="133"/>
      <c r="CK79" s="147"/>
      <c r="CL79" s="133"/>
      <c r="CM79" s="133"/>
      <c r="CN79" s="133"/>
      <c r="CO79" s="133"/>
      <c r="CP79" s="133"/>
      <c r="CQ79" s="133"/>
      <c r="CR79" s="133"/>
      <c r="CS79" s="133"/>
      <c r="CT79" s="133"/>
      <c r="CU79" s="136" t="b">
        <f>IF(CL57=21,30)</f>
        <v>0</v>
      </c>
      <c r="CV79" s="82"/>
      <c r="CW79" s="82"/>
      <c r="CX79" s="82"/>
      <c r="CY79" s="82"/>
      <c r="CZ79" s="82"/>
      <c r="DA79" s="82"/>
      <c r="DB79" s="82"/>
      <c r="DC79" s="82"/>
      <c r="DD79" s="85"/>
      <c r="DE79" s="85"/>
    </row>
    <row r="80" spans="1:109" ht="21" hidden="1" thickBot="1" x14ac:dyDescent="0.35">
      <c r="A80" s="640"/>
      <c r="B80" s="643"/>
      <c r="C80" s="643"/>
      <c r="D80" s="642"/>
      <c r="E80" s="642"/>
      <c r="F80" s="642"/>
      <c r="G80" s="642"/>
      <c r="H80" s="634"/>
      <c r="I80" s="634"/>
      <c r="J80" s="634"/>
      <c r="K80" s="634"/>
      <c r="L80" s="634"/>
      <c r="M80" s="634"/>
      <c r="N80" s="634"/>
      <c r="O80" s="634"/>
      <c r="P80" s="634"/>
      <c r="Q80" s="634"/>
      <c r="R80" s="634"/>
      <c r="S80" s="634"/>
      <c r="T80" s="634"/>
      <c r="U80" s="644"/>
      <c r="V80" s="634"/>
      <c r="W80" s="634"/>
      <c r="X80" s="634"/>
      <c r="Y80" s="634"/>
      <c r="Z80" s="634"/>
      <c r="AA80" s="634"/>
      <c r="AB80" s="644"/>
      <c r="AC80" s="644"/>
      <c r="AD80" s="644"/>
      <c r="AE80" s="644"/>
      <c r="AF80" s="634"/>
      <c r="AG80" s="634"/>
      <c r="AH80" s="634"/>
      <c r="AI80" s="634"/>
      <c r="AJ80" s="634"/>
      <c r="AK80" s="634"/>
      <c r="AL80" s="634"/>
      <c r="AM80" s="634"/>
      <c r="AN80" s="634"/>
      <c r="AO80" s="634"/>
      <c r="AP80" s="634"/>
      <c r="AQ80" s="634"/>
      <c r="AR80" s="634"/>
      <c r="AS80" s="634"/>
      <c r="AT80" s="634"/>
      <c r="AU80" s="634"/>
      <c r="AV80" s="634"/>
      <c r="AW80" s="634"/>
      <c r="AX80" s="634"/>
      <c r="AY80" s="634"/>
      <c r="AZ80" s="634"/>
      <c r="BA80" s="640"/>
      <c r="BB80" s="640"/>
      <c r="BC80" s="646"/>
      <c r="BD80" s="646"/>
      <c r="BE80" s="640"/>
      <c r="BF80" s="669"/>
      <c r="BG80" s="669"/>
      <c r="BH80" s="669"/>
      <c r="BI80" s="151"/>
      <c r="BJ80" s="51"/>
      <c r="BO80" s="94"/>
      <c r="BP80" s="151"/>
      <c r="BQ80" s="142">
        <v>20</v>
      </c>
      <c r="BR80" s="85"/>
      <c r="BS80" s="85"/>
      <c r="BT80" s="85"/>
      <c r="BU80" s="85"/>
      <c r="BV80" s="85"/>
      <c r="BW80" s="85"/>
      <c r="BX80" s="85"/>
      <c r="BY80" s="85"/>
      <c r="CB80" s="152"/>
      <c r="CC80" s="129" t="b">
        <f>IF(CK57=20,12)</f>
        <v>0</v>
      </c>
      <c r="CD80" s="123"/>
      <c r="CE80" s="123"/>
      <c r="CF80" s="123"/>
      <c r="CG80" s="123"/>
      <c r="CH80" s="123"/>
      <c r="CI80" s="153"/>
      <c r="CJ80" s="123"/>
      <c r="CK80" s="143"/>
      <c r="CL80" s="123"/>
      <c r="CM80" s="123"/>
      <c r="CN80" s="123"/>
      <c r="CO80" s="123"/>
      <c r="CP80" s="123"/>
      <c r="CQ80" s="123"/>
      <c r="CR80" s="123"/>
      <c r="CS80" s="115" t="b">
        <f>IF(CK57=20,28)</f>
        <v>0</v>
      </c>
      <c r="CT80" s="152"/>
      <c r="CV80" s="82"/>
      <c r="CW80" s="82"/>
      <c r="CX80" s="82"/>
      <c r="CY80" s="82"/>
      <c r="CZ80" s="82"/>
      <c r="DA80" s="82"/>
      <c r="DB80" s="82"/>
      <c r="DC80" s="82"/>
      <c r="DD80" s="85"/>
      <c r="DE80" s="85"/>
    </row>
    <row r="81" spans="1:109" ht="21" hidden="1" thickBot="1" x14ac:dyDescent="0.35">
      <c r="A81" s="640"/>
      <c r="B81" s="670"/>
      <c r="C81" s="671"/>
      <c r="D81" s="672"/>
      <c r="E81" s="670"/>
      <c r="F81" s="642"/>
      <c r="G81" s="642"/>
      <c r="H81" s="634"/>
      <c r="I81" s="634"/>
      <c r="J81" s="634"/>
      <c r="K81" s="634"/>
      <c r="L81" s="634"/>
      <c r="M81" s="634"/>
      <c r="N81" s="634"/>
      <c r="O81" s="634"/>
      <c r="P81" s="634"/>
      <c r="Q81" s="634"/>
      <c r="R81" s="634"/>
      <c r="S81" s="634"/>
      <c r="T81" s="634"/>
      <c r="U81" s="644"/>
      <c r="V81" s="634"/>
      <c r="W81" s="634"/>
      <c r="X81" s="634"/>
      <c r="Y81" s="634"/>
      <c r="Z81" s="634"/>
      <c r="AA81" s="634"/>
      <c r="AB81" s="644"/>
      <c r="AC81" s="644"/>
      <c r="AD81" s="644"/>
      <c r="AE81" s="644"/>
      <c r="AF81" s="634"/>
      <c r="AG81" s="634"/>
      <c r="AH81" s="634"/>
      <c r="AI81" s="634"/>
      <c r="AJ81" s="634"/>
      <c r="AK81" s="634"/>
      <c r="AL81" s="634"/>
      <c r="AM81" s="634"/>
      <c r="AN81" s="634"/>
      <c r="AO81" s="634"/>
      <c r="AP81" s="634"/>
      <c r="AQ81" s="634"/>
      <c r="AR81" s="634"/>
      <c r="AS81" s="634"/>
      <c r="AT81" s="634"/>
      <c r="AU81" s="634"/>
      <c r="AV81" s="634"/>
      <c r="AW81" s="634"/>
      <c r="AX81" s="634"/>
      <c r="AY81" s="634"/>
      <c r="AZ81" s="634"/>
      <c r="BA81" s="640"/>
      <c r="BB81" s="640"/>
      <c r="BC81" s="646"/>
      <c r="BD81" s="646"/>
      <c r="BE81" s="640"/>
      <c r="BF81" s="669"/>
      <c r="BG81" s="669"/>
      <c r="BH81" s="669"/>
      <c r="BI81" s="151"/>
      <c r="BJ81" s="51"/>
      <c r="BO81" s="94"/>
      <c r="BP81" s="151"/>
      <c r="BQ81" s="142">
        <v>19</v>
      </c>
      <c r="BR81" s="85"/>
      <c r="BS81" s="85"/>
      <c r="BT81" s="85"/>
      <c r="BU81" s="85"/>
      <c r="BV81" s="85"/>
      <c r="BW81" s="85"/>
      <c r="BX81" s="85"/>
      <c r="BY81" s="85"/>
      <c r="CA81" s="154"/>
      <c r="CB81" s="154"/>
      <c r="CC81" s="129" t="b">
        <f>IF(CJ57=19,12)</f>
        <v>0</v>
      </c>
      <c r="CD81" s="131"/>
      <c r="CE81" s="131"/>
      <c r="CF81" s="130"/>
      <c r="CG81" s="131"/>
      <c r="CH81" s="131"/>
      <c r="CI81" s="155"/>
      <c r="CJ81" s="131"/>
      <c r="CK81" s="156"/>
      <c r="CL81" s="130"/>
      <c r="CM81" s="131"/>
      <c r="CN81" s="131"/>
      <c r="CO81" s="131"/>
      <c r="CP81" s="123"/>
      <c r="CQ81" s="115" t="b">
        <f>IF(CJ57=19,26)</f>
        <v>0</v>
      </c>
      <c r="CR81" s="157"/>
      <c r="CS81" s="152"/>
      <c r="CU81" s="85"/>
      <c r="CV81" s="85"/>
      <c r="CW81" s="85"/>
      <c r="CX81" s="85"/>
      <c r="CY81" s="85"/>
      <c r="CZ81" s="85"/>
      <c r="DA81" s="85"/>
      <c r="DB81" s="85"/>
      <c r="DC81" s="85"/>
      <c r="DD81" s="85"/>
      <c r="DE81" s="85"/>
    </row>
    <row r="82" spans="1:109" ht="21" hidden="1" thickBot="1" x14ac:dyDescent="0.35">
      <c r="A82" s="640"/>
      <c r="B82" s="673"/>
      <c r="C82" s="673"/>
      <c r="D82" s="640"/>
      <c r="E82" s="640"/>
      <c r="F82" s="642"/>
      <c r="G82" s="642"/>
      <c r="H82" s="634"/>
      <c r="I82" s="634"/>
      <c r="J82" s="634"/>
      <c r="K82" s="634"/>
      <c r="L82" s="634"/>
      <c r="M82" s="634"/>
      <c r="N82" s="634"/>
      <c r="O82" s="634"/>
      <c r="P82" s="634"/>
      <c r="Q82" s="634"/>
      <c r="R82" s="634"/>
      <c r="S82" s="634"/>
      <c r="T82" s="634"/>
      <c r="U82" s="644"/>
      <c r="V82" s="634"/>
      <c r="W82" s="634"/>
      <c r="X82" s="634"/>
      <c r="Y82" s="634"/>
      <c r="Z82" s="634"/>
      <c r="AA82" s="634"/>
      <c r="AB82" s="644"/>
      <c r="AC82" s="644"/>
      <c r="AD82" s="644"/>
      <c r="AE82" s="644"/>
      <c r="AF82" s="634"/>
      <c r="AG82" s="634"/>
      <c r="AH82" s="634"/>
      <c r="AI82" s="634"/>
      <c r="AJ82" s="634"/>
      <c r="AK82" s="634"/>
      <c r="AL82" s="634"/>
      <c r="AM82" s="634"/>
      <c r="AN82" s="634"/>
      <c r="AO82" s="634"/>
      <c r="AP82" s="634"/>
      <c r="AQ82" s="634"/>
      <c r="AR82" s="634"/>
      <c r="AS82" s="634"/>
      <c r="AT82" s="634"/>
      <c r="AU82" s="634"/>
      <c r="AV82" s="634"/>
      <c r="AW82" s="634"/>
      <c r="AX82" s="634"/>
      <c r="AY82" s="634"/>
      <c r="AZ82" s="634"/>
      <c r="BA82" s="640"/>
      <c r="BB82" s="640"/>
      <c r="BC82" s="646"/>
      <c r="BD82" s="646"/>
      <c r="BE82" s="640"/>
      <c r="BF82" s="669"/>
      <c r="BG82" s="669"/>
      <c r="BH82" s="669"/>
      <c r="BI82" s="151"/>
      <c r="BJ82" s="51"/>
      <c r="BO82" s="94"/>
      <c r="BP82" s="151"/>
      <c r="BQ82" s="142">
        <v>18</v>
      </c>
      <c r="BR82" s="82"/>
      <c r="BS82" s="82"/>
      <c r="BT82" s="82"/>
      <c r="BU82" s="82"/>
      <c r="BV82" s="82"/>
      <c r="BW82" s="82"/>
      <c r="BX82" s="82"/>
      <c r="BY82" s="82"/>
      <c r="CA82" s="129" t="b">
        <f>IF(CI57=18,10)</f>
        <v>0</v>
      </c>
      <c r="CB82" s="131"/>
      <c r="CC82" s="131"/>
      <c r="CD82" s="131"/>
      <c r="CE82" s="131"/>
      <c r="CF82" s="130"/>
      <c r="CG82" s="131"/>
      <c r="CH82" s="131"/>
      <c r="CI82" s="155"/>
      <c r="CJ82" s="131"/>
      <c r="CK82" s="156"/>
      <c r="CL82" s="130"/>
      <c r="CM82" s="131"/>
      <c r="CN82" s="131"/>
      <c r="CO82" s="131"/>
      <c r="CP82" s="123"/>
      <c r="CQ82" s="115" t="b">
        <f>IF(CI57=18,26)</f>
        <v>0</v>
      </c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  <c r="DE82" s="85"/>
    </row>
    <row r="83" spans="1:109" ht="21" hidden="1" thickBot="1" x14ac:dyDescent="0.35">
      <c r="A83" s="640"/>
      <c r="B83" s="673"/>
      <c r="C83" s="673"/>
      <c r="D83" s="640"/>
      <c r="E83" s="640"/>
      <c r="F83" s="642"/>
      <c r="G83" s="642"/>
      <c r="H83" s="634"/>
      <c r="I83" s="634"/>
      <c r="J83" s="634"/>
      <c r="K83" s="634"/>
      <c r="L83" s="634"/>
      <c r="M83" s="634"/>
      <c r="N83" s="640"/>
      <c r="O83" s="640"/>
      <c r="P83" s="640"/>
      <c r="Q83" s="640"/>
      <c r="R83" s="640"/>
      <c r="S83" s="640"/>
      <c r="T83" s="640"/>
      <c r="U83" s="644"/>
      <c r="V83" s="640"/>
      <c r="W83" s="640"/>
      <c r="X83" s="634"/>
      <c r="Y83" s="634"/>
      <c r="Z83" s="634"/>
      <c r="AA83" s="634"/>
      <c r="AB83" s="644"/>
      <c r="AC83" s="644"/>
      <c r="AD83" s="644"/>
      <c r="AE83" s="644"/>
      <c r="AF83" s="634"/>
      <c r="AG83" s="634"/>
      <c r="AH83" s="634"/>
      <c r="AI83" s="634"/>
      <c r="AJ83" s="634"/>
      <c r="AK83" s="634"/>
      <c r="AL83" s="634"/>
      <c r="AM83" s="634"/>
      <c r="AN83" s="634"/>
      <c r="AO83" s="634"/>
      <c r="AP83" s="634"/>
      <c r="AQ83" s="634"/>
      <c r="AR83" s="634"/>
      <c r="AS83" s="634"/>
      <c r="AT83" s="634"/>
      <c r="AU83" s="634"/>
      <c r="AV83" s="634"/>
      <c r="AW83" s="634"/>
      <c r="AX83" s="634"/>
      <c r="AY83" s="634"/>
      <c r="AZ83" s="634"/>
      <c r="BA83" s="634"/>
      <c r="BB83" s="634"/>
      <c r="BC83" s="674"/>
      <c r="BD83" s="674"/>
      <c r="BF83" s="151"/>
      <c r="BG83" s="151"/>
      <c r="BH83" s="151"/>
      <c r="BI83" s="151"/>
      <c r="BJ83" s="51"/>
      <c r="BO83" s="94"/>
      <c r="BP83" s="151"/>
      <c r="BQ83" s="158">
        <v>17</v>
      </c>
      <c r="BR83" s="82"/>
      <c r="BS83" s="82"/>
      <c r="BT83" s="82"/>
      <c r="BU83" s="82"/>
      <c r="BV83" s="82"/>
      <c r="BW83" s="82"/>
      <c r="BX83" s="82"/>
      <c r="BY83" s="129" t="b">
        <f>IF(CH57=17,8)</f>
        <v>0</v>
      </c>
      <c r="BZ83" s="130"/>
      <c r="CA83" s="130"/>
      <c r="CB83" s="131"/>
      <c r="CC83" s="131"/>
      <c r="CD83" s="131"/>
      <c r="CE83" s="131"/>
      <c r="CF83" s="131"/>
      <c r="CG83" s="131"/>
      <c r="CH83" s="131"/>
      <c r="CI83" s="155"/>
      <c r="CJ83" s="131"/>
      <c r="CK83" s="156"/>
      <c r="CL83" s="131"/>
      <c r="CM83" s="131"/>
      <c r="CN83" s="131"/>
      <c r="CO83" s="130"/>
      <c r="CP83" s="130"/>
      <c r="CQ83" s="115" t="b">
        <f>IF(CH57=17,26)</f>
        <v>0</v>
      </c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  <c r="DE83" s="85"/>
    </row>
    <row r="84" spans="1:109" ht="30.75" hidden="1" thickBot="1" x14ac:dyDescent="0.35">
      <c r="A84" s="640"/>
      <c r="B84" s="73"/>
      <c r="C84" s="643"/>
      <c r="D84" s="640"/>
      <c r="E84" s="73"/>
      <c r="F84" s="642"/>
      <c r="G84" s="642"/>
      <c r="H84" s="634"/>
      <c r="I84" s="634"/>
      <c r="J84" s="634"/>
      <c r="K84" s="634"/>
      <c r="L84" s="634"/>
      <c r="M84" s="634"/>
      <c r="N84" s="640"/>
      <c r="O84" s="640"/>
      <c r="P84" s="640"/>
      <c r="Q84" s="640"/>
      <c r="R84" s="640"/>
      <c r="S84" s="640"/>
      <c r="T84" s="640"/>
      <c r="U84" s="644"/>
      <c r="V84" s="640"/>
      <c r="W84" s="640"/>
      <c r="X84" s="634"/>
      <c r="Y84" s="634"/>
      <c r="Z84" s="634"/>
      <c r="AA84" s="634"/>
      <c r="AB84" s="644"/>
      <c r="AC84" s="644"/>
      <c r="AD84" s="644"/>
      <c r="AE84" s="644"/>
      <c r="AF84" s="634"/>
      <c r="AG84" s="634"/>
      <c r="AH84" s="634"/>
      <c r="AI84" s="634"/>
      <c r="AJ84" s="634"/>
      <c r="AK84" s="634"/>
      <c r="AL84" s="634"/>
      <c r="AM84" s="634"/>
      <c r="AN84" s="634"/>
      <c r="AO84" s="634"/>
      <c r="AP84" s="634"/>
      <c r="AQ84" s="634"/>
      <c r="AR84" s="634"/>
      <c r="AS84" s="634"/>
      <c r="AT84" s="634"/>
      <c r="AU84" s="634"/>
      <c r="AV84" s="634"/>
      <c r="AW84" s="634"/>
      <c r="AX84" s="634"/>
      <c r="AY84" s="634"/>
      <c r="AZ84" s="634"/>
      <c r="BA84" s="634"/>
      <c r="BB84" s="634"/>
      <c r="BC84" s="674"/>
      <c r="BD84" s="674"/>
      <c r="BF84" s="151"/>
      <c r="BG84" s="151"/>
      <c r="BH84" s="151"/>
      <c r="BI84" s="151"/>
      <c r="BJ84" s="51"/>
      <c r="BO84" s="94"/>
      <c r="BP84" s="151"/>
      <c r="BQ84" s="158">
        <v>16</v>
      </c>
      <c r="BR84" s="82"/>
      <c r="BS84" s="82"/>
      <c r="BT84" s="82"/>
      <c r="BU84" s="82"/>
      <c r="BV84" s="82"/>
      <c r="BW84" s="161">
        <f>IF(CG57=16,6)</f>
        <v>6</v>
      </c>
      <c r="BX84" s="162"/>
      <c r="BY84" s="163"/>
      <c r="BZ84" s="163"/>
      <c r="CA84" s="162"/>
      <c r="CB84" s="162"/>
      <c r="CC84" s="162"/>
      <c r="CD84" s="162"/>
      <c r="CE84" s="162"/>
      <c r="CF84" s="162"/>
      <c r="CG84" s="162"/>
      <c r="CH84" s="162"/>
      <c r="CI84" s="164"/>
      <c r="CJ84" s="162"/>
      <c r="CK84" s="165"/>
      <c r="CL84" s="162"/>
      <c r="CM84" s="162"/>
      <c r="CN84" s="163"/>
      <c r="CO84" s="163"/>
      <c r="CP84" s="166"/>
      <c r="CQ84" s="167">
        <f>IF(CG57=16,26)</f>
        <v>26</v>
      </c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  <c r="DE84" s="85"/>
    </row>
    <row r="85" spans="1:109" ht="21" hidden="1" thickBot="1" x14ac:dyDescent="0.35">
      <c r="A85" s="640"/>
      <c r="B85" s="673"/>
      <c r="C85" s="673"/>
      <c r="D85" s="675"/>
      <c r="E85" s="640"/>
      <c r="F85" s="642"/>
      <c r="G85" s="642"/>
      <c r="H85" s="634"/>
      <c r="I85" s="634"/>
      <c r="J85" s="634"/>
      <c r="K85" s="634"/>
      <c r="L85" s="634"/>
      <c r="M85" s="634"/>
      <c r="N85" s="640"/>
      <c r="O85" s="640"/>
      <c r="P85" s="640"/>
      <c r="Q85" s="640"/>
      <c r="R85" s="640"/>
      <c r="S85" s="640"/>
      <c r="T85" s="640"/>
      <c r="U85" s="644"/>
      <c r="V85" s="640"/>
      <c r="W85" s="640"/>
      <c r="X85" s="634"/>
      <c r="Y85" s="634"/>
      <c r="Z85" s="634"/>
      <c r="AA85" s="634"/>
      <c r="AB85" s="644"/>
      <c r="AC85" s="644"/>
      <c r="AD85" s="644"/>
      <c r="AE85" s="644"/>
      <c r="AF85" s="634"/>
      <c r="AG85" s="634"/>
      <c r="AH85" s="634"/>
      <c r="AI85" s="634"/>
      <c r="AJ85" s="634"/>
      <c r="AK85" s="634"/>
      <c r="AL85" s="634"/>
      <c r="AM85" s="634"/>
      <c r="AN85" s="634"/>
      <c r="AO85" s="634"/>
      <c r="AP85" s="634"/>
      <c r="AQ85" s="634"/>
      <c r="AR85" s="634"/>
      <c r="AS85" s="634"/>
      <c r="AT85" s="634"/>
      <c r="AU85" s="634"/>
      <c r="AV85" s="634"/>
      <c r="AW85" s="634"/>
      <c r="AX85" s="634"/>
      <c r="AY85" s="634"/>
      <c r="AZ85" s="634"/>
      <c r="BA85" s="634"/>
      <c r="BB85" s="634"/>
      <c r="BC85" s="674"/>
      <c r="BD85" s="674"/>
      <c r="BF85" s="151"/>
      <c r="BG85" s="151"/>
      <c r="BH85" s="151"/>
      <c r="BI85" s="151"/>
      <c r="BJ85" s="51"/>
      <c r="BO85" s="94"/>
      <c r="BP85" s="151"/>
      <c r="BQ85" s="142">
        <v>15</v>
      </c>
      <c r="BR85" s="82"/>
      <c r="BS85" s="82"/>
      <c r="BT85" s="82"/>
      <c r="BU85" s="129" t="b">
        <f>IF(CF57=15,4)</f>
        <v>0</v>
      </c>
      <c r="BV85" s="131"/>
      <c r="BW85" s="131"/>
      <c r="BX85" s="131"/>
      <c r="BY85" s="130"/>
      <c r="BZ85" s="131"/>
      <c r="CA85" s="131"/>
      <c r="CB85" s="130"/>
      <c r="CC85" s="131"/>
      <c r="CD85" s="131"/>
      <c r="CE85" s="131"/>
      <c r="CF85" s="131"/>
      <c r="CG85" s="131"/>
      <c r="CH85" s="131"/>
      <c r="CI85" s="155"/>
      <c r="CJ85" s="130"/>
      <c r="CK85" s="156"/>
      <c r="CL85" s="131"/>
      <c r="CM85" s="130"/>
      <c r="CN85" s="131"/>
      <c r="CO85" s="131"/>
      <c r="CP85" s="123"/>
      <c r="CQ85" s="115" t="b">
        <f>IF(CF57=15,26)</f>
        <v>0</v>
      </c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</row>
    <row r="86" spans="1:109" ht="21" hidden="1" thickBot="1" x14ac:dyDescent="0.35">
      <c r="A86" s="640"/>
      <c r="B86" s="673"/>
      <c r="C86" s="673"/>
      <c r="D86" s="675"/>
      <c r="E86" s="640"/>
      <c r="F86" s="642"/>
      <c r="G86" s="642"/>
      <c r="H86" s="634"/>
      <c r="I86" s="634"/>
      <c r="J86" s="634"/>
      <c r="K86" s="634"/>
      <c r="L86" s="634"/>
      <c r="M86" s="634"/>
      <c r="N86" s="640"/>
      <c r="O86" s="640"/>
      <c r="P86" s="640"/>
      <c r="Q86" s="640"/>
      <c r="R86" s="640"/>
      <c r="S86" s="640"/>
      <c r="T86" s="640"/>
      <c r="U86" s="644"/>
      <c r="V86" s="640"/>
      <c r="W86" s="640"/>
      <c r="X86" s="634"/>
      <c r="Y86" s="634"/>
      <c r="Z86" s="634"/>
      <c r="AA86" s="634"/>
      <c r="AB86" s="644"/>
      <c r="AC86" s="644"/>
      <c r="AD86" s="644"/>
      <c r="AE86" s="644"/>
      <c r="AF86" s="634"/>
      <c r="AG86" s="634"/>
      <c r="AH86" s="634"/>
      <c r="AI86" s="634"/>
      <c r="AJ86" s="634"/>
      <c r="AK86" s="634"/>
      <c r="AL86" s="634"/>
      <c r="AM86" s="634"/>
      <c r="AN86" s="634"/>
      <c r="AO86" s="634"/>
      <c r="AP86" s="634"/>
      <c r="AQ86" s="634"/>
      <c r="AR86" s="634"/>
      <c r="AS86" s="634"/>
      <c r="AT86" s="634"/>
      <c r="AU86" s="634"/>
      <c r="AV86" s="634"/>
      <c r="AW86" s="634"/>
      <c r="AX86" s="634"/>
      <c r="AY86" s="634"/>
      <c r="AZ86" s="634"/>
      <c r="BA86" s="634"/>
      <c r="BB86" s="634"/>
      <c r="BC86" s="674"/>
      <c r="BD86" s="674"/>
      <c r="BF86" s="151"/>
      <c r="BG86" s="151"/>
      <c r="BH86" s="151"/>
      <c r="BI86" s="151"/>
      <c r="BJ86" s="51"/>
      <c r="BO86" s="94"/>
      <c r="BP86" s="151"/>
      <c r="BQ86" s="142">
        <v>14</v>
      </c>
      <c r="BR86" s="82"/>
      <c r="BS86" s="129" t="b">
        <f>IF(CE57=14,2)</f>
        <v>0</v>
      </c>
      <c r="BT86" s="131"/>
      <c r="BU86" s="131"/>
      <c r="BV86" s="131"/>
      <c r="BW86" s="130"/>
      <c r="BX86" s="131"/>
      <c r="BY86" s="131"/>
      <c r="BZ86" s="130"/>
      <c r="CA86" s="131"/>
      <c r="CB86" s="131"/>
      <c r="CC86" s="131"/>
      <c r="CD86" s="131"/>
      <c r="CE86" s="131"/>
      <c r="CF86" s="131"/>
      <c r="CG86" s="131"/>
      <c r="CH86" s="131"/>
      <c r="CI86" s="155"/>
      <c r="CJ86" s="130"/>
      <c r="CK86" s="156"/>
      <c r="CL86" s="131"/>
      <c r="CM86" s="130"/>
      <c r="CN86" s="131"/>
      <c r="CO86" s="131"/>
      <c r="CP86" s="123"/>
      <c r="CQ86" s="115" t="b">
        <f>IF(CE57=14,26)</f>
        <v>0</v>
      </c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  <c r="DE86" s="85"/>
    </row>
    <row r="87" spans="1:109" ht="21" hidden="1" thickBot="1" x14ac:dyDescent="0.35">
      <c r="A87" s="640"/>
      <c r="B87" s="676"/>
      <c r="C87" s="676"/>
      <c r="D87" s="676"/>
      <c r="E87" s="676"/>
      <c r="F87" s="642"/>
      <c r="G87" s="642"/>
      <c r="H87" s="634"/>
      <c r="I87" s="634"/>
      <c r="J87" s="634"/>
      <c r="K87" s="634"/>
      <c r="L87" s="634"/>
      <c r="M87" s="634"/>
      <c r="N87" s="640"/>
      <c r="O87" s="640"/>
      <c r="P87" s="640"/>
      <c r="Q87" s="640"/>
      <c r="R87" s="640"/>
      <c r="S87" s="640"/>
      <c r="T87" s="640"/>
      <c r="U87" s="644"/>
      <c r="V87" s="640"/>
      <c r="W87" s="640"/>
      <c r="X87" s="634"/>
      <c r="Y87" s="634"/>
      <c r="Z87" s="634"/>
      <c r="AA87" s="634"/>
      <c r="AB87" s="644"/>
      <c r="AC87" s="644"/>
      <c r="AD87" s="644"/>
      <c r="AE87" s="644"/>
      <c r="AF87" s="634"/>
      <c r="AG87" s="634"/>
      <c r="AH87" s="634"/>
      <c r="AI87" s="634"/>
      <c r="AJ87" s="634"/>
      <c r="AK87" s="634"/>
      <c r="AL87" s="634"/>
      <c r="AM87" s="634"/>
      <c r="AN87" s="634"/>
      <c r="AO87" s="634"/>
      <c r="AP87" s="634"/>
      <c r="AQ87" s="634"/>
      <c r="AR87" s="634"/>
      <c r="AS87" s="634"/>
      <c r="AT87" s="634"/>
      <c r="AU87" s="634"/>
      <c r="AV87" s="634"/>
      <c r="AW87" s="634"/>
      <c r="AX87" s="634"/>
      <c r="AY87" s="634"/>
      <c r="AZ87" s="634"/>
      <c r="BA87" s="634"/>
      <c r="BB87" s="634"/>
      <c r="BC87" s="674"/>
      <c r="BD87" s="674"/>
      <c r="BF87" s="151"/>
      <c r="BG87" s="151"/>
      <c r="BH87" s="151"/>
      <c r="BI87" s="151"/>
      <c r="BJ87" s="51"/>
      <c r="BO87" s="94"/>
      <c r="BP87" s="151"/>
      <c r="BQ87" s="142">
        <v>13</v>
      </c>
      <c r="BR87" s="82"/>
      <c r="BS87" s="82"/>
      <c r="BT87" s="82"/>
      <c r="BV87" s="168"/>
      <c r="BW87" s="168"/>
      <c r="BX87" s="101"/>
      <c r="BY87" s="168"/>
      <c r="BZ87" s="132" t="b">
        <f>IF(CD57=13,9)</f>
        <v>0</v>
      </c>
      <c r="CA87" s="135"/>
      <c r="CB87" s="135"/>
      <c r="CC87" s="135"/>
      <c r="CD87" s="135"/>
      <c r="CE87" s="135"/>
      <c r="CF87" s="135"/>
      <c r="CG87" s="135"/>
      <c r="CH87" s="136" t="b">
        <f>IF(CD57=13,17)</f>
        <v>0</v>
      </c>
      <c r="CI87" s="169"/>
      <c r="CJ87" s="101"/>
      <c r="CK87" s="170"/>
      <c r="CL87" s="168"/>
      <c r="CN87" s="82"/>
      <c r="CO87" s="82"/>
      <c r="CP87" s="85"/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  <c r="DE87" s="85"/>
    </row>
    <row r="88" spans="1:109" ht="21" hidden="1" thickBot="1" x14ac:dyDescent="0.35">
      <c r="A88" s="640"/>
      <c r="B88" s="677"/>
      <c r="C88" s="673"/>
      <c r="D88" s="677"/>
      <c r="E88" s="677"/>
      <c r="F88" s="642"/>
      <c r="G88" s="642"/>
      <c r="H88" s="634"/>
      <c r="I88" s="634"/>
      <c r="J88" s="634"/>
      <c r="K88" s="634"/>
      <c r="L88" s="634"/>
      <c r="M88" s="634"/>
      <c r="N88" s="640"/>
      <c r="O88" s="640"/>
      <c r="P88" s="640"/>
      <c r="Q88" s="640"/>
      <c r="R88" s="640"/>
      <c r="S88" s="640"/>
      <c r="T88" s="640"/>
      <c r="U88" s="644"/>
      <c r="V88" s="640"/>
      <c r="W88" s="640"/>
      <c r="X88" s="634"/>
      <c r="Y88" s="634"/>
      <c r="Z88" s="634"/>
      <c r="AA88" s="634"/>
      <c r="AB88" s="644"/>
      <c r="AC88" s="644"/>
      <c r="AD88" s="644"/>
      <c r="AE88" s="644"/>
      <c r="AF88" s="634"/>
      <c r="AG88" s="634"/>
      <c r="AH88" s="634"/>
      <c r="AI88" s="634"/>
      <c r="AJ88" s="634"/>
      <c r="AK88" s="634"/>
      <c r="AL88" s="634"/>
      <c r="AM88" s="634"/>
      <c r="AN88" s="634"/>
      <c r="AO88" s="634"/>
      <c r="AP88" s="634"/>
      <c r="AQ88" s="634"/>
      <c r="AR88" s="634"/>
      <c r="AS88" s="634"/>
      <c r="AT88" s="634"/>
      <c r="AU88" s="634"/>
      <c r="AV88" s="634"/>
      <c r="AW88" s="634"/>
      <c r="AX88" s="634"/>
      <c r="AY88" s="634"/>
      <c r="AZ88" s="634"/>
      <c r="BA88" s="634"/>
      <c r="BB88" s="634"/>
      <c r="BC88" s="674"/>
      <c r="BD88" s="674"/>
      <c r="BF88" s="150"/>
      <c r="BG88" s="150"/>
      <c r="BH88" s="150"/>
      <c r="BI88" s="150"/>
      <c r="BO88" s="94"/>
      <c r="BP88" s="151"/>
      <c r="BQ88" s="142">
        <v>12</v>
      </c>
      <c r="BR88" s="82"/>
      <c r="BT88" s="154"/>
      <c r="BU88" s="154"/>
      <c r="BV88" s="157"/>
      <c r="BW88" s="154"/>
      <c r="BX88" s="129" t="b">
        <f>IF(CC57=12,7)</f>
        <v>0</v>
      </c>
      <c r="BY88" s="131"/>
      <c r="BZ88" s="131"/>
      <c r="CA88" s="131"/>
      <c r="CB88" s="131"/>
      <c r="CC88" s="131"/>
      <c r="CD88" s="131"/>
      <c r="CE88" s="131"/>
      <c r="CF88" s="131"/>
      <c r="CG88" s="131"/>
      <c r="CH88" s="115" t="b">
        <f>IF(CC57=12,17)</f>
        <v>0</v>
      </c>
      <c r="CI88" s="171"/>
      <c r="CJ88" s="157"/>
      <c r="CK88" s="172"/>
      <c r="CL88" s="154"/>
      <c r="CN88" s="82"/>
      <c r="CO88" s="82"/>
      <c r="CP88" s="85"/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  <c r="DE88" s="85"/>
    </row>
    <row r="89" spans="1:109" ht="21" hidden="1" thickBot="1" x14ac:dyDescent="0.35">
      <c r="A89" s="640"/>
      <c r="B89" s="678"/>
      <c r="C89" s="643"/>
      <c r="D89" s="678"/>
      <c r="E89" s="678"/>
      <c r="F89" s="642"/>
      <c r="G89" s="642"/>
      <c r="H89" s="634"/>
      <c r="I89" s="634"/>
      <c r="J89" s="634"/>
      <c r="K89" s="634"/>
      <c r="L89" s="634"/>
      <c r="M89" s="634"/>
      <c r="N89" s="640"/>
      <c r="O89" s="640"/>
      <c r="P89" s="640"/>
      <c r="Q89" s="640"/>
      <c r="R89" s="640"/>
      <c r="S89" s="640"/>
      <c r="T89" s="640"/>
      <c r="U89" s="644"/>
      <c r="V89" s="640"/>
      <c r="W89" s="640"/>
      <c r="X89" s="634"/>
      <c r="Y89" s="634"/>
      <c r="Z89" s="634"/>
      <c r="AA89" s="634"/>
      <c r="AB89" s="644"/>
      <c r="AC89" s="644"/>
      <c r="AD89" s="644"/>
      <c r="AE89" s="644"/>
      <c r="AF89" s="634"/>
      <c r="AG89" s="634"/>
      <c r="AH89" s="634"/>
      <c r="AI89" s="634"/>
      <c r="AJ89" s="634"/>
      <c r="AK89" s="634"/>
      <c r="AL89" s="634"/>
      <c r="AM89" s="634"/>
      <c r="AN89" s="634"/>
      <c r="AO89" s="634"/>
      <c r="AP89" s="634"/>
      <c r="AQ89" s="634"/>
      <c r="AR89" s="634"/>
      <c r="AS89" s="634"/>
      <c r="AT89" s="634"/>
      <c r="AU89" s="634"/>
      <c r="AV89" s="634"/>
      <c r="AW89" s="634"/>
      <c r="AX89" s="634"/>
      <c r="AY89" s="634"/>
      <c r="AZ89" s="634"/>
      <c r="BA89" s="634"/>
      <c r="BB89" s="634"/>
      <c r="BC89" s="674"/>
      <c r="BD89" s="674"/>
      <c r="BF89" s="150"/>
      <c r="BG89" s="150"/>
      <c r="BH89" s="150"/>
      <c r="BI89" s="150"/>
      <c r="BO89" s="94"/>
      <c r="BP89" s="151"/>
      <c r="BQ89" s="142">
        <v>11</v>
      </c>
      <c r="BS89" s="168"/>
      <c r="BT89" s="101"/>
      <c r="BU89" s="168"/>
      <c r="BV89" s="129" t="b">
        <f>IF(CB57=11,5)</f>
        <v>0</v>
      </c>
      <c r="BW89" s="131"/>
      <c r="BX89" s="131"/>
      <c r="BY89" s="131"/>
      <c r="BZ89" s="131"/>
      <c r="CA89" s="131"/>
      <c r="CB89" s="131"/>
      <c r="CC89" s="131"/>
      <c r="CD89" s="131"/>
      <c r="CE89" s="131"/>
      <c r="CF89" s="131"/>
      <c r="CG89" s="131"/>
      <c r="CH89" s="115" t="b">
        <f>IF(CB57=11,17)</f>
        <v>0</v>
      </c>
      <c r="CI89" s="169"/>
      <c r="CJ89" s="101"/>
      <c r="CK89" s="170"/>
      <c r="CM89" s="82"/>
      <c r="CN89" s="82"/>
      <c r="CO89" s="82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</row>
    <row r="90" spans="1:109" ht="21" hidden="1" thickBot="1" x14ac:dyDescent="0.35">
      <c r="A90" s="640"/>
      <c r="B90" s="679"/>
      <c r="C90" s="679"/>
      <c r="D90" s="680"/>
      <c r="E90" s="680"/>
      <c r="F90" s="680"/>
      <c r="G90" s="681"/>
      <c r="H90" s="634"/>
      <c r="N90" s="682"/>
      <c r="O90" s="682"/>
      <c r="P90" s="682"/>
      <c r="Q90" s="682"/>
      <c r="R90" s="682"/>
      <c r="S90" s="682"/>
      <c r="T90" s="682"/>
      <c r="U90" s="682"/>
      <c r="V90" s="682"/>
      <c r="W90" s="682"/>
      <c r="BC90" s="674"/>
      <c r="BD90" s="674"/>
      <c r="BF90" s="150"/>
      <c r="BG90" s="150"/>
      <c r="BH90" s="150"/>
      <c r="BI90" s="150"/>
      <c r="BO90" s="94"/>
      <c r="BP90" s="151"/>
      <c r="BQ90" s="142">
        <v>10</v>
      </c>
      <c r="BS90" s="168"/>
      <c r="BT90" s="129" t="b">
        <f>IF(CA57=10,3)</f>
        <v>0</v>
      </c>
      <c r="BU90" s="131"/>
      <c r="BV90" s="131"/>
      <c r="BW90" s="131"/>
      <c r="BX90" s="131"/>
      <c r="BY90" s="131"/>
      <c r="BZ90" s="131"/>
      <c r="CA90" s="131"/>
      <c r="CB90" s="131"/>
      <c r="CC90" s="131"/>
      <c r="CD90" s="131"/>
      <c r="CE90" s="131"/>
      <c r="CF90" s="131"/>
      <c r="CG90" s="131"/>
      <c r="CH90" s="115" t="b">
        <f>IF(CA57=10,17)</f>
        <v>0</v>
      </c>
      <c r="CI90" s="169"/>
      <c r="CK90" s="173"/>
      <c r="CL90" s="82"/>
      <c r="CM90" s="82"/>
      <c r="CN90" s="82"/>
      <c r="CO90" s="82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  <c r="DE90" s="85"/>
    </row>
    <row r="91" spans="1:109" ht="21" hidden="1" thickBot="1" x14ac:dyDescent="0.35">
      <c r="B91" s="673"/>
      <c r="C91" s="673"/>
      <c r="D91" s="640"/>
      <c r="E91" s="640"/>
      <c r="H91" s="634"/>
      <c r="N91" s="682"/>
      <c r="O91" s="682"/>
      <c r="P91" s="682"/>
      <c r="Q91" s="682"/>
      <c r="R91" s="682"/>
      <c r="S91" s="682"/>
      <c r="T91" s="682"/>
      <c r="U91" s="682"/>
      <c r="V91" s="682"/>
      <c r="W91" s="682"/>
      <c r="AZ91" s="683"/>
      <c r="BC91" s="684"/>
      <c r="BD91" s="684"/>
      <c r="BG91" s="150"/>
      <c r="BH91" s="150"/>
      <c r="BI91" s="150"/>
      <c r="BO91" s="94"/>
      <c r="BP91" s="151"/>
      <c r="BQ91" s="142">
        <v>9</v>
      </c>
      <c r="BR91" s="129" t="b">
        <f>IF(BZ57=9,1)</f>
        <v>0</v>
      </c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15" t="b">
        <f>IF(BZ57=9,17)</f>
        <v>0</v>
      </c>
      <c r="CI91" s="82"/>
      <c r="CJ91" s="82"/>
      <c r="CK91" s="173"/>
      <c r="CL91" s="82"/>
      <c r="CM91" s="82"/>
      <c r="CN91" s="82"/>
      <c r="CO91" s="82"/>
      <c r="CP91" s="85"/>
      <c r="CQ91" s="85"/>
      <c r="CR91" s="85"/>
      <c r="CS91" s="85"/>
      <c r="CT91" s="85"/>
      <c r="CU91" s="85"/>
      <c r="CV91" s="85"/>
      <c r="CW91" s="85"/>
      <c r="CX91" s="85"/>
      <c r="CY91" s="85"/>
      <c r="CZ91" s="85"/>
      <c r="DA91" s="85"/>
      <c r="DB91" s="85"/>
      <c r="DC91" s="85"/>
      <c r="DD91" s="85"/>
      <c r="DE91" s="85"/>
    </row>
    <row r="92" spans="1:109" ht="21" hidden="1" thickBot="1" x14ac:dyDescent="0.35">
      <c r="B92" s="673"/>
      <c r="C92" s="673"/>
      <c r="D92" s="640"/>
      <c r="E92" s="640"/>
      <c r="H92" s="634"/>
      <c r="N92" s="682"/>
      <c r="O92" s="682"/>
      <c r="P92" s="682"/>
      <c r="Q92" s="682"/>
      <c r="R92" s="682"/>
      <c r="S92" s="682"/>
      <c r="T92" s="682"/>
      <c r="U92" s="682"/>
      <c r="V92" s="682"/>
      <c r="W92" s="682"/>
      <c r="BC92" s="684"/>
      <c r="BD92" s="684"/>
      <c r="BF92" s="150"/>
      <c r="BG92" s="150"/>
      <c r="BH92" s="150"/>
      <c r="BI92" s="150"/>
      <c r="BO92" s="94"/>
      <c r="BP92" s="151"/>
      <c r="BQ92" s="142">
        <v>8</v>
      </c>
      <c r="BR92" s="129" t="b">
        <f>IF(BY57=8,1)</f>
        <v>0</v>
      </c>
      <c r="BS92" s="131"/>
      <c r="BT92" s="130"/>
      <c r="BU92" s="131"/>
      <c r="BV92" s="131"/>
      <c r="BW92" s="131"/>
      <c r="BX92" s="131"/>
      <c r="BY92" s="131"/>
      <c r="BZ92" s="131"/>
      <c r="CA92" s="131"/>
      <c r="CB92" s="131"/>
      <c r="CC92" s="131"/>
      <c r="CD92" s="130"/>
      <c r="CE92" s="131"/>
      <c r="CF92" s="115" t="b">
        <f>IF(BY57=8,15)</f>
        <v>0</v>
      </c>
      <c r="CG92" s="82"/>
      <c r="CH92" s="82"/>
      <c r="CI92" s="174"/>
      <c r="CJ92" s="82"/>
      <c r="CK92" s="173"/>
      <c r="CL92" s="82"/>
      <c r="CM92" s="82"/>
      <c r="CN92" s="82"/>
      <c r="CO92" s="82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  <c r="DE92" s="85"/>
    </row>
    <row r="93" spans="1:109" ht="21" hidden="1" thickBot="1" x14ac:dyDescent="0.35">
      <c r="B93" s="679"/>
      <c r="C93" s="679"/>
      <c r="D93" s="685"/>
      <c r="E93" s="680"/>
      <c r="F93" s="681"/>
      <c r="G93" s="681"/>
      <c r="H93" s="634"/>
      <c r="N93" s="682"/>
      <c r="O93" s="682"/>
      <c r="P93" s="682"/>
      <c r="Q93" s="682"/>
      <c r="R93" s="682"/>
      <c r="S93" s="682"/>
      <c r="T93" s="682"/>
      <c r="U93" s="682"/>
      <c r="V93" s="682"/>
      <c r="W93" s="682"/>
      <c r="BC93" s="684"/>
      <c r="BD93" s="684"/>
      <c r="BG93" s="150"/>
      <c r="BH93" s="150"/>
      <c r="BI93" s="150"/>
      <c r="BO93" s="94"/>
      <c r="BP93" s="151"/>
      <c r="BQ93" s="142">
        <v>7</v>
      </c>
      <c r="BR93" s="129" t="b">
        <f>IF(BX57=7,1)</f>
        <v>0</v>
      </c>
      <c r="BS93" s="130"/>
      <c r="BT93" s="131"/>
      <c r="BU93" s="131"/>
      <c r="BV93" s="131"/>
      <c r="BW93" s="131"/>
      <c r="BX93" s="131"/>
      <c r="BY93" s="131"/>
      <c r="BZ93" s="131"/>
      <c r="CA93" s="131"/>
      <c r="CB93" s="130"/>
      <c r="CC93" s="130"/>
      <c r="CD93" s="115" t="b">
        <f>IF(BX57=7,13)</f>
        <v>0</v>
      </c>
      <c r="CE93" s="82"/>
      <c r="CF93" s="82"/>
      <c r="CG93" s="82"/>
      <c r="CH93" s="82"/>
      <c r="CI93" s="174"/>
      <c r="CJ93" s="82"/>
      <c r="CK93" s="173"/>
      <c r="CL93" s="82"/>
      <c r="CM93" s="82"/>
      <c r="CN93" s="82"/>
      <c r="CO93" s="82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  <c r="DE93" s="85"/>
    </row>
    <row r="94" spans="1:109" ht="21" hidden="1" thickBot="1" x14ac:dyDescent="0.35">
      <c r="B94" s="679"/>
      <c r="C94" s="679"/>
      <c r="D94" s="685"/>
      <c r="E94" s="680"/>
      <c r="F94" s="681"/>
      <c r="G94" s="681"/>
      <c r="H94" s="640"/>
      <c r="I94" s="682"/>
      <c r="J94" s="682"/>
      <c r="K94" s="682"/>
      <c r="L94" s="682"/>
      <c r="M94" s="682"/>
      <c r="N94" s="682"/>
      <c r="O94" s="682"/>
      <c r="P94" s="682"/>
      <c r="Q94" s="682"/>
      <c r="R94" s="682"/>
      <c r="S94" s="686"/>
      <c r="T94" s="686"/>
      <c r="U94" s="682"/>
      <c r="V94" s="682"/>
      <c r="W94" s="682"/>
      <c r="AB94" s="682"/>
      <c r="AC94" s="682"/>
      <c r="AD94" s="682"/>
      <c r="AE94" s="682"/>
      <c r="AF94" s="682"/>
      <c r="AG94" s="682"/>
      <c r="AH94" s="682"/>
      <c r="AI94" s="682"/>
      <c r="AJ94" s="682"/>
      <c r="AK94" s="682"/>
      <c r="AL94" s="682"/>
      <c r="AM94" s="682"/>
      <c r="AN94" s="682"/>
      <c r="AO94" s="682"/>
      <c r="AP94" s="682"/>
      <c r="AQ94" s="682"/>
      <c r="AR94" s="682"/>
      <c r="AS94" s="682"/>
      <c r="AT94" s="682"/>
      <c r="AU94" s="682"/>
      <c r="AV94" s="682"/>
      <c r="AW94" s="682"/>
      <c r="AX94" s="682"/>
      <c r="AY94" s="682"/>
      <c r="AZ94" s="682"/>
      <c r="BA94" s="682"/>
      <c r="BB94" s="682"/>
      <c r="BC94" s="684"/>
      <c r="BD94" s="684"/>
      <c r="BG94" s="150"/>
      <c r="BH94" s="150"/>
      <c r="BI94" s="150"/>
      <c r="BO94" s="94"/>
      <c r="BP94" s="151"/>
      <c r="BQ94" s="142">
        <v>6</v>
      </c>
      <c r="BR94" s="132" t="b">
        <f>IF(BW57=6,1)</f>
        <v>0</v>
      </c>
      <c r="BS94" s="135"/>
      <c r="BT94" s="135"/>
      <c r="BU94" s="135"/>
      <c r="BV94" s="135"/>
      <c r="BW94" s="135"/>
      <c r="BX94" s="135"/>
      <c r="BY94" s="135"/>
      <c r="BZ94" s="135"/>
      <c r="CA94" s="135"/>
      <c r="CB94" s="136" t="b">
        <f>IF(BW57=6,11)</f>
        <v>0</v>
      </c>
      <c r="CC94" s="82"/>
      <c r="CD94" s="82"/>
      <c r="CE94" s="82"/>
      <c r="CF94" s="82"/>
      <c r="CG94" s="82"/>
      <c r="CH94" s="82"/>
      <c r="CI94" s="174"/>
      <c r="CJ94" s="82"/>
      <c r="CK94" s="173"/>
      <c r="CL94" s="82"/>
      <c r="CM94" s="82"/>
      <c r="CN94" s="82"/>
      <c r="CO94" s="82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  <c r="DE94" s="85"/>
    </row>
    <row r="95" spans="1:109" ht="21" hidden="1" thickBot="1" x14ac:dyDescent="0.35">
      <c r="B95" s="673"/>
      <c r="C95" s="673"/>
      <c r="D95" s="640"/>
      <c r="E95" s="640"/>
      <c r="F95" s="640"/>
      <c r="G95" s="640"/>
      <c r="H95" s="640"/>
      <c r="I95" s="682"/>
      <c r="J95" s="682"/>
      <c r="K95" s="682"/>
      <c r="L95" s="682"/>
      <c r="M95" s="682"/>
      <c r="N95" s="682"/>
      <c r="O95" s="682"/>
      <c r="P95" s="682"/>
      <c r="Q95" s="682"/>
      <c r="R95" s="682"/>
      <c r="S95" s="686"/>
      <c r="T95" s="686"/>
      <c r="U95" s="682"/>
      <c r="V95" s="682"/>
      <c r="W95" s="682"/>
      <c r="AF95" s="682"/>
      <c r="AG95" s="682"/>
      <c r="AH95" s="682"/>
      <c r="AI95" s="682"/>
      <c r="AJ95" s="682"/>
      <c r="AK95" s="682"/>
      <c r="AL95" s="682"/>
      <c r="AM95" s="682"/>
      <c r="AN95" s="682"/>
      <c r="AO95" s="682"/>
      <c r="AP95" s="682"/>
      <c r="AQ95" s="682"/>
      <c r="AR95" s="682"/>
      <c r="AS95" s="682"/>
      <c r="AT95" s="682"/>
      <c r="AU95" s="682"/>
      <c r="AV95" s="682"/>
      <c r="AW95" s="682"/>
      <c r="AX95" s="682"/>
      <c r="AY95" s="682"/>
      <c r="AZ95" s="682"/>
      <c r="BA95" s="682"/>
      <c r="BB95" s="682"/>
      <c r="BC95" s="684"/>
      <c r="BD95" s="684"/>
      <c r="BF95" s="150"/>
      <c r="BG95" s="150"/>
      <c r="BH95" s="150"/>
      <c r="BI95" s="150"/>
      <c r="BO95" s="94"/>
      <c r="BP95" s="151"/>
      <c r="BQ95" s="142">
        <v>5</v>
      </c>
      <c r="BR95" s="132" t="b">
        <f>IF(BV57=5,1)</f>
        <v>0</v>
      </c>
      <c r="BS95" s="134"/>
      <c r="BT95" s="135"/>
      <c r="BU95" s="135"/>
      <c r="BV95" s="135"/>
      <c r="BW95" s="135"/>
      <c r="BX95" s="135"/>
      <c r="BY95" s="134"/>
      <c r="BZ95" s="136" t="b">
        <f>IF(BV57=5,9)</f>
        <v>0</v>
      </c>
      <c r="CA95" s="82"/>
      <c r="CB95" s="82"/>
      <c r="CC95" s="82"/>
      <c r="CD95" s="82"/>
      <c r="CE95" s="82"/>
      <c r="CF95" s="82"/>
      <c r="CG95" s="82"/>
      <c r="CH95" s="82"/>
      <c r="CI95" s="174"/>
      <c r="CJ95" s="82"/>
      <c r="CK95" s="173"/>
      <c r="CL95" s="82"/>
      <c r="CM95" s="82"/>
      <c r="CN95" s="82"/>
      <c r="CO95" s="82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  <c r="DE95" s="85"/>
    </row>
    <row r="96" spans="1:109" ht="21" hidden="1" thickBot="1" x14ac:dyDescent="0.35">
      <c r="B96" s="687"/>
      <c r="C96" s="687"/>
      <c r="D96" s="640"/>
      <c r="E96" s="640"/>
      <c r="F96" s="640"/>
      <c r="G96" s="640"/>
      <c r="H96" s="640"/>
      <c r="I96" s="682"/>
      <c r="J96" s="682"/>
      <c r="K96" s="682"/>
      <c r="L96" s="682"/>
      <c r="M96" s="682"/>
      <c r="N96" s="682"/>
      <c r="O96" s="682"/>
      <c r="P96" s="682"/>
      <c r="Q96" s="682"/>
      <c r="R96" s="682"/>
      <c r="S96" s="686"/>
      <c r="T96" s="686"/>
      <c r="U96" s="688"/>
      <c r="V96" s="688"/>
      <c r="W96" s="688"/>
      <c r="X96" s="688"/>
      <c r="Y96" s="688"/>
      <c r="Z96" s="688"/>
      <c r="AA96" s="688"/>
      <c r="AF96" s="688"/>
      <c r="AG96" s="688"/>
      <c r="AH96" s="688"/>
      <c r="AI96" s="688"/>
      <c r="AJ96" s="688"/>
      <c r="AK96" s="688"/>
      <c r="AL96" s="688"/>
      <c r="AM96" s="688"/>
      <c r="AN96" s="688"/>
      <c r="AO96" s="688"/>
      <c r="AP96" s="688"/>
      <c r="AQ96" s="688"/>
      <c r="AR96" s="688"/>
      <c r="AS96" s="688"/>
      <c r="AT96" s="688"/>
      <c r="AU96" s="688"/>
      <c r="AV96" s="688"/>
      <c r="AW96" s="688"/>
      <c r="AX96" s="688"/>
      <c r="AY96" s="688"/>
      <c r="AZ96" s="688"/>
      <c r="BA96" s="688"/>
      <c r="BB96" s="688"/>
      <c r="BC96" s="684"/>
      <c r="BD96" s="684"/>
      <c r="BG96" s="150"/>
      <c r="BH96" s="150"/>
      <c r="BI96" s="150"/>
      <c r="BO96" s="94"/>
      <c r="BP96" s="151"/>
      <c r="BQ96" s="142">
        <v>4</v>
      </c>
      <c r="BR96" s="132" t="b">
        <f>IF(BU57=4,1)</f>
        <v>0</v>
      </c>
      <c r="BS96" s="135"/>
      <c r="BT96" s="135"/>
      <c r="BU96" s="135"/>
      <c r="BV96" s="135"/>
      <c r="BW96" s="135"/>
      <c r="BX96" s="136" t="b">
        <f>IF(BU57=4,7)</f>
        <v>0</v>
      </c>
      <c r="BY96" s="82"/>
      <c r="BZ96" s="175"/>
      <c r="CA96" s="175"/>
      <c r="CB96" s="82"/>
      <c r="CC96" s="175"/>
      <c r="CD96" s="82"/>
      <c r="CE96" s="82"/>
      <c r="CF96" s="82"/>
      <c r="CG96" s="82"/>
      <c r="CH96" s="82"/>
      <c r="CI96" s="174"/>
      <c r="CJ96" s="82"/>
      <c r="CK96" s="173"/>
      <c r="CL96" s="82"/>
      <c r="CM96" s="82"/>
      <c r="CN96" s="82"/>
      <c r="CO96" s="82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  <c r="DE96" s="85"/>
    </row>
    <row r="97" spans="2:109" ht="21" hidden="1" thickBot="1" x14ac:dyDescent="0.35">
      <c r="B97" s="638"/>
      <c r="C97" s="638"/>
      <c r="D97" s="638"/>
      <c r="E97" s="638"/>
      <c r="F97" s="638"/>
      <c r="G97" s="638"/>
      <c r="BC97" s="684"/>
      <c r="BD97" s="684"/>
      <c r="BF97" s="150"/>
      <c r="BG97" s="150"/>
      <c r="BH97" s="150"/>
      <c r="BI97" s="150"/>
      <c r="BO97" s="94"/>
      <c r="BP97" s="151"/>
      <c r="BQ97" s="142">
        <v>3</v>
      </c>
      <c r="BR97" s="132" t="b">
        <f>IF(BT57=3,1)</f>
        <v>0</v>
      </c>
      <c r="BS97" s="135"/>
      <c r="BT97" s="135"/>
      <c r="BU97" s="135"/>
      <c r="BV97" s="136" t="b">
        <f>IF(BT57=3,5)</f>
        <v>0</v>
      </c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174"/>
      <c r="CJ97" s="82"/>
      <c r="CK97" s="173"/>
      <c r="CL97" s="82"/>
      <c r="CM97" s="82"/>
      <c r="CN97" s="82"/>
      <c r="CO97" s="82"/>
      <c r="CP97" s="85"/>
      <c r="CQ97" s="85"/>
      <c r="CR97" s="85"/>
      <c r="CS97" s="85"/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  <c r="DE97" s="85"/>
    </row>
    <row r="98" spans="2:109" ht="20.25" hidden="1" x14ac:dyDescent="0.3">
      <c r="B98" s="638"/>
      <c r="C98" s="638"/>
      <c r="D98" s="638"/>
      <c r="E98" s="638"/>
      <c r="F98" s="638"/>
      <c r="G98" s="638"/>
      <c r="BC98" s="684"/>
      <c r="BD98" s="684"/>
      <c r="BF98" s="150"/>
      <c r="BG98" s="150"/>
      <c r="BH98" s="150"/>
      <c r="BI98" s="150"/>
      <c r="BO98" s="94"/>
      <c r="BP98" s="151"/>
      <c r="BQ98" s="142">
        <v>2</v>
      </c>
      <c r="BR98" s="176" t="b">
        <f>IF(BS57=2,1)</f>
        <v>0</v>
      </c>
      <c r="BS98" s="177"/>
      <c r="BT98" s="178" t="b">
        <f>IF(BS57=2,3)</f>
        <v>0</v>
      </c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174"/>
      <c r="CJ98" s="82"/>
      <c r="CK98" s="173"/>
      <c r="CL98" s="82"/>
      <c r="CM98" s="82"/>
      <c r="CN98" s="82"/>
      <c r="CO98" s="82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  <c r="DE98" s="85"/>
    </row>
    <row r="99" spans="2:109" ht="21" hidden="1" thickBot="1" x14ac:dyDescent="0.35">
      <c r="B99" s="638"/>
      <c r="C99" s="638"/>
      <c r="D99" s="638"/>
      <c r="E99" s="638"/>
      <c r="F99" s="638"/>
      <c r="G99" s="638"/>
      <c r="BC99" s="684"/>
      <c r="BD99" s="684"/>
      <c r="BF99" s="150"/>
      <c r="BG99" s="150"/>
      <c r="BH99" s="150"/>
      <c r="BI99" s="150"/>
      <c r="BO99" s="94"/>
      <c r="BP99" s="151"/>
      <c r="BQ99" s="179"/>
      <c r="BR99" s="180">
        <f>SUM(BR64:BR98)</f>
        <v>0</v>
      </c>
      <c r="BS99" s="180">
        <f t="shared" ref="BS99:DB99" si="3">SUM(BS64:BS98)</f>
        <v>0</v>
      </c>
      <c r="BT99" s="180">
        <f t="shared" si="3"/>
        <v>0</v>
      </c>
      <c r="BU99" s="180">
        <f t="shared" si="3"/>
        <v>0</v>
      </c>
      <c r="BV99" s="180">
        <f t="shared" si="3"/>
        <v>0</v>
      </c>
      <c r="BW99" s="180">
        <f t="shared" si="3"/>
        <v>6</v>
      </c>
      <c r="BX99" s="180">
        <f t="shared" si="3"/>
        <v>0</v>
      </c>
      <c r="BY99" s="180">
        <f t="shared" si="3"/>
        <v>0</v>
      </c>
      <c r="BZ99" s="180">
        <f t="shared" si="3"/>
        <v>0</v>
      </c>
      <c r="CA99" s="180">
        <f t="shared" si="3"/>
        <v>0</v>
      </c>
      <c r="CB99" s="180">
        <f t="shared" si="3"/>
        <v>0</v>
      </c>
      <c r="CC99" s="180">
        <f t="shared" si="3"/>
        <v>0</v>
      </c>
      <c r="CD99" s="180">
        <f t="shared" si="3"/>
        <v>0</v>
      </c>
      <c r="CE99" s="180">
        <f t="shared" si="3"/>
        <v>0</v>
      </c>
      <c r="CF99" s="180">
        <f t="shared" si="3"/>
        <v>0</v>
      </c>
      <c r="CG99" s="180">
        <f t="shared" si="3"/>
        <v>0</v>
      </c>
      <c r="CH99" s="181">
        <f t="shared" si="3"/>
        <v>0</v>
      </c>
      <c r="CI99" s="182"/>
      <c r="CJ99" s="183"/>
      <c r="CK99" s="184"/>
      <c r="CL99" s="185">
        <f t="shared" si="3"/>
        <v>0</v>
      </c>
      <c r="CM99" s="180">
        <f t="shared" si="3"/>
        <v>0</v>
      </c>
      <c r="CN99" s="180">
        <f t="shared" si="3"/>
        <v>0</v>
      </c>
      <c r="CO99" s="180">
        <f t="shared" si="3"/>
        <v>0</v>
      </c>
      <c r="CP99" s="180">
        <f t="shared" si="3"/>
        <v>0</v>
      </c>
      <c r="CQ99" s="180">
        <f t="shared" si="3"/>
        <v>26</v>
      </c>
      <c r="CR99" s="180">
        <f t="shared" si="3"/>
        <v>0</v>
      </c>
      <c r="CS99" s="180">
        <f t="shared" si="3"/>
        <v>0</v>
      </c>
      <c r="CT99" s="180">
        <f t="shared" si="3"/>
        <v>0</v>
      </c>
      <c r="CU99" s="180">
        <f t="shared" si="3"/>
        <v>0</v>
      </c>
      <c r="CV99" s="180">
        <f t="shared" si="3"/>
        <v>0</v>
      </c>
      <c r="CW99" s="180">
        <f t="shared" si="3"/>
        <v>0</v>
      </c>
      <c r="CX99" s="180">
        <f t="shared" si="3"/>
        <v>0</v>
      </c>
      <c r="CY99" s="180">
        <f t="shared" si="3"/>
        <v>0</v>
      </c>
      <c r="CZ99" s="180">
        <f t="shared" si="3"/>
        <v>0</v>
      </c>
      <c r="DA99" s="180">
        <f t="shared" si="3"/>
        <v>0</v>
      </c>
      <c r="DB99" s="180">
        <f t="shared" si="3"/>
        <v>0</v>
      </c>
      <c r="DC99" s="85"/>
      <c r="DD99" s="85"/>
      <c r="DE99" s="85"/>
    </row>
    <row r="100" spans="2:109" ht="21" hidden="1" thickBot="1" x14ac:dyDescent="0.35">
      <c r="B100" s="638"/>
      <c r="C100" s="638"/>
      <c r="D100" s="638"/>
      <c r="E100" s="638"/>
      <c r="F100" s="638"/>
      <c r="G100" s="638"/>
      <c r="BC100" s="684"/>
      <c r="BD100" s="684"/>
      <c r="BF100" s="150"/>
      <c r="BG100" s="150"/>
      <c r="BH100" s="150"/>
      <c r="BI100" s="150"/>
      <c r="BO100" s="94"/>
      <c r="BP100" s="151"/>
      <c r="BQ100" s="179"/>
      <c r="BR100" s="186"/>
      <c r="BS100" s="186"/>
      <c r="BT100" s="186"/>
      <c r="BU100" s="186"/>
      <c r="BV100" s="186"/>
      <c r="BW100" s="186"/>
      <c r="BX100" s="186"/>
      <c r="BY100" s="186"/>
      <c r="BZ100" s="186"/>
      <c r="CA100" s="186"/>
      <c r="CB100" s="186"/>
      <c r="CC100" s="186"/>
      <c r="CD100" s="186"/>
      <c r="CE100" s="186"/>
      <c r="CF100" s="186"/>
      <c r="CG100" s="186"/>
      <c r="CH100" s="186"/>
      <c r="CI100" s="186"/>
      <c r="CJ100" s="186"/>
      <c r="CK100" s="186"/>
      <c r="CL100" s="187"/>
      <c r="CM100" s="186"/>
      <c r="CN100" s="186"/>
      <c r="CO100" s="186"/>
      <c r="CP100" s="186"/>
      <c r="CQ100" s="186"/>
      <c r="CR100" s="186"/>
      <c r="CS100" s="186"/>
      <c r="CT100" s="186"/>
      <c r="CU100" s="186"/>
      <c r="CV100" s="186"/>
      <c r="CW100" s="186"/>
      <c r="CX100" s="186"/>
      <c r="CY100" s="186"/>
      <c r="CZ100" s="186"/>
      <c r="DA100" s="186"/>
      <c r="DB100" s="186"/>
      <c r="DC100" s="85"/>
      <c r="DD100" s="85"/>
      <c r="DE100" s="85"/>
    </row>
    <row r="101" spans="2:109" ht="56.1" customHeight="1" thickBot="1" x14ac:dyDescent="0.4">
      <c r="B101" s="638"/>
      <c r="C101" s="638"/>
      <c r="D101" s="638"/>
      <c r="E101" s="638"/>
      <c r="F101" s="638"/>
      <c r="G101" s="638"/>
      <c r="BC101" s="684"/>
      <c r="BD101" s="684"/>
      <c r="BF101" s="150"/>
      <c r="BG101" s="150"/>
      <c r="BH101" s="150"/>
      <c r="BI101" s="150"/>
      <c r="BO101" s="94"/>
      <c r="BP101" s="90" t="s">
        <v>128</v>
      </c>
      <c r="BQ101" s="188" t="s">
        <v>124</v>
      </c>
      <c r="BR101" s="851" t="str">
        <f>IF(BR99=1,"17","")</f>
        <v/>
      </c>
      <c r="BS101" s="852" t="str">
        <f>IF(BS99=2,"16","")</f>
        <v/>
      </c>
      <c r="BT101" s="852" t="str">
        <f>IF(BT99=3,"15","")</f>
        <v/>
      </c>
      <c r="BU101" s="852" t="str">
        <f>IF(BU99=4,"14","")</f>
        <v/>
      </c>
      <c r="BV101" s="852" t="str">
        <f>IF(BV99=5,"13","")</f>
        <v/>
      </c>
      <c r="BW101" s="852" t="str">
        <f>IF(BW99=6,"12","")</f>
        <v>12</v>
      </c>
      <c r="BX101" s="852" t="str">
        <f>IF(BX99=7,"11","")</f>
        <v/>
      </c>
      <c r="BY101" s="852" t="str">
        <f>IF(BY99=8,"10","")</f>
        <v/>
      </c>
      <c r="BZ101" s="852" t="str">
        <f>IF(BZ99=9,"9 ","")</f>
        <v/>
      </c>
      <c r="CA101" s="852" t="str">
        <f>IF(CA99=10,"8","")</f>
        <v/>
      </c>
      <c r="CB101" s="852" t="str">
        <f>IF(CB99=11,"7","")</f>
        <v/>
      </c>
      <c r="CC101" s="853" t="str">
        <f>IF(CC99=12,"6  ADS ","")</f>
        <v/>
      </c>
      <c r="CD101" s="852" t="str">
        <f>IF(CD99=13,"5","")</f>
        <v/>
      </c>
      <c r="CE101" s="852" t="str">
        <f>IF(CE99=14,"4","")</f>
        <v/>
      </c>
      <c r="CF101" s="852" t="str">
        <f>IF(CF99=15,"3","")</f>
        <v/>
      </c>
      <c r="CG101" s="852" t="str">
        <f>IF(CG99=16,"2","")</f>
        <v/>
      </c>
      <c r="CH101" s="852" t="str">
        <f>IF(CH99=17,"1","")</f>
        <v/>
      </c>
      <c r="CI101" s="189"/>
      <c r="CJ101" s="190"/>
      <c r="CK101" s="191"/>
      <c r="CL101" s="854" t="str">
        <f>IF(CL99=21,"1","")</f>
        <v/>
      </c>
      <c r="CM101" s="854" t="str">
        <f>IF(CM99=22,"2","")</f>
        <v/>
      </c>
      <c r="CN101" s="854" t="str">
        <f>IF(CN99=23,"3","")</f>
        <v/>
      </c>
      <c r="CO101" s="854" t="str">
        <f>IF(CO99=24,"4","")</f>
        <v/>
      </c>
      <c r="CP101" s="854" t="str">
        <f>IF(CP99=25,"5","")</f>
        <v/>
      </c>
      <c r="CQ101" s="855" t="str">
        <f>IF(CQ99=26,"6  ADS ","")</f>
        <v xml:space="preserve">6  ADS </v>
      </c>
      <c r="CR101" s="854" t="str">
        <f>IF(CR99=27,"7","")</f>
        <v/>
      </c>
      <c r="CS101" s="854" t="str">
        <f>IF(CS99=28,"8","")</f>
        <v/>
      </c>
      <c r="CT101" s="854" t="str">
        <f>IF(CT99=29,"9","")</f>
        <v/>
      </c>
      <c r="CU101" s="854" t="str">
        <f>IF(CU99=30,"10","")</f>
        <v/>
      </c>
      <c r="CV101" s="854" t="str">
        <f>IF(CV99=31,"11","")</f>
        <v/>
      </c>
      <c r="CW101" s="854" t="str">
        <f>IF(CW99=32,"12","")</f>
        <v/>
      </c>
      <c r="CX101" s="854" t="str">
        <f>IF(CX99=33,"13","")</f>
        <v/>
      </c>
      <c r="CY101" s="854" t="str">
        <f>IF(CY99=34,"14","")</f>
        <v/>
      </c>
      <c r="CZ101" s="854" t="str">
        <f>IF(CZ99=35,"15","")</f>
        <v/>
      </c>
      <c r="DA101" s="854" t="str">
        <f>IF(DA99=36,"16","")</f>
        <v/>
      </c>
      <c r="DB101" s="856" t="str">
        <f>IF(DB99=37,"17","")</f>
        <v/>
      </c>
      <c r="DC101" s="388"/>
      <c r="DD101" s="85"/>
      <c r="DE101" s="85"/>
    </row>
    <row r="102" spans="2:109" ht="45" customHeight="1" thickBot="1" x14ac:dyDescent="0.4">
      <c r="B102" s="638"/>
      <c r="C102" s="638"/>
      <c r="D102" s="638"/>
      <c r="E102" s="638"/>
      <c r="F102" s="638"/>
      <c r="G102" s="638"/>
      <c r="BD102" s="684"/>
      <c r="BF102" s="150"/>
      <c r="BG102" s="150"/>
      <c r="BH102" s="150"/>
      <c r="BI102" s="150"/>
      <c r="BN102" s="88" t="b">
        <f>AND(BP102&gt;=10,$AZ$147&gt;=10,$BA$147&gt;=10)</f>
        <v>1</v>
      </c>
      <c r="BO102" s="92" t="str">
        <f>IF(BN102=TRUE,"O K","OVERLOAD")</f>
        <v>O K</v>
      </c>
      <c r="BP102" s="20">
        <f>+$F$13/(BR25/2)</f>
        <v>120.03000750187546</v>
      </c>
      <c r="BQ102" s="889" t="s">
        <v>186</v>
      </c>
      <c r="BR102" s="890">
        <v>-10</v>
      </c>
      <c r="BS102" s="890">
        <v>-9</v>
      </c>
      <c r="BT102" s="890">
        <v>-8</v>
      </c>
      <c r="BU102" s="890">
        <v>-7</v>
      </c>
      <c r="BV102" s="890">
        <v>-6</v>
      </c>
      <c r="BW102" s="890">
        <v>-5</v>
      </c>
      <c r="BX102" s="890">
        <v>-4</v>
      </c>
      <c r="BY102" s="890">
        <v>-3</v>
      </c>
      <c r="BZ102" s="890">
        <v>-2</v>
      </c>
      <c r="CA102" s="890">
        <v>-1</v>
      </c>
      <c r="CB102" s="890">
        <v>0</v>
      </c>
      <c r="CC102" s="890">
        <v>1</v>
      </c>
      <c r="CD102" s="890">
        <v>2</v>
      </c>
      <c r="CE102" s="890">
        <v>3</v>
      </c>
      <c r="CF102" s="890">
        <v>4</v>
      </c>
      <c r="CG102" s="890">
        <v>5</v>
      </c>
      <c r="CH102" s="890">
        <v>6</v>
      </c>
      <c r="CI102" s="890">
        <v>7</v>
      </c>
      <c r="CJ102" s="890">
        <v>8</v>
      </c>
      <c r="CK102" s="890">
        <v>9</v>
      </c>
      <c r="CL102" s="890">
        <v>10</v>
      </c>
      <c r="CM102" s="890">
        <v>11</v>
      </c>
      <c r="CN102" s="890">
        <v>12</v>
      </c>
      <c r="CO102" s="890">
        <v>13</v>
      </c>
      <c r="CP102" s="890">
        <v>14</v>
      </c>
      <c r="CQ102" s="890">
        <v>15</v>
      </c>
      <c r="CR102" s="890">
        <v>16</v>
      </c>
      <c r="CS102" s="890">
        <v>17</v>
      </c>
      <c r="CT102" s="890">
        <v>18</v>
      </c>
      <c r="CU102" s="890">
        <v>19</v>
      </c>
      <c r="CV102" s="890">
        <v>20</v>
      </c>
      <c r="CW102" s="890">
        <v>21</v>
      </c>
      <c r="CX102" s="890">
        <v>22</v>
      </c>
      <c r="CY102" s="890">
        <v>23</v>
      </c>
      <c r="CZ102" s="890">
        <v>24</v>
      </c>
      <c r="DA102" s="890">
        <v>25</v>
      </c>
      <c r="DB102" s="892">
        <v>26</v>
      </c>
      <c r="DC102" s="85"/>
      <c r="DD102" s="85"/>
      <c r="DE102" s="85"/>
    </row>
    <row r="103" spans="2:109" ht="20.25" hidden="1" x14ac:dyDescent="0.3">
      <c r="B103" s="638"/>
      <c r="C103" s="638"/>
      <c r="D103" s="638"/>
      <c r="E103" s="638"/>
      <c r="F103" s="638"/>
      <c r="G103" s="638"/>
      <c r="BC103" s="684"/>
      <c r="BE103" s="636"/>
      <c r="BF103" s="150"/>
      <c r="BG103" s="150"/>
      <c r="BH103" s="150"/>
      <c r="BI103" s="150"/>
      <c r="BJ103" s="150"/>
      <c r="BK103" s="150"/>
      <c r="BL103" s="150"/>
      <c r="BM103" s="150"/>
      <c r="BN103" s="460"/>
      <c r="BO103" s="150"/>
      <c r="BP103" s="150"/>
      <c r="BQ103" s="85"/>
      <c r="BR103" s="218"/>
      <c r="BS103" s="218"/>
      <c r="BT103" s="218"/>
      <c r="BU103" s="218"/>
      <c r="BV103" s="218"/>
      <c r="BW103" s="218"/>
      <c r="BX103" s="218"/>
      <c r="BY103" s="218"/>
      <c r="BZ103" s="218"/>
      <c r="CA103" s="218"/>
      <c r="CB103" s="218"/>
      <c r="CC103" s="221"/>
      <c r="CD103" s="218"/>
      <c r="CE103" s="218"/>
      <c r="CF103" s="218"/>
      <c r="CG103" s="218"/>
      <c r="CH103" s="218"/>
      <c r="CI103" s="218"/>
      <c r="CJ103" s="218"/>
      <c r="CK103" s="218"/>
      <c r="CL103" s="218"/>
      <c r="CM103" s="218"/>
      <c r="CN103" s="218"/>
      <c r="CO103" s="218"/>
      <c r="CP103" s="218"/>
      <c r="CQ103" s="218"/>
      <c r="CR103" s="218"/>
      <c r="CS103" s="218"/>
      <c r="CT103" s="218"/>
      <c r="CU103" s="218"/>
      <c r="CV103" s="218"/>
      <c r="CW103" s="218"/>
      <c r="CX103" s="218"/>
      <c r="CY103" s="218"/>
      <c r="CZ103" s="218"/>
      <c r="DA103" s="218"/>
      <c r="DB103" s="218"/>
      <c r="DC103" s="218"/>
    </row>
    <row r="104" spans="2:109" ht="20.25" hidden="1" x14ac:dyDescent="0.3">
      <c r="B104" s="638"/>
      <c r="C104" s="638"/>
      <c r="D104" s="638"/>
      <c r="E104" s="638"/>
      <c r="F104" s="638"/>
      <c r="G104" s="638"/>
      <c r="BC104" s="684"/>
      <c r="BD104" s="689"/>
      <c r="BE104" s="636"/>
      <c r="BF104" s="150"/>
      <c r="BG104" s="150"/>
      <c r="BH104" s="150"/>
      <c r="BI104" s="150"/>
      <c r="BJ104" s="150"/>
      <c r="BK104" s="150"/>
      <c r="BL104" s="150"/>
      <c r="BM104" s="150"/>
      <c r="BN104" s="460"/>
      <c r="BO104" s="150"/>
      <c r="BP104" s="150"/>
      <c r="BQ104" s="82"/>
      <c r="BR104" s="82"/>
      <c r="BS104" s="82"/>
      <c r="BT104" s="82"/>
      <c r="BU104" s="82"/>
      <c r="BV104" s="82"/>
      <c r="BW104" s="224"/>
      <c r="BX104" s="224"/>
      <c r="BY104" s="224"/>
      <c r="BZ104" s="224"/>
      <c r="CA104" s="224"/>
      <c r="CB104" s="224"/>
      <c r="CC104" s="224"/>
      <c r="CD104" s="224"/>
      <c r="CE104" s="224"/>
      <c r="CF104" s="224"/>
      <c r="CG104" s="224"/>
      <c r="CH104" s="224"/>
      <c r="CI104" s="224"/>
      <c r="CJ104" s="224"/>
      <c r="CK104" s="84"/>
      <c r="CL104" s="85"/>
      <c r="CM104" s="85"/>
      <c r="CN104" s="85"/>
      <c r="CO104" s="85"/>
      <c r="CP104" s="85"/>
      <c r="CQ104" s="85"/>
      <c r="CR104" s="85"/>
      <c r="CS104" s="85"/>
      <c r="CT104" s="85"/>
      <c r="CU104" s="85"/>
      <c r="CV104" s="85"/>
      <c r="CW104" s="85"/>
      <c r="CX104" s="85"/>
      <c r="CY104" s="85"/>
      <c r="CZ104" s="85"/>
      <c r="DA104" s="85"/>
      <c r="DB104" s="85"/>
      <c r="DC104" s="85"/>
      <c r="DD104" s="85"/>
      <c r="DE104" s="85"/>
    </row>
    <row r="105" spans="2:109" hidden="1" x14ac:dyDescent="0.25">
      <c r="B105" s="638"/>
      <c r="C105" s="638"/>
      <c r="D105" s="638"/>
      <c r="E105" s="638"/>
      <c r="F105" s="638"/>
      <c r="G105" s="638"/>
      <c r="BC105" s="684"/>
      <c r="BD105" s="684"/>
      <c r="BF105" s="150"/>
      <c r="BG105" s="150"/>
      <c r="BH105" s="150"/>
      <c r="BI105" s="150"/>
      <c r="BJ105" s="150"/>
      <c r="BK105" s="150"/>
      <c r="BL105" s="150"/>
      <c r="BM105" s="150"/>
      <c r="BN105" s="460"/>
      <c r="BO105" s="150"/>
      <c r="BP105" s="150"/>
      <c r="BQ105" s="226"/>
      <c r="BR105" s="226"/>
      <c r="BS105" s="226"/>
      <c r="BT105" s="226"/>
      <c r="BU105" s="226"/>
      <c r="BV105" s="226"/>
      <c r="BW105" s="227"/>
      <c r="BX105" s="227"/>
      <c r="BY105" s="227"/>
      <c r="BZ105" s="227"/>
      <c r="CA105" s="227"/>
      <c r="CB105" s="227"/>
      <c r="CC105" s="227"/>
      <c r="CD105" s="227"/>
      <c r="CE105" s="227"/>
      <c r="CF105" s="227"/>
      <c r="CG105" s="227"/>
      <c r="CH105" s="227"/>
      <c r="CI105" s="227"/>
      <c r="CJ105" s="227"/>
      <c r="CK105" s="225"/>
    </row>
    <row r="106" spans="2:109" ht="18" hidden="1" x14ac:dyDescent="0.25">
      <c r="B106" s="638"/>
      <c r="C106" s="638"/>
      <c r="D106" s="638"/>
      <c r="E106" s="638"/>
      <c r="F106" s="638"/>
      <c r="G106" s="638"/>
      <c r="BC106" s="690"/>
      <c r="BD106" s="690"/>
      <c r="BF106" s="150"/>
      <c r="BG106" s="150"/>
      <c r="BH106" s="150"/>
      <c r="BI106" s="150"/>
      <c r="BJ106" s="150"/>
      <c r="BK106" s="150"/>
      <c r="BM106" s="228" t="s">
        <v>59</v>
      </c>
      <c r="BN106" s="460"/>
      <c r="BO106" s="229"/>
      <c r="BP106" s="150"/>
      <c r="BQ106" s="230"/>
      <c r="BT106" s="226"/>
      <c r="BU106" s="226"/>
      <c r="BV106" s="226"/>
      <c r="BW106" s="227"/>
      <c r="BX106" s="227"/>
      <c r="BY106" s="227"/>
      <c r="BZ106" s="227"/>
      <c r="CA106" s="227"/>
      <c r="CB106" s="227"/>
      <c r="CC106" s="227"/>
      <c r="CD106" s="227"/>
      <c r="CE106" s="227"/>
      <c r="CF106" s="227"/>
      <c r="CG106" s="227"/>
      <c r="CH106" s="227"/>
      <c r="CI106" s="227"/>
      <c r="CJ106" s="227"/>
      <c r="CK106" s="225"/>
      <c r="CS106" s="230"/>
      <c r="DE106" s="228" t="s">
        <v>58</v>
      </c>
    </row>
    <row r="107" spans="2:109" ht="18" hidden="1" x14ac:dyDescent="0.25">
      <c r="B107" s="638"/>
      <c r="C107" s="638"/>
      <c r="D107" s="638"/>
      <c r="E107" s="638"/>
      <c r="F107" s="638"/>
      <c r="G107" s="638"/>
      <c r="BC107" s="691"/>
      <c r="BD107" s="691"/>
      <c r="BF107" s="150"/>
      <c r="BG107" s="150"/>
      <c r="BH107" s="150"/>
      <c r="BI107" s="150"/>
      <c r="BJ107" s="150"/>
      <c r="BK107" s="150"/>
      <c r="BL107" s="238"/>
      <c r="BM107" s="228">
        <f>-+BI109</f>
        <v>650.28407077353449</v>
      </c>
      <c r="BN107" s="460"/>
      <c r="BO107" s="229"/>
      <c r="BP107" s="150"/>
      <c r="BQ107" s="230"/>
      <c r="BT107" s="226"/>
      <c r="BU107" s="226"/>
      <c r="BV107" s="226"/>
      <c r="BW107" s="227"/>
      <c r="BX107" s="227"/>
      <c r="BY107" s="227"/>
      <c r="BZ107" s="227"/>
      <c r="CA107" s="227"/>
      <c r="CB107" s="227"/>
      <c r="CC107" s="227"/>
      <c r="CD107" s="227"/>
      <c r="CE107" s="227"/>
      <c r="CF107" s="227"/>
      <c r="CG107" s="227"/>
      <c r="CH107" s="227"/>
      <c r="CI107" s="227"/>
      <c r="CJ107" s="227"/>
      <c r="CK107" s="225"/>
      <c r="CQ107" s="238"/>
      <c r="CS107" s="230"/>
      <c r="DE107" s="228">
        <f>+-BI145</f>
        <v>-897.71592922646551</v>
      </c>
    </row>
    <row r="108" spans="2:109" ht="18" hidden="1" x14ac:dyDescent="0.25">
      <c r="B108" s="638"/>
      <c r="C108" s="638"/>
      <c r="D108" s="638"/>
      <c r="E108" s="638"/>
      <c r="F108" s="638"/>
      <c r="G108" s="638"/>
      <c r="BC108" s="691"/>
      <c r="BD108" s="691"/>
      <c r="BF108" s="150"/>
      <c r="BG108" s="150"/>
      <c r="BH108" s="328" t="s">
        <v>122</v>
      </c>
      <c r="BI108" s="150"/>
      <c r="BJ108" s="150"/>
      <c r="BK108" s="150"/>
      <c r="BL108" s="150"/>
      <c r="BM108" s="150"/>
      <c r="BN108" s="460"/>
      <c r="BO108" s="150"/>
      <c r="BP108" s="150"/>
      <c r="BQ108" s="226"/>
      <c r="BR108" s="226"/>
      <c r="BS108" s="226"/>
      <c r="BT108" s="226"/>
      <c r="BU108" s="226"/>
      <c r="BV108" s="226"/>
      <c r="BW108" s="227"/>
      <c r="BX108" s="227"/>
      <c r="BY108" s="227"/>
      <c r="BZ108" s="227"/>
      <c r="CA108" s="227"/>
      <c r="CB108" s="227"/>
      <c r="CC108" s="227"/>
      <c r="CD108" s="227"/>
      <c r="CE108" s="227"/>
      <c r="CF108" s="227"/>
      <c r="CG108" s="227"/>
      <c r="CH108" s="227"/>
      <c r="CI108" s="227"/>
      <c r="CJ108" s="227"/>
      <c r="CK108" s="225"/>
    </row>
    <row r="109" spans="2:109" ht="20.25" hidden="1" x14ac:dyDescent="0.4">
      <c r="B109" s="638"/>
      <c r="C109" s="638"/>
      <c r="D109" s="638"/>
      <c r="E109" s="638"/>
      <c r="F109" s="638"/>
      <c r="G109" s="638"/>
      <c r="BF109" s="329">
        <v>1</v>
      </c>
      <c r="BG109" s="330">
        <v>-473</v>
      </c>
      <c r="BH109" s="331">
        <f>+COS(($B$136*-1)*3.14159265358979/180)*BG109</f>
        <v>-473</v>
      </c>
      <c r="BI109" s="332">
        <f t="shared" ref="BI109:BI145" si="4">+BH109-D$3</f>
        <v>-650.28407077353449</v>
      </c>
      <c r="BJ109" s="333">
        <f t="shared" ref="BJ109:BJ145" si="5">ABS(BI109)</f>
        <v>650.28407077353449</v>
      </c>
      <c r="BK109" s="334">
        <f>MIN(BJ109:BJ145)</f>
        <v>5.2840707735344665</v>
      </c>
      <c r="BL109" s="333" t="b">
        <f>IF(BK109=BJ109,BF109)</f>
        <v>0</v>
      </c>
      <c r="BM109" s="335">
        <v>1</v>
      </c>
      <c r="BN109" s="241"/>
      <c r="BO109" s="241"/>
      <c r="BP109" s="241"/>
      <c r="BQ109" s="226"/>
      <c r="BR109" s="226"/>
      <c r="BS109" s="226"/>
      <c r="BT109" s="226"/>
      <c r="BU109" s="226"/>
      <c r="BV109" s="226"/>
      <c r="BW109" s="227"/>
      <c r="BX109" s="227"/>
      <c r="BY109" s="227"/>
      <c r="BZ109" s="227"/>
      <c r="CA109" s="227"/>
      <c r="CB109" s="227"/>
      <c r="CC109" s="227"/>
      <c r="CD109" s="227"/>
      <c r="CE109" s="227"/>
      <c r="CF109" s="227"/>
      <c r="CG109" s="227"/>
      <c r="CH109" s="227"/>
      <c r="CI109" s="227"/>
      <c r="CJ109" s="227"/>
      <c r="CK109" s="225"/>
    </row>
    <row r="110" spans="2:109" ht="20.25" hidden="1" x14ac:dyDescent="0.4">
      <c r="B110" s="638"/>
      <c r="C110" s="638"/>
      <c r="D110" s="638"/>
      <c r="E110" s="638"/>
      <c r="F110" s="638"/>
      <c r="G110" s="638"/>
      <c r="BF110" s="329">
        <v>2</v>
      </c>
      <c r="BG110" s="330">
        <f>+BG109+43</f>
        <v>-430</v>
      </c>
      <c r="BH110" s="45">
        <f>+BH109+$E$2</f>
        <v>-430</v>
      </c>
      <c r="BI110" s="332">
        <f t="shared" si="4"/>
        <v>-607.28407077353449</v>
      </c>
      <c r="BJ110" s="333">
        <f t="shared" si="5"/>
        <v>607.28407077353449</v>
      </c>
      <c r="BK110" s="333">
        <f>+BK109</f>
        <v>5.2840707735344665</v>
      </c>
      <c r="BL110" s="333" t="b">
        <f t="shared" ref="BL110:BL145" si="6">IF(BK110=BJ110,BF110)</f>
        <v>0</v>
      </c>
      <c r="BM110" s="335">
        <v>2</v>
      </c>
      <c r="BN110" s="241"/>
      <c r="BO110" s="241"/>
      <c r="BP110" s="241"/>
      <c r="BQ110" s="226"/>
      <c r="BR110" s="226"/>
      <c r="BS110" s="226"/>
      <c r="BT110" s="226"/>
      <c r="BU110" s="226"/>
      <c r="BV110" s="226"/>
      <c r="BW110" s="227"/>
      <c r="BX110" s="227"/>
      <c r="BY110" s="227"/>
      <c r="BZ110" s="227"/>
      <c r="CA110" s="227"/>
      <c r="CB110" s="227"/>
      <c r="CC110" s="227"/>
      <c r="CD110" s="227"/>
      <c r="CE110" s="227"/>
      <c r="CF110" s="227"/>
      <c r="CG110" s="227"/>
      <c r="CH110" s="227"/>
      <c r="CI110" s="227"/>
      <c r="CJ110" s="227"/>
      <c r="CK110" s="225"/>
    </row>
    <row r="111" spans="2:109" ht="20.25" hidden="1" x14ac:dyDescent="0.4">
      <c r="B111" s="638"/>
      <c r="C111" s="638"/>
      <c r="D111" s="638"/>
      <c r="E111" s="638"/>
      <c r="F111" s="638"/>
      <c r="G111" s="638"/>
      <c r="BF111" s="329">
        <v>3</v>
      </c>
      <c r="BG111" s="330">
        <f t="shared" ref="BG111:BG145" si="7">+BG110+43</f>
        <v>-387</v>
      </c>
      <c r="BH111" s="45">
        <f t="shared" ref="BH111:BH145" si="8">+BH110+$E$2</f>
        <v>-387</v>
      </c>
      <c r="BI111" s="332">
        <f t="shared" si="4"/>
        <v>-564.28407077353449</v>
      </c>
      <c r="BJ111" s="333">
        <f t="shared" si="5"/>
        <v>564.28407077353449</v>
      </c>
      <c r="BK111" s="333">
        <f t="shared" ref="BK111:BK145" si="9">+BK110</f>
        <v>5.2840707735344665</v>
      </c>
      <c r="BL111" s="333" t="b">
        <f t="shared" si="6"/>
        <v>0</v>
      </c>
      <c r="BM111" s="335">
        <v>3</v>
      </c>
      <c r="BN111" s="241"/>
      <c r="BO111" s="241"/>
      <c r="BP111" s="241"/>
      <c r="BQ111" s="226"/>
      <c r="BR111" s="226"/>
      <c r="BS111" s="226"/>
      <c r="BT111" s="226"/>
      <c r="BU111" s="226"/>
      <c r="BV111" s="226"/>
      <c r="BW111" s="227"/>
      <c r="BX111" s="227"/>
      <c r="BY111" s="227"/>
      <c r="BZ111" s="227"/>
      <c r="CA111" s="227"/>
      <c r="CB111" s="227"/>
      <c r="CC111" s="227"/>
      <c r="CD111" s="227"/>
      <c r="CE111" s="227"/>
      <c r="CF111" s="227"/>
      <c r="CG111" s="227"/>
      <c r="CH111" s="227"/>
      <c r="CI111" s="227"/>
      <c r="CJ111" s="227"/>
      <c r="CK111" s="225"/>
    </row>
    <row r="112" spans="2:109" ht="20.25" hidden="1" x14ac:dyDescent="0.4">
      <c r="B112" s="638"/>
      <c r="C112" s="638"/>
      <c r="D112" s="638"/>
      <c r="E112" s="638"/>
      <c r="F112" s="638"/>
      <c r="G112" s="638"/>
      <c r="BF112" s="329">
        <v>4</v>
      </c>
      <c r="BG112" s="330">
        <f t="shared" si="7"/>
        <v>-344</v>
      </c>
      <c r="BH112" s="45">
        <f t="shared" si="8"/>
        <v>-344</v>
      </c>
      <c r="BI112" s="332">
        <f t="shared" si="4"/>
        <v>-521.28407077353449</v>
      </c>
      <c r="BJ112" s="333">
        <f t="shared" si="5"/>
        <v>521.28407077353449</v>
      </c>
      <c r="BK112" s="333">
        <f t="shared" si="9"/>
        <v>5.2840707735344665</v>
      </c>
      <c r="BL112" s="333" t="b">
        <f t="shared" si="6"/>
        <v>0</v>
      </c>
      <c r="BM112" s="335">
        <v>4</v>
      </c>
      <c r="BN112" s="241"/>
      <c r="BO112" s="241"/>
      <c r="BP112" s="241"/>
      <c r="CJ112" s="264"/>
      <c r="CK112" s="264"/>
      <c r="CL112" s="264"/>
      <c r="CM112" s="264"/>
      <c r="CN112" s="264"/>
      <c r="CO112" s="264"/>
    </row>
    <row r="113" spans="2:69" ht="20.25" hidden="1" x14ac:dyDescent="0.4">
      <c r="B113" s="638"/>
      <c r="C113" s="638"/>
      <c r="D113" s="638"/>
      <c r="E113" s="638"/>
      <c r="F113" s="638"/>
      <c r="G113" s="638"/>
      <c r="BF113" s="329">
        <v>5</v>
      </c>
      <c r="BG113" s="330">
        <f t="shared" si="7"/>
        <v>-301</v>
      </c>
      <c r="BH113" s="45">
        <f t="shared" si="8"/>
        <v>-301</v>
      </c>
      <c r="BI113" s="332">
        <f t="shared" si="4"/>
        <v>-478.28407077353449</v>
      </c>
      <c r="BJ113" s="333">
        <f t="shared" si="5"/>
        <v>478.28407077353449</v>
      </c>
      <c r="BK113" s="333">
        <f t="shared" si="9"/>
        <v>5.2840707735344665</v>
      </c>
      <c r="BL113" s="333" t="b">
        <f t="shared" si="6"/>
        <v>0</v>
      </c>
      <c r="BM113" s="335">
        <v>5</v>
      </c>
      <c r="BN113" s="241"/>
      <c r="BO113" s="241"/>
      <c r="BP113" s="241"/>
    </row>
    <row r="114" spans="2:69" ht="20.25" hidden="1" x14ac:dyDescent="0.4">
      <c r="B114" s="638"/>
      <c r="C114" s="638"/>
      <c r="D114" s="638"/>
      <c r="E114" s="638"/>
      <c r="F114" s="638"/>
      <c r="G114" s="638"/>
      <c r="BF114" s="329">
        <v>6</v>
      </c>
      <c r="BG114" s="330">
        <f t="shared" si="7"/>
        <v>-258</v>
      </c>
      <c r="BH114" s="45">
        <f t="shared" si="8"/>
        <v>-258</v>
      </c>
      <c r="BI114" s="332">
        <f t="shared" si="4"/>
        <v>-435.28407077353449</v>
      </c>
      <c r="BJ114" s="333">
        <f t="shared" si="5"/>
        <v>435.28407077353449</v>
      </c>
      <c r="BK114" s="333">
        <f t="shared" si="9"/>
        <v>5.2840707735344665</v>
      </c>
      <c r="BL114" s="333" t="b">
        <f t="shared" si="6"/>
        <v>0</v>
      </c>
      <c r="BM114" s="335">
        <v>6</v>
      </c>
      <c r="BN114" s="241"/>
      <c r="BO114" s="241"/>
      <c r="BP114" s="241"/>
    </row>
    <row r="115" spans="2:69" ht="20.25" hidden="1" x14ac:dyDescent="0.4">
      <c r="B115" s="638"/>
      <c r="C115" s="638"/>
      <c r="D115" s="638"/>
      <c r="E115" s="638"/>
      <c r="F115" s="638"/>
      <c r="G115" s="638"/>
      <c r="BF115" s="329">
        <v>7</v>
      </c>
      <c r="BG115" s="330">
        <f t="shared" si="7"/>
        <v>-215</v>
      </c>
      <c r="BH115" s="45">
        <f t="shared" si="8"/>
        <v>-215</v>
      </c>
      <c r="BI115" s="332">
        <f t="shared" si="4"/>
        <v>-392.28407077353449</v>
      </c>
      <c r="BJ115" s="333">
        <f t="shared" si="5"/>
        <v>392.28407077353449</v>
      </c>
      <c r="BK115" s="333">
        <f t="shared" si="9"/>
        <v>5.2840707735344665</v>
      </c>
      <c r="BL115" s="333" t="b">
        <f t="shared" si="6"/>
        <v>0</v>
      </c>
      <c r="BM115" s="335">
        <v>7</v>
      </c>
      <c r="BN115" s="241"/>
      <c r="BO115" s="241"/>
      <c r="BP115" s="241"/>
    </row>
    <row r="116" spans="2:69" ht="20.25" hidden="1" x14ac:dyDescent="0.4">
      <c r="B116" s="638"/>
      <c r="C116" s="638"/>
      <c r="D116" s="638"/>
      <c r="E116" s="638"/>
      <c r="F116" s="638"/>
      <c r="G116" s="638"/>
      <c r="BF116" s="329">
        <v>8</v>
      </c>
      <c r="BG116" s="330">
        <f t="shared" si="7"/>
        <v>-172</v>
      </c>
      <c r="BH116" s="45">
        <f t="shared" si="8"/>
        <v>-172</v>
      </c>
      <c r="BI116" s="332">
        <f t="shared" si="4"/>
        <v>-349.28407077353449</v>
      </c>
      <c r="BJ116" s="333">
        <f t="shared" si="5"/>
        <v>349.28407077353449</v>
      </c>
      <c r="BK116" s="333">
        <f t="shared" si="9"/>
        <v>5.2840707735344665</v>
      </c>
      <c r="BL116" s="333" t="b">
        <f t="shared" si="6"/>
        <v>0</v>
      </c>
      <c r="BM116" s="335">
        <v>8</v>
      </c>
      <c r="BN116" s="241"/>
      <c r="BO116" s="241"/>
      <c r="BP116" s="241"/>
      <c r="BQ116" s="51"/>
    </row>
    <row r="117" spans="2:69" ht="20.25" hidden="1" x14ac:dyDescent="0.4">
      <c r="B117" s="638"/>
      <c r="C117" s="638"/>
      <c r="D117" s="638"/>
      <c r="E117" s="638"/>
      <c r="F117" s="638"/>
      <c r="G117" s="638"/>
      <c r="BF117" s="329">
        <v>9</v>
      </c>
      <c r="BG117" s="330">
        <f t="shared" si="7"/>
        <v>-129</v>
      </c>
      <c r="BH117" s="45">
        <f t="shared" si="8"/>
        <v>-129</v>
      </c>
      <c r="BI117" s="332">
        <f t="shared" si="4"/>
        <v>-306.28407077353449</v>
      </c>
      <c r="BJ117" s="333">
        <f t="shared" si="5"/>
        <v>306.28407077353449</v>
      </c>
      <c r="BK117" s="333">
        <f t="shared" si="9"/>
        <v>5.2840707735344665</v>
      </c>
      <c r="BL117" s="333" t="b">
        <f t="shared" si="6"/>
        <v>0</v>
      </c>
      <c r="BM117" s="335">
        <v>9</v>
      </c>
      <c r="BN117" s="241"/>
      <c r="BO117" s="241"/>
      <c r="BP117" s="241"/>
      <c r="BQ117" s="51"/>
    </row>
    <row r="118" spans="2:69" ht="20.25" hidden="1" x14ac:dyDescent="0.4">
      <c r="B118" s="638"/>
      <c r="C118" s="638"/>
      <c r="D118" s="638"/>
      <c r="E118" s="638"/>
      <c r="F118" s="638"/>
      <c r="G118" s="638"/>
      <c r="BF118" s="329">
        <v>10</v>
      </c>
      <c r="BG118" s="330">
        <f t="shared" si="7"/>
        <v>-86</v>
      </c>
      <c r="BH118" s="45">
        <f t="shared" si="8"/>
        <v>-86</v>
      </c>
      <c r="BI118" s="332">
        <f t="shared" si="4"/>
        <v>-263.28407077353449</v>
      </c>
      <c r="BJ118" s="333">
        <f t="shared" si="5"/>
        <v>263.28407077353449</v>
      </c>
      <c r="BK118" s="333">
        <f t="shared" si="9"/>
        <v>5.2840707735344665</v>
      </c>
      <c r="BL118" s="333" t="b">
        <f t="shared" si="6"/>
        <v>0</v>
      </c>
      <c r="BM118" s="335">
        <v>10</v>
      </c>
      <c r="BN118" s="241"/>
      <c r="BO118" s="241"/>
      <c r="BP118" s="241"/>
      <c r="BQ118" s="51"/>
    </row>
    <row r="119" spans="2:69" ht="20.25" hidden="1" x14ac:dyDescent="0.4">
      <c r="B119" s="638"/>
      <c r="C119" s="638"/>
      <c r="D119" s="638"/>
      <c r="E119" s="638"/>
      <c r="F119" s="638"/>
      <c r="G119" s="638"/>
      <c r="BF119" s="329">
        <v>11</v>
      </c>
      <c r="BG119" s="330">
        <f t="shared" si="7"/>
        <v>-43</v>
      </c>
      <c r="BH119" s="45">
        <f t="shared" si="8"/>
        <v>-43</v>
      </c>
      <c r="BI119" s="332">
        <f t="shared" si="4"/>
        <v>-220.28407077353447</v>
      </c>
      <c r="BJ119" s="333">
        <f t="shared" si="5"/>
        <v>220.28407077353447</v>
      </c>
      <c r="BK119" s="333">
        <f t="shared" si="9"/>
        <v>5.2840707735344665</v>
      </c>
      <c r="BL119" s="333" t="b">
        <f t="shared" si="6"/>
        <v>0</v>
      </c>
      <c r="BM119" s="335">
        <v>11</v>
      </c>
      <c r="BN119" s="241"/>
      <c r="BO119" s="241"/>
      <c r="BP119" s="241"/>
      <c r="BQ119" s="51"/>
    </row>
    <row r="120" spans="2:69" ht="20.25" hidden="1" x14ac:dyDescent="0.4">
      <c r="B120" s="638"/>
      <c r="C120" s="638"/>
      <c r="D120" s="638"/>
      <c r="E120" s="638"/>
      <c r="F120" s="638"/>
      <c r="G120" s="638"/>
      <c r="BF120" s="329">
        <v>12</v>
      </c>
      <c r="BG120" s="330">
        <f t="shared" si="7"/>
        <v>0</v>
      </c>
      <c r="BH120" s="45">
        <f t="shared" si="8"/>
        <v>0</v>
      </c>
      <c r="BI120" s="332">
        <f t="shared" si="4"/>
        <v>-177.28407077353447</v>
      </c>
      <c r="BJ120" s="333">
        <f t="shared" si="5"/>
        <v>177.28407077353447</v>
      </c>
      <c r="BK120" s="333">
        <f t="shared" si="9"/>
        <v>5.2840707735344665</v>
      </c>
      <c r="BL120" s="333" t="b">
        <f t="shared" si="6"/>
        <v>0</v>
      </c>
      <c r="BM120" s="335">
        <v>12</v>
      </c>
      <c r="BN120" s="241"/>
      <c r="BO120" s="241"/>
      <c r="BP120" s="241"/>
      <c r="BQ120" s="51"/>
    </row>
    <row r="121" spans="2:69" ht="20.25" hidden="1" x14ac:dyDescent="0.4">
      <c r="B121" s="638"/>
      <c r="C121" s="638"/>
      <c r="D121" s="638"/>
      <c r="E121" s="638"/>
      <c r="F121" s="638"/>
      <c r="G121" s="638"/>
      <c r="BF121" s="329">
        <v>13</v>
      </c>
      <c r="BG121" s="330">
        <f t="shared" si="7"/>
        <v>43</v>
      </c>
      <c r="BH121" s="45">
        <f t="shared" si="8"/>
        <v>43</v>
      </c>
      <c r="BI121" s="332">
        <f t="shared" si="4"/>
        <v>-134.28407077353447</v>
      </c>
      <c r="BJ121" s="333">
        <f t="shared" si="5"/>
        <v>134.28407077353447</v>
      </c>
      <c r="BK121" s="333">
        <f t="shared" si="9"/>
        <v>5.2840707735344665</v>
      </c>
      <c r="BL121" s="333" t="b">
        <f t="shared" si="6"/>
        <v>0</v>
      </c>
      <c r="BM121" s="335">
        <v>13</v>
      </c>
      <c r="BN121" s="241"/>
      <c r="BO121" s="241"/>
      <c r="BP121" s="241"/>
      <c r="BQ121" s="51"/>
    </row>
    <row r="122" spans="2:69" ht="20.25" hidden="1" x14ac:dyDescent="0.4">
      <c r="B122" s="638"/>
      <c r="C122" s="638"/>
      <c r="D122" s="638"/>
      <c r="E122" s="638"/>
      <c r="F122" s="638"/>
      <c r="G122" s="638"/>
      <c r="BF122" s="329">
        <v>14</v>
      </c>
      <c r="BG122" s="330">
        <f t="shared" si="7"/>
        <v>86</v>
      </c>
      <c r="BH122" s="45">
        <f t="shared" si="8"/>
        <v>86</v>
      </c>
      <c r="BI122" s="332">
        <f t="shared" si="4"/>
        <v>-91.284070773534467</v>
      </c>
      <c r="BJ122" s="333">
        <f t="shared" si="5"/>
        <v>91.284070773534467</v>
      </c>
      <c r="BK122" s="333">
        <f t="shared" si="9"/>
        <v>5.2840707735344665</v>
      </c>
      <c r="BL122" s="333" t="b">
        <f t="shared" si="6"/>
        <v>0</v>
      </c>
      <c r="BM122" s="335">
        <v>14</v>
      </c>
      <c r="BN122" s="241"/>
      <c r="BO122" s="241"/>
      <c r="BP122" s="241"/>
      <c r="BQ122" s="51"/>
    </row>
    <row r="123" spans="2:69" ht="20.25" hidden="1" x14ac:dyDescent="0.4">
      <c r="BF123" s="329">
        <v>15</v>
      </c>
      <c r="BG123" s="330">
        <f t="shared" si="7"/>
        <v>129</v>
      </c>
      <c r="BH123" s="45">
        <f t="shared" si="8"/>
        <v>129</v>
      </c>
      <c r="BI123" s="332">
        <f t="shared" si="4"/>
        <v>-48.284070773534467</v>
      </c>
      <c r="BJ123" s="333">
        <f t="shared" si="5"/>
        <v>48.284070773534467</v>
      </c>
      <c r="BK123" s="333">
        <f t="shared" si="9"/>
        <v>5.2840707735344665</v>
      </c>
      <c r="BL123" s="333" t="b">
        <f t="shared" si="6"/>
        <v>0</v>
      </c>
      <c r="BM123" s="335">
        <v>15</v>
      </c>
      <c r="BN123" s="241"/>
      <c r="BO123" s="241"/>
      <c r="BP123" s="241"/>
    </row>
    <row r="124" spans="2:69" ht="15.75" hidden="1" customHeight="1" x14ac:dyDescent="0.4">
      <c r="BF124" s="329">
        <v>16</v>
      </c>
      <c r="BG124" s="330">
        <f t="shared" si="7"/>
        <v>172</v>
      </c>
      <c r="BH124" s="45">
        <f t="shared" si="8"/>
        <v>172</v>
      </c>
      <c r="BI124" s="332">
        <f t="shared" si="4"/>
        <v>-5.2840707735344665</v>
      </c>
      <c r="BJ124" s="333">
        <f t="shared" si="5"/>
        <v>5.2840707735344665</v>
      </c>
      <c r="BK124" s="333">
        <f t="shared" si="9"/>
        <v>5.2840707735344665</v>
      </c>
      <c r="BL124" s="333">
        <f t="shared" si="6"/>
        <v>16</v>
      </c>
      <c r="BM124" s="335">
        <v>16</v>
      </c>
      <c r="BN124" s="241"/>
      <c r="BO124" s="241"/>
      <c r="BP124" s="241"/>
    </row>
    <row r="125" spans="2:69" ht="15.75" hidden="1" customHeight="1" x14ac:dyDescent="0.4">
      <c r="BF125" s="329">
        <v>17</v>
      </c>
      <c r="BG125" s="330">
        <f t="shared" si="7"/>
        <v>215</v>
      </c>
      <c r="BH125" s="45">
        <f t="shared" si="8"/>
        <v>215</v>
      </c>
      <c r="BI125" s="332">
        <f t="shared" si="4"/>
        <v>37.715929226465533</v>
      </c>
      <c r="BJ125" s="333">
        <f t="shared" si="5"/>
        <v>37.715929226465533</v>
      </c>
      <c r="BK125" s="333">
        <f t="shared" si="9"/>
        <v>5.2840707735344665</v>
      </c>
      <c r="BL125" s="333" t="b">
        <f t="shared" si="6"/>
        <v>0</v>
      </c>
      <c r="BM125" s="335">
        <v>17</v>
      </c>
      <c r="BN125" s="241"/>
      <c r="BO125" s="241"/>
      <c r="BP125" s="241"/>
    </row>
    <row r="126" spans="2:69" ht="15.75" hidden="1" customHeight="1" x14ac:dyDescent="0.4">
      <c r="BF126" s="329">
        <v>18</v>
      </c>
      <c r="BG126" s="330">
        <f t="shared" si="7"/>
        <v>258</v>
      </c>
      <c r="BH126" s="45">
        <f t="shared" si="8"/>
        <v>258</v>
      </c>
      <c r="BI126" s="332">
        <f t="shared" si="4"/>
        <v>80.715929226465533</v>
      </c>
      <c r="BJ126" s="333">
        <f t="shared" si="5"/>
        <v>80.715929226465533</v>
      </c>
      <c r="BK126" s="333">
        <f t="shared" si="9"/>
        <v>5.2840707735344665</v>
      </c>
      <c r="BL126" s="333" t="b">
        <f t="shared" si="6"/>
        <v>0</v>
      </c>
      <c r="BM126" s="335">
        <v>18</v>
      </c>
      <c r="BN126" s="241"/>
      <c r="BO126" s="241"/>
      <c r="BP126" s="241"/>
    </row>
    <row r="127" spans="2:69" ht="15.75" hidden="1" customHeight="1" x14ac:dyDescent="0.4">
      <c r="BF127" s="329">
        <v>19</v>
      </c>
      <c r="BG127" s="330">
        <f t="shared" si="7"/>
        <v>301</v>
      </c>
      <c r="BH127" s="45">
        <f t="shared" si="8"/>
        <v>301</v>
      </c>
      <c r="BI127" s="332">
        <f t="shared" si="4"/>
        <v>123.71592922646553</v>
      </c>
      <c r="BJ127" s="333">
        <f t="shared" si="5"/>
        <v>123.71592922646553</v>
      </c>
      <c r="BK127" s="333">
        <f t="shared" si="9"/>
        <v>5.2840707735344665</v>
      </c>
      <c r="BL127" s="333" t="b">
        <f t="shared" si="6"/>
        <v>0</v>
      </c>
      <c r="BM127" s="335">
        <v>19</v>
      </c>
      <c r="BN127" s="241"/>
      <c r="BO127" s="241"/>
      <c r="BP127" s="241"/>
    </row>
    <row r="128" spans="2:69" ht="15.75" hidden="1" customHeight="1" x14ac:dyDescent="0.4">
      <c r="BF128" s="329">
        <v>20</v>
      </c>
      <c r="BG128" s="330">
        <f t="shared" si="7"/>
        <v>344</v>
      </c>
      <c r="BH128" s="45">
        <f t="shared" si="8"/>
        <v>344</v>
      </c>
      <c r="BI128" s="332">
        <f t="shared" si="4"/>
        <v>166.71592922646553</v>
      </c>
      <c r="BJ128" s="333">
        <f t="shared" si="5"/>
        <v>166.71592922646553</v>
      </c>
      <c r="BK128" s="333">
        <f t="shared" si="9"/>
        <v>5.2840707735344665</v>
      </c>
      <c r="BL128" s="333" t="b">
        <f t="shared" si="6"/>
        <v>0</v>
      </c>
      <c r="BM128" s="335">
        <v>20</v>
      </c>
      <c r="BN128" s="241"/>
      <c r="BO128" s="241"/>
      <c r="BP128" s="241"/>
    </row>
    <row r="129" spans="2:109" ht="15.75" hidden="1" customHeight="1" x14ac:dyDescent="0.4">
      <c r="BF129" s="329">
        <v>21</v>
      </c>
      <c r="BG129" s="330">
        <f t="shared" si="7"/>
        <v>387</v>
      </c>
      <c r="BH129" s="45">
        <f t="shared" si="8"/>
        <v>387</v>
      </c>
      <c r="BI129" s="332">
        <f t="shared" si="4"/>
        <v>209.71592922646553</v>
      </c>
      <c r="BJ129" s="333">
        <f t="shared" si="5"/>
        <v>209.71592922646553</v>
      </c>
      <c r="BK129" s="333">
        <f t="shared" si="9"/>
        <v>5.2840707735344665</v>
      </c>
      <c r="BL129" s="333" t="b">
        <f t="shared" si="6"/>
        <v>0</v>
      </c>
      <c r="BM129" s="335">
        <v>21</v>
      </c>
      <c r="BN129" s="241"/>
      <c r="BO129" s="241"/>
      <c r="BP129" s="241"/>
    </row>
    <row r="130" spans="2:109" ht="15.75" hidden="1" customHeight="1" x14ac:dyDescent="0.4">
      <c r="BF130" s="329">
        <v>22</v>
      </c>
      <c r="BG130" s="330">
        <f t="shared" si="7"/>
        <v>430</v>
      </c>
      <c r="BH130" s="45">
        <f t="shared" si="8"/>
        <v>430</v>
      </c>
      <c r="BI130" s="332">
        <f t="shared" si="4"/>
        <v>252.71592922646553</v>
      </c>
      <c r="BJ130" s="333">
        <f t="shared" si="5"/>
        <v>252.71592922646553</v>
      </c>
      <c r="BK130" s="333">
        <f t="shared" si="9"/>
        <v>5.2840707735344665</v>
      </c>
      <c r="BL130" s="333" t="b">
        <f t="shared" si="6"/>
        <v>0</v>
      </c>
      <c r="BM130" s="335">
        <v>22</v>
      </c>
      <c r="BN130" s="241"/>
      <c r="BO130" s="241"/>
      <c r="BP130" s="241"/>
    </row>
    <row r="131" spans="2:109" ht="15.75" hidden="1" customHeight="1" x14ac:dyDescent="0.4">
      <c r="BF131" s="329">
        <v>23</v>
      </c>
      <c r="BG131" s="330">
        <f t="shared" si="7"/>
        <v>473</v>
      </c>
      <c r="BH131" s="45">
        <f t="shared" si="8"/>
        <v>473</v>
      </c>
      <c r="BI131" s="332">
        <f t="shared" si="4"/>
        <v>295.71592922646551</v>
      </c>
      <c r="BJ131" s="333">
        <f t="shared" si="5"/>
        <v>295.71592922646551</v>
      </c>
      <c r="BK131" s="333">
        <f t="shared" si="9"/>
        <v>5.2840707735344665</v>
      </c>
      <c r="BL131" s="333" t="b">
        <f t="shared" si="6"/>
        <v>0</v>
      </c>
      <c r="BM131" s="335">
        <v>23</v>
      </c>
      <c r="BN131" s="241"/>
      <c r="BO131" s="241"/>
      <c r="BP131" s="241"/>
    </row>
    <row r="132" spans="2:109" ht="15.75" hidden="1" customHeight="1" thickBot="1" x14ac:dyDescent="0.45">
      <c r="BF132" s="329">
        <v>24</v>
      </c>
      <c r="BG132" s="330">
        <f t="shared" si="7"/>
        <v>516</v>
      </c>
      <c r="BH132" s="45">
        <f t="shared" si="8"/>
        <v>516</v>
      </c>
      <c r="BI132" s="332">
        <f t="shared" si="4"/>
        <v>338.71592922646551</v>
      </c>
      <c r="BJ132" s="333">
        <f t="shared" si="5"/>
        <v>338.71592922646551</v>
      </c>
      <c r="BK132" s="333">
        <f t="shared" si="9"/>
        <v>5.2840707735344665</v>
      </c>
      <c r="BL132" s="333" t="b">
        <f t="shared" si="6"/>
        <v>0</v>
      </c>
      <c r="BM132" s="335">
        <v>24</v>
      </c>
      <c r="BN132" s="241"/>
      <c r="BO132" s="241"/>
      <c r="BP132" s="241"/>
    </row>
    <row r="133" spans="2:109" ht="45" customHeight="1" thickBot="1" x14ac:dyDescent="0.45">
      <c r="B133" s="1146" t="s">
        <v>116</v>
      </c>
      <c r="C133" s="692"/>
      <c r="D133" s="391" t="str">
        <f>IF(BM107&gt;0," ","change the angle of frame or of cabinets")</f>
        <v xml:space="preserve"> </v>
      </c>
      <c r="E133" s="693"/>
      <c r="F133" s="693"/>
      <c r="G133" s="693"/>
      <c r="H133" s="640"/>
      <c r="I133" s="682"/>
      <c r="J133" s="682"/>
      <c r="K133" s="682"/>
      <c r="L133" s="682"/>
      <c r="M133" s="682"/>
      <c r="N133" s="682"/>
      <c r="O133" s="682"/>
      <c r="P133" s="682"/>
      <c r="Q133" s="682"/>
      <c r="R133" s="682"/>
      <c r="S133" s="686"/>
      <c r="T133" s="686"/>
      <c r="U133" s="682"/>
      <c r="V133" s="682"/>
      <c r="W133" s="682"/>
      <c r="X133" s="682"/>
      <c r="Y133" s="682"/>
      <c r="Z133" s="682"/>
      <c r="AA133" s="682"/>
      <c r="AF133" s="682"/>
      <c r="AG133" s="682"/>
      <c r="AH133" s="682"/>
      <c r="AI133" s="682"/>
      <c r="AJ133" s="682"/>
      <c r="AK133" s="682"/>
      <c r="AL133" s="682"/>
      <c r="AM133" s="682"/>
      <c r="AN133" s="682"/>
      <c r="AO133" s="682"/>
      <c r="AP133" s="682"/>
      <c r="AQ133" s="682"/>
      <c r="AR133" s="682"/>
      <c r="AS133" s="682"/>
      <c r="AT133" s="682"/>
      <c r="AU133" s="682"/>
      <c r="AV133" s="682"/>
      <c r="AW133" s="682"/>
      <c r="AX133" s="682"/>
      <c r="AY133" s="682"/>
      <c r="AZ133" s="682"/>
      <c r="BA133" s="682"/>
      <c r="BB133" s="682"/>
      <c r="BF133" s="329">
        <v>25</v>
      </c>
      <c r="BG133" s="330">
        <f t="shared" si="7"/>
        <v>559</v>
      </c>
      <c r="BH133" s="45">
        <f t="shared" si="8"/>
        <v>559</v>
      </c>
      <c r="BI133" s="332">
        <f t="shared" si="4"/>
        <v>381.71592922646551</v>
      </c>
      <c r="BJ133" s="333">
        <f t="shared" si="5"/>
        <v>381.71592922646551</v>
      </c>
      <c r="BK133" s="333">
        <f t="shared" si="9"/>
        <v>5.2840707735344665</v>
      </c>
      <c r="BL133" s="333" t="b">
        <f t="shared" si="6"/>
        <v>0</v>
      </c>
      <c r="BM133" s="335">
        <v>25</v>
      </c>
      <c r="BN133" s="241"/>
      <c r="BO133" s="241"/>
      <c r="BP133" s="241"/>
      <c r="DE133" s="101"/>
    </row>
    <row r="134" spans="2:109" ht="45" customHeight="1" thickBot="1" x14ac:dyDescent="0.45">
      <c r="B134" s="1147"/>
      <c r="C134" s="673"/>
      <c r="D134" s="391" t="str">
        <f>IF(DE107&lt;0," ","change the angle of frame or of cabinets")</f>
        <v xml:space="preserve"> </v>
      </c>
      <c r="E134" s="693"/>
      <c r="F134" s="693"/>
      <c r="G134" s="693"/>
      <c r="H134" s="640"/>
      <c r="I134" s="682"/>
      <c r="J134" s="682"/>
      <c r="K134" s="682"/>
      <c r="L134" s="682"/>
      <c r="M134" s="682"/>
      <c r="N134" s="682"/>
      <c r="O134" s="682"/>
      <c r="P134" s="682"/>
      <c r="Q134" s="682"/>
      <c r="R134" s="682"/>
      <c r="S134" s="686"/>
      <c r="T134" s="686"/>
      <c r="U134" s="686"/>
      <c r="V134" s="694"/>
      <c r="W134" s="694"/>
      <c r="X134" s="694"/>
      <c r="Y134" s="694"/>
      <c r="Z134" s="694"/>
      <c r="AA134" s="694"/>
      <c r="AF134" s="666"/>
      <c r="AG134" s="666"/>
      <c r="AH134" s="666"/>
      <c r="AI134" s="666"/>
      <c r="AJ134" s="666"/>
      <c r="AK134" s="666"/>
      <c r="AL134" s="666"/>
      <c r="AM134" s="666"/>
      <c r="AN134" s="666"/>
      <c r="AO134" s="666"/>
      <c r="AP134" s="666"/>
      <c r="AQ134" s="666"/>
      <c r="AR134" s="666"/>
      <c r="AS134" s="666"/>
      <c r="AT134" s="666"/>
      <c r="AU134" s="666"/>
      <c r="AV134" s="666"/>
      <c r="AW134" s="666"/>
      <c r="AX134" s="666"/>
      <c r="AY134" s="666"/>
      <c r="AZ134" s="666"/>
      <c r="BA134" s="666"/>
      <c r="BB134" s="666"/>
      <c r="BF134" s="329">
        <v>26</v>
      </c>
      <c r="BG134" s="330">
        <f t="shared" si="7"/>
        <v>602</v>
      </c>
      <c r="BH134" s="45">
        <f t="shared" si="8"/>
        <v>602</v>
      </c>
      <c r="BI134" s="332">
        <f t="shared" si="4"/>
        <v>424.71592922646551</v>
      </c>
      <c r="BJ134" s="333">
        <f t="shared" si="5"/>
        <v>424.71592922646551</v>
      </c>
      <c r="BK134" s="333">
        <f t="shared" si="9"/>
        <v>5.2840707735344665</v>
      </c>
      <c r="BL134" s="333" t="b">
        <f t="shared" si="6"/>
        <v>0</v>
      </c>
      <c r="BM134" s="335">
        <v>26</v>
      </c>
      <c r="BN134" s="241"/>
      <c r="BO134" s="241"/>
      <c r="BP134" s="241"/>
    </row>
    <row r="135" spans="2:109" ht="45" customHeight="1" thickBot="1" x14ac:dyDescent="0.45">
      <c r="B135" s="1148"/>
      <c r="C135" s="695"/>
      <c r="D135" s="391" t="str">
        <f>IF(BM107&gt;(+COS(($B$136*-1)*3.14159265358979/180)*451.5)," ","USE EXBAR AR AT THE FRONT")</f>
        <v xml:space="preserve"> </v>
      </c>
      <c r="E135" s="693"/>
      <c r="F135" s="693"/>
      <c r="G135" s="693"/>
      <c r="H135" s="640"/>
      <c r="I135" s="682"/>
      <c r="J135" s="682"/>
      <c r="K135" s="682"/>
      <c r="L135" s="682"/>
      <c r="M135" s="682"/>
      <c r="N135" s="682"/>
      <c r="O135" s="682"/>
      <c r="P135" s="682"/>
      <c r="Q135" s="682"/>
      <c r="R135" s="682"/>
      <c r="S135" s="686"/>
      <c r="T135" s="686"/>
      <c r="U135" s="688"/>
      <c r="V135" s="686"/>
      <c r="W135" s="686"/>
      <c r="X135" s="686"/>
      <c r="Y135" s="686"/>
      <c r="Z135" s="686"/>
      <c r="AA135" s="686"/>
      <c r="AB135" s="688"/>
      <c r="AC135" s="688"/>
      <c r="AD135" s="688"/>
      <c r="AE135" s="688"/>
      <c r="AF135" s="682"/>
      <c r="AG135" s="682"/>
      <c r="AH135" s="682"/>
      <c r="AI135" s="682"/>
      <c r="AJ135" s="682"/>
      <c r="AK135" s="682"/>
      <c r="AL135" s="682"/>
      <c r="AM135" s="682"/>
      <c r="AN135" s="682"/>
      <c r="AO135" s="682"/>
      <c r="AP135" s="682"/>
      <c r="AQ135" s="682"/>
      <c r="AR135" s="682"/>
      <c r="AS135" s="682"/>
      <c r="AT135" s="682"/>
      <c r="AU135" s="682"/>
      <c r="AV135" s="682"/>
      <c r="AW135" s="682"/>
      <c r="AX135" s="682"/>
      <c r="AY135" s="682"/>
      <c r="AZ135" s="682"/>
      <c r="BA135" s="682"/>
      <c r="BB135" s="682"/>
      <c r="BF135" s="329">
        <v>27</v>
      </c>
      <c r="BG135" s="330">
        <f t="shared" si="7"/>
        <v>645</v>
      </c>
      <c r="BH135" s="45">
        <f t="shared" si="8"/>
        <v>645</v>
      </c>
      <c r="BI135" s="332">
        <f t="shared" si="4"/>
        <v>467.71592922646551</v>
      </c>
      <c r="BJ135" s="333">
        <f t="shared" si="5"/>
        <v>467.71592922646551</v>
      </c>
      <c r="BK135" s="333">
        <f t="shared" si="9"/>
        <v>5.2840707735344665</v>
      </c>
      <c r="BL135" s="333" t="b">
        <f t="shared" si="6"/>
        <v>0</v>
      </c>
      <c r="BM135" s="335">
        <v>27</v>
      </c>
      <c r="BN135" s="241"/>
      <c r="BO135" s="241"/>
      <c r="BP135" s="241"/>
    </row>
    <row r="136" spans="2:109" ht="45" customHeight="1" thickBot="1" x14ac:dyDescent="0.45">
      <c r="B136" s="1">
        <v>0</v>
      </c>
      <c r="C136" s="695"/>
      <c r="D136" s="391" t="str">
        <f>IF(DE107&lt;-(+COS(($B$136*-1)*3.14159265358979/180)*365.5)," ","USE EXBAR AR AT THE BACK")</f>
        <v xml:space="preserve"> </v>
      </c>
      <c r="E136" s="693"/>
      <c r="F136" s="693"/>
      <c r="G136" s="693"/>
      <c r="H136" s="634"/>
      <c r="N136" s="682"/>
      <c r="O136" s="682"/>
      <c r="P136" s="682"/>
      <c r="Q136" s="682"/>
      <c r="R136" s="682"/>
      <c r="S136" s="682"/>
      <c r="T136" s="682"/>
      <c r="U136" s="682"/>
      <c r="V136" s="682"/>
      <c r="W136" s="682"/>
      <c r="AF136" s="682"/>
      <c r="AG136" s="682"/>
      <c r="AH136" s="682"/>
      <c r="AI136" s="682"/>
      <c r="AJ136" s="682"/>
      <c r="AK136" s="682"/>
      <c r="AL136" s="682"/>
      <c r="AM136" s="682"/>
      <c r="AN136" s="682"/>
      <c r="AO136" s="682"/>
      <c r="AP136" s="682"/>
      <c r="AQ136" s="682"/>
      <c r="AR136" s="682"/>
      <c r="AS136" s="682"/>
      <c r="AT136" s="682"/>
      <c r="AU136" s="682"/>
      <c r="AV136" s="682"/>
      <c r="AW136" s="682"/>
      <c r="AX136" s="682"/>
      <c r="AY136" s="682"/>
      <c r="AZ136" s="682"/>
      <c r="BA136" s="682"/>
      <c r="BB136" s="682"/>
      <c r="BF136" s="329">
        <v>28</v>
      </c>
      <c r="BG136" s="330">
        <f t="shared" si="7"/>
        <v>688</v>
      </c>
      <c r="BH136" s="45">
        <f t="shared" si="8"/>
        <v>688</v>
      </c>
      <c r="BI136" s="332">
        <f t="shared" si="4"/>
        <v>510.71592922646551</v>
      </c>
      <c r="BJ136" s="333">
        <f t="shared" si="5"/>
        <v>510.71592922646551</v>
      </c>
      <c r="BK136" s="333">
        <f t="shared" si="9"/>
        <v>5.2840707735344665</v>
      </c>
      <c r="BL136" s="333" t="b">
        <f t="shared" si="6"/>
        <v>0</v>
      </c>
      <c r="BM136" s="335">
        <v>28</v>
      </c>
      <c r="BN136" s="241"/>
      <c r="BO136" s="241"/>
      <c r="BP136" s="241"/>
    </row>
    <row r="137" spans="2:109" ht="15.75" hidden="1" customHeight="1" x14ac:dyDescent="0.4">
      <c r="H137" s="634"/>
      <c r="AF137" s="682"/>
      <c r="AG137" s="682"/>
      <c r="AH137" s="682"/>
      <c r="AI137" s="682"/>
      <c r="AJ137" s="682"/>
      <c r="AK137" s="682"/>
      <c r="AL137" s="682"/>
      <c r="AM137" s="682"/>
      <c r="AN137" s="682"/>
      <c r="AO137" s="682"/>
      <c r="AP137" s="682"/>
      <c r="AQ137" s="682"/>
      <c r="AR137" s="682"/>
      <c r="AS137" s="682"/>
      <c r="AT137" s="682"/>
      <c r="AU137" s="682"/>
      <c r="AV137" s="682"/>
      <c r="AW137" s="682"/>
      <c r="AX137" s="682"/>
      <c r="AY137" s="682"/>
      <c r="AZ137" s="682"/>
      <c r="BA137" s="682"/>
      <c r="BB137" s="682"/>
      <c r="BF137" s="329">
        <v>29</v>
      </c>
      <c r="BG137" s="330">
        <f t="shared" si="7"/>
        <v>731</v>
      </c>
      <c r="BH137" s="45">
        <f t="shared" si="8"/>
        <v>731</v>
      </c>
      <c r="BI137" s="332">
        <f t="shared" si="4"/>
        <v>553.71592922646551</v>
      </c>
      <c r="BJ137" s="333">
        <f t="shared" si="5"/>
        <v>553.71592922646551</v>
      </c>
      <c r="BK137" s="333">
        <f t="shared" si="9"/>
        <v>5.2840707735344665</v>
      </c>
      <c r="BL137" s="333" t="b">
        <f t="shared" si="6"/>
        <v>0</v>
      </c>
      <c r="BM137" s="335">
        <v>29</v>
      </c>
      <c r="BN137" s="241"/>
      <c r="BO137" s="241"/>
      <c r="BP137" s="241"/>
    </row>
    <row r="138" spans="2:109" ht="15.75" hidden="1" customHeight="1" x14ac:dyDescent="0.4">
      <c r="B138" s="673"/>
      <c r="C138" s="673"/>
      <c r="D138" s="640"/>
      <c r="E138" s="640"/>
      <c r="F138" s="640"/>
      <c r="G138" s="640"/>
      <c r="H138" s="640"/>
      <c r="I138" s="682"/>
      <c r="J138" s="682"/>
      <c r="K138" s="682"/>
      <c r="L138" s="682"/>
      <c r="M138" s="682"/>
      <c r="N138" s="682"/>
      <c r="O138" s="682"/>
      <c r="P138" s="682"/>
      <c r="Q138" s="682"/>
      <c r="R138" s="682"/>
      <c r="S138" s="682"/>
      <c r="T138" s="682"/>
      <c r="U138" s="696"/>
      <c r="V138" s="682"/>
      <c r="W138" s="682"/>
      <c r="X138" s="682"/>
      <c r="Y138" s="682"/>
      <c r="Z138" s="682"/>
      <c r="AA138" s="682"/>
      <c r="AB138" s="682"/>
      <c r="AC138" s="682"/>
      <c r="AD138" s="682"/>
      <c r="AE138" s="682"/>
      <c r="AF138" s="682"/>
      <c r="AG138" s="697"/>
      <c r="AH138" s="698"/>
      <c r="AI138" s="682"/>
      <c r="AJ138" s="682"/>
      <c r="AK138" s="682"/>
      <c r="AL138" s="682"/>
      <c r="AM138" s="682"/>
      <c r="AN138" s="682"/>
      <c r="AO138" s="682"/>
      <c r="AP138" s="682"/>
      <c r="AQ138" s="682"/>
      <c r="AR138" s="682"/>
      <c r="AS138" s="682"/>
      <c r="AT138" s="682"/>
      <c r="AU138" s="682"/>
      <c r="AV138" s="682"/>
      <c r="AW138" s="682"/>
      <c r="AX138" s="682"/>
      <c r="AY138" s="682"/>
      <c r="AZ138" s="682"/>
      <c r="BA138" s="682"/>
      <c r="BB138" s="682"/>
      <c r="BF138" s="329">
        <v>30</v>
      </c>
      <c r="BG138" s="330">
        <f t="shared" si="7"/>
        <v>774</v>
      </c>
      <c r="BH138" s="45">
        <f t="shared" si="8"/>
        <v>774</v>
      </c>
      <c r="BI138" s="332">
        <f t="shared" si="4"/>
        <v>596.71592922646551</v>
      </c>
      <c r="BJ138" s="333">
        <f t="shared" si="5"/>
        <v>596.71592922646551</v>
      </c>
      <c r="BK138" s="333">
        <f t="shared" si="9"/>
        <v>5.2840707735344665</v>
      </c>
      <c r="BL138" s="333" t="b">
        <f t="shared" si="6"/>
        <v>0</v>
      </c>
      <c r="BM138" s="335">
        <v>30</v>
      </c>
      <c r="BN138" s="241"/>
      <c r="BO138" s="241"/>
      <c r="BP138" s="241"/>
    </row>
    <row r="139" spans="2:109" ht="15.75" hidden="1" customHeight="1" x14ac:dyDescent="0.4">
      <c r="B139" s="699"/>
      <c r="C139" s="673"/>
      <c r="D139" s="640"/>
      <c r="E139" s="640"/>
      <c r="F139" s="640"/>
      <c r="G139" s="640"/>
      <c r="H139" s="640"/>
      <c r="I139" s="682"/>
      <c r="J139" s="682"/>
      <c r="K139" s="682"/>
      <c r="L139" s="682"/>
      <c r="M139" s="682"/>
      <c r="N139" s="682"/>
      <c r="O139" s="682"/>
      <c r="P139" s="682"/>
      <c r="Q139" s="682"/>
      <c r="R139" s="682"/>
      <c r="S139" s="682"/>
      <c r="T139" s="682"/>
      <c r="U139" s="696"/>
      <c r="V139" s="682"/>
      <c r="W139" s="682"/>
      <c r="X139" s="682"/>
      <c r="Y139" s="682"/>
      <c r="Z139" s="682"/>
      <c r="AA139" s="682"/>
      <c r="AB139" s="682"/>
      <c r="AC139" s="682"/>
      <c r="AD139" s="682"/>
      <c r="AE139" s="682"/>
      <c r="AF139" s="682"/>
      <c r="AG139" s="682"/>
      <c r="AH139" s="682"/>
      <c r="AI139" s="682"/>
      <c r="AJ139" s="682"/>
      <c r="AK139" s="682"/>
      <c r="AL139" s="682"/>
      <c r="AM139" s="682"/>
      <c r="AN139" s="682"/>
      <c r="AO139" s="682"/>
      <c r="AP139" s="682"/>
      <c r="AQ139" s="682"/>
      <c r="AR139" s="682"/>
      <c r="AS139" s="682"/>
      <c r="AT139" s="682"/>
      <c r="AU139" s="682"/>
      <c r="AV139" s="682"/>
      <c r="AW139" s="682"/>
      <c r="AX139" s="682"/>
      <c r="AY139" s="682"/>
      <c r="AZ139" s="682"/>
      <c r="BA139" s="682"/>
      <c r="BB139" s="682"/>
      <c r="BF139" s="329">
        <v>31</v>
      </c>
      <c r="BG139" s="330">
        <f t="shared" si="7"/>
        <v>817</v>
      </c>
      <c r="BH139" s="45">
        <f t="shared" si="8"/>
        <v>817</v>
      </c>
      <c r="BI139" s="332">
        <f t="shared" si="4"/>
        <v>639.71592922646551</v>
      </c>
      <c r="BJ139" s="333">
        <f t="shared" si="5"/>
        <v>639.71592922646551</v>
      </c>
      <c r="BK139" s="333">
        <f t="shared" si="9"/>
        <v>5.2840707735344665</v>
      </c>
      <c r="BL139" s="333" t="b">
        <f t="shared" si="6"/>
        <v>0</v>
      </c>
      <c r="BM139" s="335">
        <v>31</v>
      </c>
      <c r="BN139" s="241"/>
      <c r="BO139" s="241"/>
      <c r="BP139" s="241"/>
    </row>
    <row r="140" spans="2:109" ht="15.75" hidden="1" customHeight="1" thickBot="1" x14ac:dyDescent="0.45">
      <c r="B140" s="699"/>
      <c r="AB140" s="699"/>
      <c r="AC140" s="699"/>
      <c r="AD140" s="699"/>
      <c r="AE140" s="699"/>
      <c r="BF140" s="329">
        <v>32</v>
      </c>
      <c r="BG140" s="330">
        <f t="shared" si="7"/>
        <v>860</v>
      </c>
      <c r="BH140" s="45">
        <f t="shared" si="8"/>
        <v>860</v>
      </c>
      <c r="BI140" s="332">
        <f t="shared" si="4"/>
        <v>682.71592922646551</v>
      </c>
      <c r="BJ140" s="333">
        <f t="shared" si="5"/>
        <v>682.71592922646551</v>
      </c>
      <c r="BK140" s="333">
        <f t="shared" si="9"/>
        <v>5.2840707735344665</v>
      </c>
      <c r="BL140" s="333" t="b">
        <f t="shared" si="6"/>
        <v>0</v>
      </c>
      <c r="BM140" s="335">
        <v>32</v>
      </c>
      <c r="BN140" s="241"/>
      <c r="BO140" s="241"/>
      <c r="BP140" s="241"/>
    </row>
    <row r="141" spans="2:109" ht="15.75" hidden="1" customHeight="1" x14ac:dyDescent="0.4">
      <c r="S141" s="700"/>
      <c r="T141" s="700"/>
      <c r="V141" s="674"/>
      <c r="W141" s="701" t="s">
        <v>103</v>
      </c>
      <c r="X141" s="701"/>
      <c r="Y141" s="701"/>
      <c r="Z141" s="701"/>
      <c r="AA141" s="701"/>
      <c r="AB141" s="674"/>
      <c r="AC141" s="674"/>
      <c r="AD141" s="674"/>
      <c r="AE141" s="674"/>
      <c r="AF141" s="674"/>
      <c r="AG141" s="674"/>
      <c r="AH141" s="674"/>
      <c r="AI141" s="674"/>
      <c r="AJ141" s="674"/>
      <c r="AK141" s="899" t="s">
        <v>175</v>
      </c>
      <c r="AL141" s="896"/>
      <c r="AM141" s="896"/>
      <c r="AN141" s="896"/>
      <c r="AO141" s="982" t="s">
        <v>179</v>
      </c>
      <c r="AP141" s="674"/>
      <c r="AQ141" s="674"/>
      <c r="AR141" s="674"/>
      <c r="AS141" s="674"/>
      <c r="AT141" s="674"/>
      <c r="AU141" s="674"/>
      <c r="AV141" s="674"/>
      <c r="AW141" s="674"/>
      <c r="AX141" s="674"/>
      <c r="AY141" s="674"/>
      <c r="AZ141" s="674"/>
      <c r="BA141" s="674"/>
      <c r="BB141" s="674"/>
      <c r="BF141" s="329">
        <v>33</v>
      </c>
      <c r="BG141" s="330">
        <f t="shared" si="7"/>
        <v>903</v>
      </c>
      <c r="BH141" s="45">
        <f t="shared" si="8"/>
        <v>903</v>
      </c>
      <c r="BI141" s="332">
        <f t="shared" si="4"/>
        <v>725.71592922646551</v>
      </c>
      <c r="BJ141" s="333">
        <f t="shared" si="5"/>
        <v>725.71592922646551</v>
      </c>
      <c r="BK141" s="333">
        <f t="shared" si="9"/>
        <v>5.2840707735344665</v>
      </c>
      <c r="BL141" s="333" t="b">
        <f t="shared" si="6"/>
        <v>0</v>
      </c>
      <c r="BM141" s="335">
        <v>33</v>
      </c>
      <c r="BN141" s="241"/>
      <c r="BO141" s="241"/>
      <c r="BP141" s="241"/>
    </row>
    <row r="142" spans="2:109" ht="21.75" customHeight="1" thickBot="1" x14ac:dyDescent="0.45">
      <c r="S142" s="700"/>
      <c r="T142" s="700"/>
      <c r="U142" s="634"/>
      <c r="V142" s="674"/>
      <c r="W142" s="674"/>
      <c r="X142" s="674"/>
      <c r="Y142" s="674"/>
      <c r="Z142" s="674"/>
      <c r="AA142" s="674"/>
      <c r="AB142" s="674"/>
      <c r="AC142" s="674"/>
      <c r="AD142" s="674"/>
      <c r="AE142" s="674"/>
      <c r="AF142" s="674"/>
      <c r="AG142" s="674"/>
      <c r="AH142" s="674"/>
      <c r="AI142" s="674"/>
      <c r="AJ142" s="674"/>
      <c r="AK142" s="983" t="s">
        <v>176</v>
      </c>
      <c r="AL142" s="899" t="s">
        <v>177</v>
      </c>
      <c r="AM142" s="899" t="s">
        <v>178</v>
      </c>
      <c r="AN142" s="900" t="s">
        <v>182</v>
      </c>
      <c r="AO142" s="901" t="s">
        <v>180</v>
      </c>
      <c r="AP142" s="674"/>
      <c r="AQ142" s="674"/>
      <c r="AR142" s="674"/>
      <c r="AS142" s="674"/>
      <c r="AT142" s="674"/>
      <c r="AU142" s="674"/>
      <c r="AV142" s="674"/>
      <c r="AW142" s="674"/>
      <c r="AX142" s="674"/>
      <c r="AY142" s="674"/>
      <c r="AZ142" s="674"/>
      <c r="BA142" s="674"/>
      <c r="BB142" s="674"/>
      <c r="BF142" s="329">
        <v>34</v>
      </c>
      <c r="BG142" s="330">
        <f t="shared" si="7"/>
        <v>946</v>
      </c>
      <c r="BH142" s="45">
        <f t="shared" si="8"/>
        <v>946</v>
      </c>
      <c r="BI142" s="332">
        <f t="shared" si="4"/>
        <v>768.71592922646551</v>
      </c>
      <c r="BJ142" s="333">
        <f t="shared" si="5"/>
        <v>768.71592922646551</v>
      </c>
      <c r="BK142" s="333">
        <f t="shared" si="9"/>
        <v>5.2840707735344665</v>
      </c>
      <c r="BL142" s="333" t="b">
        <f t="shared" si="6"/>
        <v>0</v>
      </c>
      <c r="BM142" s="335">
        <v>34</v>
      </c>
      <c r="BN142" s="241"/>
      <c r="BO142" s="241"/>
      <c r="BP142" s="241"/>
    </row>
    <row r="143" spans="2:109" ht="88.5" customHeight="1" thickBot="1" x14ac:dyDescent="0.45">
      <c r="B143" s="702" t="s">
        <v>118</v>
      </c>
      <c r="C143" s="703"/>
      <c r="D143" s="704"/>
      <c r="E143" s="705"/>
      <c r="F143" s="705"/>
      <c r="G143" s="705"/>
      <c r="H143" s="706"/>
      <c r="I143" s="706"/>
      <c r="J143" s="706"/>
      <c r="K143" s="706"/>
      <c r="L143" s="706"/>
      <c r="M143" s="706"/>
      <c r="N143" s="706"/>
      <c r="O143" s="706"/>
      <c r="P143" s="706"/>
      <c r="Q143" s="706"/>
      <c r="R143" s="706"/>
      <c r="S143" s="707" t="s">
        <v>81</v>
      </c>
      <c r="T143" s="708">
        <f>SUM(V147:V166)/B144</f>
        <v>213.83080000000001</v>
      </c>
      <c r="U143" s="709"/>
      <c r="V143" s="674"/>
      <c r="W143" s="710" t="s">
        <v>140</v>
      </c>
      <c r="X143" s="711" t="s">
        <v>94</v>
      </c>
      <c r="Y143" s="710" t="s">
        <v>156</v>
      </c>
      <c r="Z143" s="712" t="s">
        <v>95</v>
      </c>
      <c r="AA143" s="712" t="s">
        <v>96</v>
      </c>
      <c r="AB143" s="674"/>
      <c r="AC143" s="674"/>
      <c r="AD143" s="674"/>
      <c r="AE143" s="674"/>
      <c r="AF143" s="674"/>
      <c r="AG143" s="674"/>
      <c r="AH143" s="674"/>
      <c r="AI143" s="674"/>
      <c r="AJ143" s="674"/>
      <c r="AK143" s="983">
        <v>6.8623010000000004</v>
      </c>
      <c r="AL143" s="899">
        <f>+$B$136-AK143</f>
        <v>-6.8623010000000004</v>
      </c>
      <c r="AM143" s="902">
        <f>COS(AL143*3.14159265358979/180)</f>
        <v>0.99283617366519983</v>
      </c>
      <c r="AN143" s="895">
        <f>+AM143*378.71303</f>
        <v>375.99999562235405</v>
      </c>
      <c r="AO143" s="903">
        <f>+((AO147*AQ147)+(AN143*31))/(AQ147+31)</f>
        <v>224.78408447613742</v>
      </c>
      <c r="AP143" s="674"/>
      <c r="AQ143" s="674"/>
      <c r="AR143" s="674"/>
      <c r="AS143" s="674"/>
      <c r="AT143" s="674"/>
      <c r="AU143" s="674"/>
      <c r="AV143" s="674"/>
      <c r="AW143" s="674"/>
      <c r="AX143" s="674"/>
      <c r="AY143" s="674"/>
      <c r="AZ143" s="674"/>
      <c r="BA143" s="674"/>
      <c r="BB143" s="674"/>
      <c r="BF143" s="329">
        <v>35</v>
      </c>
      <c r="BG143" s="330">
        <f t="shared" si="7"/>
        <v>989</v>
      </c>
      <c r="BH143" s="45">
        <f t="shared" si="8"/>
        <v>989</v>
      </c>
      <c r="BI143" s="332">
        <f t="shared" si="4"/>
        <v>811.71592922646551</v>
      </c>
      <c r="BJ143" s="333">
        <f t="shared" si="5"/>
        <v>811.71592922646551</v>
      </c>
      <c r="BK143" s="333">
        <f t="shared" si="9"/>
        <v>5.2840707735344665</v>
      </c>
      <c r="BL143" s="333" t="b">
        <f t="shared" si="6"/>
        <v>0</v>
      </c>
      <c r="BM143" s="335">
        <v>35</v>
      </c>
      <c r="BN143" s="241"/>
      <c r="BO143" s="241"/>
      <c r="BP143" s="241"/>
    </row>
    <row r="144" spans="2:109" ht="27" thickBot="1" x14ac:dyDescent="0.45">
      <c r="B144" s="35">
        <v>1</v>
      </c>
      <c r="C144" s="713"/>
      <c r="D144" s="714" t="s">
        <v>117</v>
      </c>
      <c r="E144" s="777"/>
      <c r="F144" s="1041"/>
      <c r="G144" s="1042"/>
      <c r="H144" s="1042"/>
      <c r="I144" s="1042"/>
      <c r="J144" s="1042"/>
      <c r="K144" s="1042"/>
      <c r="L144" s="1042"/>
      <c r="M144" s="1042"/>
      <c r="N144" s="1042"/>
      <c r="O144" s="1042"/>
      <c r="P144" s="1042"/>
      <c r="Q144" s="1042"/>
      <c r="R144" s="1042"/>
      <c r="S144" s="1042"/>
      <c r="T144" s="1042"/>
      <c r="U144" s="666"/>
      <c r="V144" s="715"/>
      <c r="W144" s="682"/>
      <c r="X144" s="682"/>
      <c r="Y144" s="682"/>
      <c r="Z144" s="682"/>
      <c r="AA144" s="682"/>
      <c r="AB144" s="715"/>
      <c r="AC144" s="715"/>
      <c r="AD144" s="715"/>
      <c r="AE144" s="715"/>
      <c r="AF144" s="715"/>
      <c r="AG144" s="715"/>
      <c r="AH144" s="715"/>
      <c r="AI144" s="715"/>
      <c r="AJ144" s="715"/>
      <c r="AK144" s="715"/>
      <c r="AL144" s="715"/>
      <c r="AM144" s="715"/>
      <c r="AN144" s="715"/>
      <c r="AO144" s="715"/>
      <c r="AP144" s="715"/>
      <c r="AQ144" s="715"/>
      <c r="AR144" s="715"/>
      <c r="AS144" s="715"/>
      <c r="AT144" s="715"/>
      <c r="AU144" s="715"/>
      <c r="AV144" s="715"/>
      <c r="AW144" s="715"/>
      <c r="AX144" s="715"/>
      <c r="AY144" s="715"/>
      <c r="AZ144" s="1140" t="s">
        <v>52</v>
      </c>
      <c r="BA144" s="1141"/>
      <c r="BB144" s="715"/>
      <c r="BF144" s="329">
        <v>36</v>
      </c>
      <c r="BG144" s="330">
        <f t="shared" si="7"/>
        <v>1032</v>
      </c>
      <c r="BH144" s="45">
        <f t="shared" si="8"/>
        <v>1032</v>
      </c>
      <c r="BI144" s="332">
        <f t="shared" si="4"/>
        <v>854.71592922646551</v>
      </c>
      <c r="BJ144" s="333">
        <f t="shared" si="5"/>
        <v>854.71592922646551</v>
      </c>
      <c r="BK144" s="333">
        <f t="shared" si="9"/>
        <v>5.2840707735344665</v>
      </c>
      <c r="BL144" s="333" t="b">
        <f t="shared" si="6"/>
        <v>0</v>
      </c>
      <c r="BM144" s="335">
        <v>36</v>
      </c>
      <c r="BN144" s="241"/>
      <c r="BO144" s="241"/>
      <c r="BP144" s="241"/>
    </row>
    <row r="145" spans="1:94" ht="15.75" hidden="1" customHeight="1" thickBot="1" x14ac:dyDescent="0.45">
      <c r="B145" s="716"/>
      <c r="C145" s="717"/>
      <c r="D145" s="718" t="s">
        <v>13</v>
      </c>
      <c r="E145" s="718"/>
      <c r="F145" s="718"/>
      <c r="G145" s="718"/>
      <c r="H145" s="566" t="s">
        <v>4</v>
      </c>
      <c r="I145" s="566" t="s">
        <v>1</v>
      </c>
      <c r="J145" s="706" t="s">
        <v>0</v>
      </c>
      <c r="K145" s="706" t="s">
        <v>2</v>
      </c>
      <c r="L145" s="706" t="s">
        <v>3</v>
      </c>
      <c r="M145" s="706" t="s">
        <v>8</v>
      </c>
      <c r="N145" s="706" t="s">
        <v>5</v>
      </c>
      <c r="O145" s="706" t="s">
        <v>6</v>
      </c>
      <c r="P145" s="706" t="s">
        <v>7</v>
      </c>
      <c r="Q145" s="706" t="s">
        <v>9</v>
      </c>
      <c r="R145" s="706" t="s">
        <v>10</v>
      </c>
      <c r="S145" s="706" t="s">
        <v>11</v>
      </c>
      <c r="T145" s="719" t="s">
        <v>12</v>
      </c>
      <c r="U145" s="720"/>
      <c r="V145" s="721"/>
      <c r="W145" s="722"/>
      <c r="X145" s="722"/>
      <c r="Y145" s="722"/>
      <c r="Z145" s="722"/>
      <c r="AA145" s="722"/>
      <c r="AB145" s="721"/>
      <c r="AC145" s="723" t="s">
        <v>99</v>
      </c>
      <c r="AD145" s="723"/>
      <c r="AE145" s="723"/>
      <c r="AF145" s="721"/>
      <c r="AG145" s="721"/>
      <c r="AH145" s="721"/>
      <c r="AI145" s="721"/>
      <c r="AJ145" s="721"/>
      <c r="AK145" s="721"/>
      <c r="AL145" s="721"/>
      <c r="AM145" s="721"/>
      <c r="AN145" s="721"/>
      <c r="AO145" s="721" t="s">
        <v>82</v>
      </c>
      <c r="AP145" s="721"/>
      <c r="AQ145" s="721" t="s">
        <v>82</v>
      </c>
      <c r="AR145" s="721"/>
      <c r="AS145" s="721"/>
      <c r="AT145" s="721" t="s">
        <v>82</v>
      </c>
      <c r="AU145" s="721"/>
      <c r="AV145" s="721"/>
      <c r="AW145" s="721"/>
      <c r="AX145" s="699"/>
      <c r="AY145" s="721"/>
      <c r="AZ145" s="724"/>
      <c r="BA145" s="724"/>
      <c r="BB145" s="721"/>
      <c r="BF145" s="339">
        <v>37</v>
      </c>
      <c r="BG145" s="340">
        <f t="shared" si="7"/>
        <v>1075</v>
      </c>
      <c r="BH145" s="45">
        <f t="shared" si="8"/>
        <v>1075</v>
      </c>
      <c r="BI145" s="332">
        <f t="shared" si="4"/>
        <v>897.71592922646551</v>
      </c>
      <c r="BJ145" s="333">
        <f t="shared" si="5"/>
        <v>897.71592922646551</v>
      </c>
      <c r="BK145" s="333">
        <f t="shared" si="9"/>
        <v>5.2840707735344665</v>
      </c>
      <c r="BL145" s="333" t="b">
        <f t="shared" si="6"/>
        <v>0</v>
      </c>
      <c r="BM145" s="341">
        <v>37</v>
      </c>
      <c r="BN145" s="241"/>
      <c r="BO145" s="241"/>
      <c r="BP145" s="241"/>
    </row>
    <row r="146" spans="1:94" ht="42.75" customHeight="1" thickBot="1" x14ac:dyDescent="0.3">
      <c r="B146" s="725"/>
      <c r="C146" s="726"/>
      <c r="D146" s="727" t="s">
        <v>22</v>
      </c>
      <c r="E146" s="728"/>
      <c r="F146" s="727"/>
      <c r="G146" s="729"/>
      <c r="H146" s="532"/>
      <c r="I146" s="533"/>
      <c r="J146" s="730"/>
      <c r="K146" s="730"/>
      <c r="L146" s="730"/>
      <c r="M146" s="730"/>
      <c r="N146" s="730"/>
      <c r="O146" s="730"/>
      <c r="P146" s="730"/>
      <c r="Q146" s="730"/>
      <c r="R146" s="730"/>
      <c r="S146" s="730"/>
      <c r="T146" s="731"/>
      <c r="U146" s="732"/>
      <c r="V146" s="733"/>
      <c r="W146" s="734"/>
      <c r="X146" s="734"/>
      <c r="Y146" s="734"/>
      <c r="Z146" s="734"/>
      <c r="AA146" s="734"/>
      <c r="AB146" s="733"/>
      <c r="AC146" s="735">
        <f>SUM(AC147:AC166)</f>
        <v>213.83080000000001</v>
      </c>
      <c r="AD146" s="736"/>
      <c r="AE146" s="736"/>
      <c r="AF146" s="737" t="s">
        <v>38</v>
      </c>
      <c r="AG146" s="737" t="s">
        <v>31</v>
      </c>
      <c r="AH146" s="737"/>
      <c r="AI146" s="419" t="s">
        <v>120</v>
      </c>
      <c r="AJ146" s="738" t="s">
        <v>32</v>
      </c>
      <c r="AK146" s="535" t="s">
        <v>142</v>
      </c>
      <c r="AL146" s="419" t="s">
        <v>121</v>
      </c>
      <c r="AM146" s="737" t="s">
        <v>34</v>
      </c>
      <c r="AN146" s="535" t="s">
        <v>143</v>
      </c>
      <c r="AO146" s="737" t="s">
        <v>48</v>
      </c>
      <c r="AP146" s="739" t="s">
        <v>36</v>
      </c>
      <c r="AQ146" s="737" t="s">
        <v>83</v>
      </c>
      <c r="AR146" s="737" t="s">
        <v>37</v>
      </c>
      <c r="AS146" s="737" t="s">
        <v>39</v>
      </c>
      <c r="AT146" s="737" t="s">
        <v>84</v>
      </c>
      <c r="AU146" s="737" t="s">
        <v>40</v>
      </c>
      <c r="AV146" s="740" t="s">
        <v>41</v>
      </c>
      <c r="AW146" s="740" t="s">
        <v>42</v>
      </c>
      <c r="AX146" s="741" t="s">
        <v>23</v>
      </c>
      <c r="AY146" s="741" t="s">
        <v>24</v>
      </c>
      <c r="AZ146" s="742" t="s">
        <v>23</v>
      </c>
      <c r="BA146" s="742" t="s">
        <v>24</v>
      </c>
      <c r="BB146" s="682"/>
      <c r="BF146" s="225"/>
      <c r="BG146" s="441"/>
      <c r="BH146" s="225"/>
    </row>
    <row r="147" spans="1:94" ht="15.75" customHeight="1" thickBot="1" x14ac:dyDescent="0.3">
      <c r="B147" s="743">
        <v>1</v>
      </c>
      <c r="C147" s="744">
        <f>+(B136*-1)+D147</f>
        <v>0</v>
      </c>
      <c r="D147" s="33">
        <v>0</v>
      </c>
      <c r="E147" s="745" t="s">
        <v>119</v>
      </c>
      <c r="F147" s="746"/>
      <c r="G147" s="746">
        <f>+D147</f>
        <v>0</v>
      </c>
      <c r="H147" s="572">
        <v>279.06049999999999</v>
      </c>
      <c r="I147" s="573">
        <v>79.962900599999998</v>
      </c>
      <c r="J147" s="747">
        <f>+I147-C147</f>
        <v>79.962900599999998</v>
      </c>
      <c r="K147" s="747">
        <f t="shared" ref="K147:K166" si="10">+J147/2</f>
        <v>39.981450299999999</v>
      </c>
      <c r="L147" s="747">
        <f t="shared" ref="L147:L166" si="11">SIN(K147*3.14159265358979/180)</f>
        <v>0.64253956655634092</v>
      </c>
      <c r="M147" s="747">
        <f t="shared" ref="M147:M166" si="12">+L147*H147</f>
        <v>179.30741271299578</v>
      </c>
      <c r="N147" s="747">
        <f t="shared" ref="N147:N166" si="13">+M147*2</f>
        <v>358.61482542599157</v>
      </c>
      <c r="O147" s="747">
        <f>+C147/2</f>
        <v>0</v>
      </c>
      <c r="P147" s="747">
        <f t="shared" ref="P147:P166" si="14">SIN(O147*3.14159265358979/180)</f>
        <v>0</v>
      </c>
      <c r="Q147" s="747">
        <f t="shared" ref="Q147:Q166" si="15">+P147*N147</f>
        <v>0</v>
      </c>
      <c r="R147" s="575">
        <v>213.83080000000001</v>
      </c>
      <c r="S147" s="747">
        <f>+R147+Q147</f>
        <v>213.83080000000001</v>
      </c>
      <c r="T147" s="748">
        <f t="shared" ref="T147:T166" si="16">+S147</f>
        <v>213.83080000000001</v>
      </c>
      <c r="V147" s="749">
        <f t="shared" ref="V147:V166" si="17">IF(B147&lt;($B$144+1),T147,0)</f>
        <v>213.83080000000001</v>
      </c>
      <c r="W147" s="578">
        <v>39.981450000000002</v>
      </c>
      <c r="X147" s="750">
        <f>+W147+AH168</f>
        <v>39.981450000000002</v>
      </c>
      <c r="Y147" s="578">
        <v>279.06049999999999</v>
      </c>
      <c r="Z147" s="750">
        <f>+COS(X147*3.14159265358979/180)*Y147</f>
        <v>213.83080883710866</v>
      </c>
      <c r="AA147" s="751">
        <f>+AC146-Z147</f>
        <v>-8.8371086519600794E-6</v>
      </c>
      <c r="AB147" s="746" t="str">
        <f>IF(AY147&lt;0,"use the locking pin"," ")</f>
        <v xml:space="preserve"> </v>
      </c>
      <c r="AC147" s="752">
        <f>IF(AD147=1,AF147)</f>
        <v>213.83080000000001</v>
      </c>
      <c r="AD147" s="752">
        <f t="shared" ref="AD147:AD166" si="18">MAX(AE$147:AE$166)</f>
        <v>1</v>
      </c>
      <c r="AE147" s="736">
        <f>IF(V147=0,0,1)</f>
        <v>1</v>
      </c>
      <c r="AF147" s="749">
        <f>SUM(V147:V166)/($B$144)</f>
        <v>213.83080000000001</v>
      </c>
      <c r="AG147" s="698">
        <f>C147</f>
        <v>0</v>
      </c>
      <c r="AH147" s="753">
        <f t="shared" ref="AH147:AH166" si="19">IF(B147&lt;($B$144+1),AG147)</f>
        <v>0</v>
      </c>
      <c r="AI147" s="317">
        <f>66.2555484-AG147</f>
        <v>66.255548399999995</v>
      </c>
      <c r="AJ147" s="754">
        <f t="shared" ref="AJ147:AJ166" si="20">SIN(AI147*3.14159265358979/180)</f>
        <v>0.91535047595051022</v>
      </c>
      <c r="AK147" s="319">
        <f>+AJ147*304.3209</f>
        <v>278.56028065668761</v>
      </c>
      <c r="AL147" s="317">
        <f>50.0185497+AG147</f>
        <v>50.018549700000001</v>
      </c>
      <c r="AM147" s="755">
        <f>SIN(AL147*3.14159265358979/180)</f>
        <v>0.76625250760411079</v>
      </c>
      <c r="AN147" s="321">
        <f>+AM147*279.0605</f>
        <v>213.83080789825695</v>
      </c>
      <c r="AO147" s="756">
        <f t="shared" ref="AO147:AO166" si="21">+((AF147*AP147)+($AP$178*($AF$178+$AA$147)))/AQ147</f>
        <v>163.10391019281221</v>
      </c>
      <c r="AP147" s="757">
        <f>40.5*B144</f>
        <v>40.5</v>
      </c>
      <c r="AQ147" s="756">
        <f t="shared" ref="AQ147:AQ166" si="22">+AP147+$AP$178+10</f>
        <v>76</v>
      </c>
      <c r="AR147" s="758">
        <f>+AN147+AK147</f>
        <v>492.39108855494453</v>
      </c>
      <c r="AS147" s="759">
        <f t="shared" ref="AS147:AS166" si="23">+V147-AN147</f>
        <v>-7.8982569391428115E-6</v>
      </c>
      <c r="AT147" s="760">
        <f>+AO147-AS147</f>
        <v>163.10391809106915</v>
      </c>
      <c r="AU147" s="759"/>
      <c r="AV147" s="761">
        <f>+((AR147-AT147)/AR147)*AQ147</f>
        <v>50.825097238659644</v>
      </c>
      <c r="AW147" s="761">
        <f>+(AT147/AR147)*AQ147</f>
        <v>25.174902761340352</v>
      </c>
      <c r="AX147" s="746">
        <f t="shared" ref="AX147:AX166" si="24">2*$D$11/AV147</f>
        <v>228.23370008580261</v>
      </c>
      <c r="AY147" s="746">
        <f t="shared" ref="AY147:AY166" si="25">$F$11/AW147</f>
        <v>397.22099802333395</v>
      </c>
      <c r="AZ147" s="762">
        <f>ABS(AX147)</f>
        <v>228.23370008580261</v>
      </c>
      <c r="BA147" s="762">
        <f>ABS(AY147)</f>
        <v>397.22099802333395</v>
      </c>
      <c r="BB147" s="747"/>
      <c r="BF147" s="225"/>
      <c r="BG147" s="441"/>
      <c r="BH147" s="225"/>
    </row>
    <row r="148" spans="1:94" ht="15.75" customHeight="1" thickBot="1" x14ac:dyDescent="0.3">
      <c r="B148" s="763">
        <v>2</v>
      </c>
      <c r="C148" s="744"/>
      <c r="D148" s="34">
        <v>0</v>
      </c>
      <c r="E148" s="764" t="s">
        <v>130</v>
      </c>
      <c r="F148" s="765"/>
      <c r="G148" s="765" t="e">
        <f t="shared" ref="G148:G166" si="26">+D148+BB148</f>
        <v>#DIV/0!</v>
      </c>
      <c r="H148" s="572">
        <v>279.06049999999999</v>
      </c>
      <c r="I148" s="573">
        <v>79.962900599999998</v>
      </c>
      <c r="J148" s="747">
        <f t="shared" ref="J148:J166" si="27">+I148-D148</f>
        <v>79.962900599999998</v>
      </c>
      <c r="K148" s="747">
        <f t="shared" si="10"/>
        <v>39.981450299999999</v>
      </c>
      <c r="L148" s="747">
        <f t="shared" si="11"/>
        <v>0.64253956655634092</v>
      </c>
      <c r="M148" s="747">
        <f t="shared" si="12"/>
        <v>179.30741271299578</v>
      </c>
      <c r="N148" s="747">
        <f t="shared" si="13"/>
        <v>358.61482542599157</v>
      </c>
      <c r="O148" s="747">
        <f>+C147+(D148/2)</f>
        <v>0</v>
      </c>
      <c r="P148" s="747">
        <f t="shared" si="14"/>
        <v>0</v>
      </c>
      <c r="Q148" s="747">
        <f t="shared" si="15"/>
        <v>0</v>
      </c>
      <c r="R148" s="747">
        <f t="shared" ref="R148:R166" si="28">+T147</f>
        <v>213.83080000000001</v>
      </c>
      <c r="S148" s="747">
        <f>+R148+Q148</f>
        <v>213.83080000000001</v>
      </c>
      <c r="T148" s="748">
        <f t="shared" si="16"/>
        <v>213.83080000000001</v>
      </c>
      <c r="V148" s="749">
        <f t="shared" si="17"/>
        <v>0</v>
      </c>
      <c r="W148" s="749"/>
      <c r="X148" s="749"/>
      <c r="Y148" s="749"/>
      <c r="Z148" s="749"/>
      <c r="AA148" s="749"/>
      <c r="AB148" s="765" t="e">
        <f>IF(AY148&lt;0,"use the locking pin"," ")</f>
        <v>#DIV/0!</v>
      </c>
      <c r="AC148" s="752" t="b">
        <f>IF(AD148=2,AF148)</f>
        <v>0</v>
      </c>
      <c r="AD148" s="752">
        <f t="shared" si="18"/>
        <v>1</v>
      </c>
      <c r="AE148" s="736">
        <f>IF(V148=0,0,2)</f>
        <v>0</v>
      </c>
      <c r="AF148" s="749" t="e">
        <f>SUM(V148:V167)/($B$144-B147)</f>
        <v>#DIV/0!</v>
      </c>
      <c r="AG148" s="698">
        <f>SUM(D148)+$C$147</f>
        <v>0</v>
      </c>
      <c r="AH148" s="753" t="b">
        <f t="shared" si="19"/>
        <v>0</v>
      </c>
      <c r="AI148" s="317">
        <f t="shared" ref="AI148:AI166" si="29">66.2555484-AG148</f>
        <v>66.255548399999995</v>
      </c>
      <c r="AJ148" s="766">
        <f t="shared" si="20"/>
        <v>0.91535047595051022</v>
      </c>
      <c r="AK148" s="319">
        <f t="shared" ref="AK148:AK166" si="30">+AJ148*304.3209</f>
        <v>278.56028065668761</v>
      </c>
      <c r="AL148" s="317">
        <f t="shared" ref="AL148:AL166" si="31">50.0185497+AG148</f>
        <v>50.018549700000001</v>
      </c>
      <c r="AM148" s="767">
        <f t="shared" ref="AM148:AM166" si="32">SIN(AL148*3.14159265358979/180)</f>
        <v>0.76625250760411079</v>
      </c>
      <c r="AN148" s="321">
        <f t="shared" ref="AN148:AN166" si="33">+AM148*279.0605</f>
        <v>213.83080789825695</v>
      </c>
      <c r="AO148" s="756" t="e">
        <f t="shared" si="21"/>
        <v>#DIV/0!</v>
      </c>
      <c r="AP148" s="768">
        <f t="shared" ref="AP148:AP166" si="34">40.5*($B$144-B147)</f>
        <v>0</v>
      </c>
      <c r="AQ148" s="769">
        <f t="shared" si="22"/>
        <v>35.5</v>
      </c>
      <c r="AR148" s="770">
        <f t="shared" ref="AR148:AR166" si="35">+AN148+AK148</f>
        <v>492.39108855494453</v>
      </c>
      <c r="AS148" s="759">
        <f t="shared" si="23"/>
        <v>-213.83080789825695</v>
      </c>
      <c r="AT148" s="760" t="e">
        <f t="shared" ref="AT148:AT166" si="36">+AO148-AS148</f>
        <v>#DIV/0!</v>
      </c>
      <c r="AU148" s="759"/>
      <c r="AV148" s="761" t="e">
        <f t="shared" ref="AV148:AV166" si="37">+((AR148-AT148)/AR148)*AQ148</f>
        <v>#DIV/0!</v>
      </c>
      <c r="AW148" s="761" t="e">
        <f t="shared" ref="AW148:AW166" si="38">+(AT148/AR148)*AQ148</f>
        <v>#DIV/0!</v>
      </c>
      <c r="AX148" s="765" t="e">
        <f t="shared" si="24"/>
        <v>#DIV/0!</v>
      </c>
      <c r="AY148" s="765" t="e">
        <f t="shared" si="25"/>
        <v>#DIV/0!</v>
      </c>
      <c r="AZ148" s="771" t="e">
        <f t="shared" ref="AZ148:BA166" si="39">ABS(AX148)</f>
        <v>#DIV/0!</v>
      </c>
      <c r="BA148" s="771" t="e">
        <f t="shared" si="39"/>
        <v>#DIV/0!</v>
      </c>
      <c r="BB148" s="638" t="e">
        <f t="shared" ref="BB148:BB166" si="40">IF(AY148&lt;0,0.3,0)</f>
        <v>#DIV/0!</v>
      </c>
      <c r="BF148" s="225"/>
      <c r="BG148" s="441"/>
      <c r="BH148" s="225"/>
    </row>
    <row r="149" spans="1:94" ht="15.75" customHeight="1" thickBot="1" x14ac:dyDescent="0.3">
      <c r="B149" s="763">
        <v>3</v>
      </c>
      <c r="C149" s="744"/>
      <c r="D149" s="34">
        <v>0</v>
      </c>
      <c r="E149" s="764" t="s">
        <v>130</v>
      </c>
      <c r="F149" s="765"/>
      <c r="G149" s="765">
        <f t="shared" si="26"/>
        <v>0</v>
      </c>
      <c r="H149" s="572">
        <v>279.06049999999999</v>
      </c>
      <c r="I149" s="573">
        <v>79.962900599999998</v>
      </c>
      <c r="J149" s="747">
        <f t="shared" si="27"/>
        <v>79.962900599999998</v>
      </c>
      <c r="K149" s="747">
        <f t="shared" si="10"/>
        <v>39.981450299999999</v>
      </c>
      <c r="L149" s="747">
        <f t="shared" si="11"/>
        <v>0.64253956655634092</v>
      </c>
      <c r="M149" s="747">
        <f t="shared" si="12"/>
        <v>179.30741271299578</v>
      </c>
      <c r="N149" s="747">
        <f t="shared" si="13"/>
        <v>358.61482542599157</v>
      </c>
      <c r="O149" s="747">
        <f>+C147+D148+(D149/2)</f>
        <v>0</v>
      </c>
      <c r="P149" s="747">
        <f t="shared" si="14"/>
        <v>0</v>
      </c>
      <c r="Q149" s="747">
        <f t="shared" si="15"/>
        <v>0</v>
      </c>
      <c r="R149" s="747">
        <f t="shared" si="28"/>
        <v>213.83080000000001</v>
      </c>
      <c r="S149" s="747">
        <f t="shared" ref="S149:S166" si="41">+S148+Q149</f>
        <v>213.83080000000001</v>
      </c>
      <c r="T149" s="748">
        <f t="shared" si="16"/>
        <v>213.83080000000001</v>
      </c>
      <c r="V149" s="749">
        <f t="shared" si="17"/>
        <v>0</v>
      </c>
      <c r="W149" s="749"/>
      <c r="X149" s="749"/>
      <c r="Y149" s="749"/>
      <c r="Z149" s="749"/>
      <c r="AA149" s="749"/>
      <c r="AB149" s="765" t="str">
        <f t="shared" ref="AB149:AB166" si="42">IF(AY149&lt;0,"use the locking pin"," ")</f>
        <v xml:space="preserve"> </v>
      </c>
      <c r="AC149" s="752" t="b">
        <f>IF(AD149=3,AF149)</f>
        <v>0</v>
      </c>
      <c r="AD149" s="752">
        <f t="shared" si="18"/>
        <v>1</v>
      </c>
      <c r="AE149" s="736">
        <f>IF(V149=0,0,3)</f>
        <v>0</v>
      </c>
      <c r="AF149" s="749">
        <f>SUM(V149:V168)/($B$144-B148)</f>
        <v>0</v>
      </c>
      <c r="AG149" s="698">
        <f>SUM(D148:D149)+$C$147</f>
        <v>0</v>
      </c>
      <c r="AH149" s="753" t="b">
        <f t="shared" si="19"/>
        <v>0</v>
      </c>
      <c r="AI149" s="317">
        <f t="shared" si="29"/>
        <v>66.255548399999995</v>
      </c>
      <c r="AJ149" s="766">
        <f t="shared" si="20"/>
        <v>0.91535047595051022</v>
      </c>
      <c r="AK149" s="319">
        <f t="shared" si="30"/>
        <v>278.56028065668761</v>
      </c>
      <c r="AL149" s="317">
        <f t="shared" si="31"/>
        <v>50.018549700000001</v>
      </c>
      <c r="AM149" s="767">
        <f t="shared" si="32"/>
        <v>0.76625250760411079</v>
      </c>
      <c r="AN149" s="321">
        <f t="shared" si="33"/>
        <v>213.83080789825695</v>
      </c>
      <c r="AO149" s="756">
        <f t="shared" si="21"/>
        <v>-747.14995493074582</v>
      </c>
      <c r="AP149" s="768">
        <f t="shared" si="34"/>
        <v>-40.5</v>
      </c>
      <c r="AQ149" s="769">
        <f t="shared" si="22"/>
        <v>-5</v>
      </c>
      <c r="AR149" s="770">
        <f t="shared" si="35"/>
        <v>492.39108855494453</v>
      </c>
      <c r="AS149" s="759">
        <f t="shared" si="23"/>
        <v>-213.83080789825695</v>
      </c>
      <c r="AT149" s="760">
        <f t="shared" si="36"/>
        <v>-533.3191470324889</v>
      </c>
      <c r="AU149" s="759"/>
      <c r="AV149" s="761">
        <f t="shared" si="37"/>
        <v>-10.415605190963742</v>
      </c>
      <c r="AW149" s="761">
        <f t="shared" si="38"/>
        <v>5.4156051909637402</v>
      </c>
      <c r="AX149" s="765">
        <f t="shared" si="24"/>
        <v>-1113.7134892616516</v>
      </c>
      <c r="AY149" s="765">
        <f t="shared" si="25"/>
        <v>1846.5156981320565</v>
      </c>
      <c r="AZ149" s="771">
        <f t="shared" si="39"/>
        <v>1113.7134892616516</v>
      </c>
      <c r="BA149" s="771">
        <f t="shared" si="39"/>
        <v>1846.5156981320565</v>
      </c>
      <c r="BB149" s="638">
        <f t="shared" si="40"/>
        <v>0</v>
      </c>
      <c r="BF149" s="225"/>
      <c r="BG149" s="441"/>
      <c r="BH149" s="225"/>
    </row>
    <row r="150" spans="1:94" ht="15.75" customHeight="1" thickBot="1" x14ac:dyDescent="0.3">
      <c r="B150" s="763">
        <v>4</v>
      </c>
      <c r="C150" s="744"/>
      <c r="D150" s="34">
        <v>0</v>
      </c>
      <c r="E150" s="764" t="s">
        <v>130</v>
      </c>
      <c r="F150" s="765"/>
      <c r="G150" s="765">
        <f t="shared" si="26"/>
        <v>0.3</v>
      </c>
      <c r="H150" s="572">
        <v>279.06049999999999</v>
      </c>
      <c r="I150" s="573">
        <v>79.962900599999998</v>
      </c>
      <c r="J150" s="747">
        <f t="shared" si="27"/>
        <v>79.962900599999998</v>
      </c>
      <c r="K150" s="747">
        <f t="shared" si="10"/>
        <v>39.981450299999999</v>
      </c>
      <c r="L150" s="747">
        <f t="shared" si="11"/>
        <v>0.64253956655634092</v>
      </c>
      <c r="M150" s="747">
        <f t="shared" si="12"/>
        <v>179.30741271299578</v>
      </c>
      <c r="N150" s="747">
        <f t="shared" si="13"/>
        <v>358.61482542599157</v>
      </c>
      <c r="O150" s="747">
        <f>+C147+D148+D149+(D150/2)</f>
        <v>0</v>
      </c>
      <c r="P150" s="747">
        <f t="shared" si="14"/>
        <v>0</v>
      </c>
      <c r="Q150" s="747">
        <f t="shared" si="15"/>
        <v>0</v>
      </c>
      <c r="R150" s="747">
        <f t="shared" si="28"/>
        <v>213.83080000000001</v>
      </c>
      <c r="S150" s="747">
        <f t="shared" si="41"/>
        <v>213.83080000000001</v>
      </c>
      <c r="T150" s="748">
        <f t="shared" si="16"/>
        <v>213.83080000000001</v>
      </c>
      <c r="V150" s="749">
        <f t="shared" si="17"/>
        <v>0</v>
      </c>
      <c r="W150" s="749"/>
      <c r="X150" s="749"/>
      <c r="Y150" s="749"/>
      <c r="Z150" s="749"/>
      <c r="AA150" s="749"/>
      <c r="AB150" s="765" t="str">
        <f t="shared" si="42"/>
        <v>use the locking pin</v>
      </c>
      <c r="AC150" s="752" t="b">
        <f>IF(AD150=4,AF150)</f>
        <v>0</v>
      </c>
      <c r="AD150" s="752">
        <f t="shared" si="18"/>
        <v>1</v>
      </c>
      <c r="AE150" s="736">
        <f>IF(V150=0,0,4)</f>
        <v>0</v>
      </c>
      <c r="AF150" s="749">
        <f>SUM(V150:V166)/($B$144-B149)</f>
        <v>0</v>
      </c>
      <c r="AG150" s="698">
        <f>SUM(D148:D150)+$C$147</f>
        <v>0</v>
      </c>
      <c r="AH150" s="753" t="b">
        <f t="shared" si="19"/>
        <v>0</v>
      </c>
      <c r="AI150" s="317">
        <f t="shared" si="29"/>
        <v>66.255548399999995</v>
      </c>
      <c r="AJ150" s="766">
        <f t="shared" si="20"/>
        <v>0.91535047595051022</v>
      </c>
      <c r="AK150" s="319">
        <f t="shared" si="30"/>
        <v>278.56028065668761</v>
      </c>
      <c r="AL150" s="317">
        <f t="shared" si="31"/>
        <v>50.018549700000001</v>
      </c>
      <c r="AM150" s="767">
        <f t="shared" si="32"/>
        <v>0.76625250760411079</v>
      </c>
      <c r="AN150" s="321">
        <f t="shared" si="33"/>
        <v>213.83080789825695</v>
      </c>
      <c r="AO150" s="756">
        <f t="shared" si="21"/>
        <v>-82.104390651730313</v>
      </c>
      <c r="AP150" s="768">
        <f t="shared" si="34"/>
        <v>-81</v>
      </c>
      <c r="AQ150" s="769">
        <f t="shared" si="22"/>
        <v>-45.5</v>
      </c>
      <c r="AR150" s="770">
        <f t="shared" si="35"/>
        <v>492.39108855494453</v>
      </c>
      <c r="AS150" s="759">
        <f t="shared" si="23"/>
        <v>-213.83080789825695</v>
      </c>
      <c r="AT150" s="760">
        <f t="shared" si="36"/>
        <v>131.72641724652664</v>
      </c>
      <c r="AU150" s="759"/>
      <c r="AV150" s="761">
        <f t="shared" si="37"/>
        <v>-33.327659508813063</v>
      </c>
      <c r="AW150" s="761">
        <f t="shared" si="38"/>
        <v>-12.172340491186933</v>
      </c>
      <c r="AX150" s="765">
        <f t="shared" si="24"/>
        <v>-348.05924481233171</v>
      </c>
      <c r="AY150" s="765">
        <f t="shared" si="25"/>
        <v>-821.53469230015708</v>
      </c>
      <c r="AZ150" s="771">
        <f t="shared" si="39"/>
        <v>348.05924481233171</v>
      </c>
      <c r="BA150" s="771">
        <f t="shared" si="39"/>
        <v>821.53469230015708</v>
      </c>
      <c r="BB150" s="638">
        <f t="shared" si="40"/>
        <v>0.3</v>
      </c>
      <c r="BF150" s="225"/>
      <c r="BG150" s="441"/>
      <c r="BH150" s="225"/>
    </row>
    <row r="151" spans="1:94" ht="15.75" customHeight="1" thickBot="1" x14ac:dyDescent="0.3">
      <c r="B151" s="763">
        <v>5</v>
      </c>
      <c r="C151" s="744"/>
      <c r="D151" s="34">
        <v>0</v>
      </c>
      <c r="E151" s="764" t="s">
        <v>130</v>
      </c>
      <c r="F151" s="765"/>
      <c r="G151" s="765">
        <f t="shared" si="26"/>
        <v>0.3</v>
      </c>
      <c r="H151" s="572">
        <v>279.06049999999999</v>
      </c>
      <c r="I151" s="573">
        <v>79.962900599999998</v>
      </c>
      <c r="J151" s="747">
        <f t="shared" si="27"/>
        <v>79.962900599999998</v>
      </c>
      <c r="K151" s="747">
        <f t="shared" si="10"/>
        <v>39.981450299999999</v>
      </c>
      <c r="L151" s="747">
        <f t="shared" si="11"/>
        <v>0.64253956655634092</v>
      </c>
      <c r="M151" s="747">
        <f t="shared" si="12"/>
        <v>179.30741271299578</v>
      </c>
      <c r="N151" s="747">
        <f t="shared" si="13"/>
        <v>358.61482542599157</v>
      </c>
      <c r="O151" s="747">
        <f>+C147+D148+D149+D150+(D151/2)</f>
        <v>0</v>
      </c>
      <c r="P151" s="747">
        <f t="shared" si="14"/>
        <v>0</v>
      </c>
      <c r="Q151" s="747">
        <f t="shared" si="15"/>
        <v>0</v>
      </c>
      <c r="R151" s="747">
        <f t="shared" si="28"/>
        <v>213.83080000000001</v>
      </c>
      <c r="S151" s="747">
        <f t="shared" si="41"/>
        <v>213.83080000000001</v>
      </c>
      <c r="T151" s="748">
        <f t="shared" si="16"/>
        <v>213.83080000000001</v>
      </c>
      <c r="V151" s="749">
        <f t="shared" si="17"/>
        <v>0</v>
      </c>
      <c r="W151" s="749"/>
      <c r="X151" s="749"/>
      <c r="Y151" s="749"/>
      <c r="Z151" s="749"/>
      <c r="AA151" s="749"/>
      <c r="AB151" s="765" t="str">
        <f t="shared" si="42"/>
        <v>use the locking pin</v>
      </c>
      <c r="AC151" s="752" t="b">
        <f>IF(AD151=5,AF151)</f>
        <v>0</v>
      </c>
      <c r="AD151" s="752">
        <f t="shared" si="18"/>
        <v>1</v>
      </c>
      <c r="AE151" s="736">
        <f>IF(V151=0,0,5)</f>
        <v>0</v>
      </c>
      <c r="AF151" s="749">
        <f>SUM(V151:V166)/($B$144-B150)</f>
        <v>0</v>
      </c>
      <c r="AG151" s="698">
        <f>SUM(D148:D151)+$C$147</f>
        <v>0</v>
      </c>
      <c r="AH151" s="753" t="b">
        <f t="shared" si="19"/>
        <v>0</v>
      </c>
      <c r="AI151" s="317">
        <f t="shared" si="29"/>
        <v>66.255548399999995</v>
      </c>
      <c r="AJ151" s="766">
        <f t="shared" si="20"/>
        <v>0.91535047595051022</v>
      </c>
      <c r="AK151" s="319">
        <f t="shared" si="30"/>
        <v>278.56028065668761</v>
      </c>
      <c r="AL151" s="317">
        <f t="shared" si="31"/>
        <v>50.018549700000001</v>
      </c>
      <c r="AM151" s="767">
        <f t="shared" si="32"/>
        <v>0.76625250760411079</v>
      </c>
      <c r="AN151" s="321">
        <f t="shared" si="33"/>
        <v>213.83080789825695</v>
      </c>
      <c r="AO151" s="756">
        <f t="shared" si="21"/>
        <v>-43.43895086806662</v>
      </c>
      <c r="AP151" s="768">
        <f t="shared" si="34"/>
        <v>-121.5</v>
      </c>
      <c r="AQ151" s="769">
        <f t="shared" si="22"/>
        <v>-86</v>
      </c>
      <c r="AR151" s="770">
        <f t="shared" si="35"/>
        <v>492.39108855494453</v>
      </c>
      <c r="AS151" s="759">
        <f t="shared" si="23"/>
        <v>-213.83080789825695</v>
      </c>
      <c r="AT151" s="760">
        <f t="shared" si="36"/>
        <v>170.39185703019032</v>
      </c>
      <c r="AU151" s="759"/>
      <c r="AV151" s="761">
        <f t="shared" si="37"/>
        <v>-56.239713826662403</v>
      </c>
      <c r="AW151" s="761">
        <f t="shared" si="38"/>
        <v>-29.760286173337605</v>
      </c>
      <c r="AX151" s="765">
        <f t="shared" si="24"/>
        <v>-206.25994000880948</v>
      </c>
      <c r="AY151" s="765">
        <f t="shared" si="25"/>
        <v>-336.01827421132299</v>
      </c>
      <c r="AZ151" s="771">
        <f t="shared" si="39"/>
        <v>206.25994000880948</v>
      </c>
      <c r="BA151" s="771">
        <f t="shared" si="39"/>
        <v>336.01827421132299</v>
      </c>
      <c r="BB151" s="638">
        <f t="shared" si="40"/>
        <v>0.3</v>
      </c>
      <c r="BF151" s="225"/>
      <c r="BG151" s="441"/>
      <c r="BH151" s="225"/>
    </row>
    <row r="152" spans="1:94" ht="15.75" customHeight="1" thickBot="1" x14ac:dyDescent="0.3">
      <c r="B152" s="763">
        <v>6</v>
      </c>
      <c r="C152" s="744"/>
      <c r="D152" s="34">
        <v>0</v>
      </c>
      <c r="E152" s="764" t="s">
        <v>130</v>
      </c>
      <c r="F152" s="765"/>
      <c r="G152" s="765">
        <f t="shared" si="26"/>
        <v>0.3</v>
      </c>
      <c r="H152" s="572">
        <v>279.06049999999999</v>
      </c>
      <c r="I152" s="573">
        <v>79.962900599999998</v>
      </c>
      <c r="J152" s="747">
        <f t="shared" si="27"/>
        <v>79.962900599999998</v>
      </c>
      <c r="K152" s="747">
        <f t="shared" si="10"/>
        <v>39.981450299999999</v>
      </c>
      <c r="L152" s="747">
        <f t="shared" si="11"/>
        <v>0.64253956655634092</v>
      </c>
      <c r="M152" s="747">
        <f t="shared" si="12"/>
        <v>179.30741271299578</v>
      </c>
      <c r="N152" s="747">
        <f t="shared" si="13"/>
        <v>358.61482542599157</v>
      </c>
      <c r="O152" s="747">
        <f>+C147+D148+D149+D150+D151+(D152/2)</f>
        <v>0</v>
      </c>
      <c r="P152" s="747">
        <f t="shared" si="14"/>
        <v>0</v>
      </c>
      <c r="Q152" s="747">
        <f t="shared" si="15"/>
        <v>0</v>
      </c>
      <c r="R152" s="747">
        <f t="shared" si="28"/>
        <v>213.83080000000001</v>
      </c>
      <c r="S152" s="747">
        <f t="shared" si="41"/>
        <v>213.83080000000001</v>
      </c>
      <c r="T152" s="748">
        <f t="shared" si="16"/>
        <v>213.83080000000001</v>
      </c>
      <c r="V152" s="749">
        <f t="shared" si="17"/>
        <v>0</v>
      </c>
      <c r="W152" s="749"/>
      <c r="X152" s="749"/>
      <c r="Y152" s="749"/>
      <c r="Z152" s="749"/>
      <c r="AA152" s="749"/>
      <c r="AB152" s="765" t="str">
        <f t="shared" si="42"/>
        <v>use the locking pin</v>
      </c>
      <c r="AC152" s="752" t="b">
        <f>IF(AD152=6,AF152)</f>
        <v>0</v>
      </c>
      <c r="AD152" s="752">
        <f t="shared" si="18"/>
        <v>1</v>
      </c>
      <c r="AE152" s="736">
        <f>IF(V152=0,0,6)</f>
        <v>0</v>
      </c>
      <c r="AF152" s="749">
        <f>SUM(V152:V166)/($B$144-B151)</f>
        <v>0</v>
      </c>
      <c r="AG152" s="698">
        <f>SUM(D148:D152)+$C$147</f>
        <v>0</v>
      </c>
      <c r="AH152" s="753" t="b">
        <f t="shared" si="19"/>
        <v>0</v>
      </c>
      <c r="AI152" s="317">
        <f t="shared" si="29"/>
        <v>66.255548399999995</v>
      </c>
      <c r="AJ152" s="766">
        <f t="shared" si="20"/>
        <v>0.91535047595051022</v>
      </c>
      <c r="AK152" s="319">
        <f t="shared" si="30"/>
        <v>278.56028065668761</v>
      </c>
      <c r="AL152" s="317">
        <f t="shared" si="31"/>
        <v>50.018549700000001</v>
      </c>
      <c r="AM152" s="767">
        <f t="shared" si="32"/>
        <v>0.76625250760411079</v>
      </c>
      <c r="AN152" s="321">
        <f t="shared" si="33"/>
        <v>213.83080789825695</v>
      </c>
      <c r="AO152" s="756">
        <f t="shared" si="21"/>
        <v>-29.53161877196624</v>
      </c>
      <c r="AP152" s="768">
        <f t="shared" si="34"/>
        <v>-162</v>
      </c>
      <c r="AQ152" s="769">
        <f t="shared" si="22"/>
        <v>-126.5</v>
      </c>
      <c r="AR152" s="770">
        <f t="shared" si="35"/>
        <v>492.39108855494453</v>
      </c>
      <c r="AS152" s="759">
        <f t="shared" si="23"/>
        <v>-213.83080789825695</v>
      </c>
      <c r="AT152" s="760">
        <f t="shared" si="36"/>
        <v>184.29918912629071</v>
      </c>
      <c r="AU152" s="759"/>
      <c r="AV152" s="761">
        <f t="shared" si="37"/>
        <v>-79.151768144511735</v>
      </c>
      <c r="AW152" s="761">
        <f t="shared" si="38"/>
        <v>-47.34823185548828</v>
      </c>
      <c r="AX152" s="765">
        <f t="shared" si="24"/>
        <v>-146.55389603958363</v>
      </c>
      <c r="AY152" s="765">
        <f t="shared" si="25"/>
        <v>-211.20112849242267</v>
      </c>
      <c r="AZ152" s="771">
        <f t="shared" si="39"/>
        <v>146.55389603958363</v>
      </c>
      <c r="BA152" s="771">
        <f t="shared" si="39"/>
        <v>211.20112849242267</v>
      </c>
      <c r="BB152" s="638">
        <f t="shared" si="40"/>
        <v>0.3</v>
      </c>
      <c r="BF152" s="225"/>
      <c r="BG152" s="97"/>
      <c r="BH152" s="225"/>
    </row>
    <row r="153" spans="1:94" ht="15.75" customHeight="1" thickBot="1" x14ac:dyDescent="0.3">
      <c r="B153" s="763">
        <v>7</v>
      </c>
      <c r="C153" s="744"/>
      <c r="D153" s="34">
        <v>0</v>
      </c>
      <c r="E153" s="764" t="s">
        <v>130</v>
      </c>
      <c r="F153" s="765"/>
      <c r="G153" s="765">
        <f t="shared" si="26"/>
        <v>0.3</v>
      </c>
      <c r="H153" s="572">
        <v>279.06049999999999</v>
      </c>
      <c r="I153" s="573">
        <v>79.962900599999998</v>
      </c>
      <c r="J153" s="747">
        <f t="shared" si="27"/>
        <v>79.962900599999998</v>
      </c>
      <c r="K153" s="747">
        <f t="shared" si="10"/>
        <v>39.981450299999999</v>
      </c>
      <c r="L153" s="747">
        <f t="shared" si="11"/>
        <v>0.64253956655634092</v>
      </c>
      <c r="M153" s="747">
        <f t="shared" si="12"/>
        <v>179.30741271299578</v>
      </c>
      <c r="N153" s="747">
        <f t="shared" si="13"/>
        <v>358.61482542599157</v>
      </c>
      <c r="O153" s="747">
        <f>+C147+D148+D149+D150+D151+D152+(D153/2)</f>
        <v>0</v>
      </c>
      <c r="P153" s="747">
        <f t="shared" si="14"/>
        <v>0</v>
      </c>
      <c r="Q153" s="747">
        <f t="shared" si="15"/>
        <v>0</v>
      </c>
      <c r="R153" s="747">
        <f t="shared" si="28"/>
        <v>213.83080000000001</v>
      </c>
      <c r="S153" s="747">
        <f t="shared" si="41"/>
        <v>213.83080000000001</v>
      </c>
      <c r="T153" s="748">
        <f t="shared" si="16"/>
        <v>213.83080000000001</v>
      </c>
      <c r="V153" s="749">
        <f t="shared" si="17"/>
        <v>0</v>
      </c>
      <c r="W153" s="749"/>
      <c r="X153" s="749"/>
      <c r="Y153" s="749"/>
      <c r="Z153" s="749"/>
      <c r="AA153" s="749"/>
      <c r="AB153" s="765" t="str">
        <f t="shared" si="42"/>
        <v>use the locking pin</v>
      </c>
      <c r="AC153" s="752" t="b">
        <f>IF(AD153=7,AF153)</f>
        <v>0</v>
      </c>
      <c r="AD153" s="752">
        <f t="shared" si="18"/>
        <v>1</v>
      </c>
      <c r="AE153" s="736">
        <f>IF(V153=0,0,7)</f>
        <v>0</v>
      </c>
      <c r="AF153" s="749">
        <f>SUM(V153:V166)/($B$144-B152)</f>
        <v>0</v>
      </c>
      <c r="AG153" s="698">
        <f>SUM(D148:D153)+$C$147</f>
        <v>0</v>
      </c>
      <c r="AH153" s="753" t="b">
        <f t="shared" si="19"/>
        <v>0</v>
      </c>
      <c r="AI153" s="317">
        <f t="shared" si="29"/>
        <v>66.255548399999995</v>
      </c>
      <c r="AJ153" s="766">
        <f t="shared" si="20"/>
        <v>0.91535047595051022</v>
      </c>
      <c r="AK153" s="319">
        <f t="shared" si="30"/>
        <v>278.56028065668761</v>
      </c>
      <c r="AL153" s="317">
        <f t="shared" si="31"/>
        <v>50.018549700000001</v>
      </c>
      <c r="AM153" s="767">
        <f t="shared" si="32"/>
        <v>0.76625250760411079</v>
      </c>
      <c r="AN153" s="321">
        <f t="shared" si="33"/>
        <v>213.83080789825695</v>
      </c>
      <c r="AO153" s="756">
        <f t="shared" si="21"/>
        <v>-22.369759129663048</v>
      </c>
      <c r="AP153" s="768">
        <f t="shared" si="34"/>
        <v>-202.5</v>
      </c>
      <c r="AQ153" s="769">
        <f t="shared" si="22"/>
        <v>-167</v>
      </c>
      <c r="AR153" s="770">
        <f t="shared" si="35"/>
        <v>492.39108855494453</v>
      </c>
      <c r="AS153" s="759">
        <f t="shared" si="23"/>
        <v>-213.83080789825695</v>
      </c>
      <c r="AT153" s="760">
        <f t="shared" si="36"/>
        <v>191.46104876859391</v>
      </c>
      <c r="AU153" s="759"/>
      <c r="AV153" s="761">
        <f t="shared" si="37"/>
        <v>-102.06382246236103</v>
      </c>
      <c r="AW153" s="761">
        <f t="shared" si="38"/>
        <v>-64.936177537638955</v>
      </c>
      <c r="AX153" s="765">
        <f t="shared" si="24"/>
        <v>-113.6543754696022</v>
      </c>
      <c r="AY153" s="765">
        <f t="shared" si="25"/>
        <v>-153.99736139694548</v>
      </c>
      <c r="AZ153" s="771">
        <f t="shared" si="39"/>
        <v>113.6543754696022</v>
      </c>
      <c r="BA153" s="771">
        <f t="shared" si="39"/>
        <v>153.99736139694548</v>
      </c>
      <c r="BB153" s="638">
        <f t="shared" si="40"/>
        <v>0.3</v>
      </c>
      <c r="BF153" s="225"/>
      <c r="BG153" s="97"/>
      <c r="BH153" s="225"/>
    </row>
    <row r="154" spans="1:94" ht="15.75" customHeight="1" thickBot="1" x14ac:dyDescent="0.3">
      <c r="B154" s="763">
        <v>8</v>
      </c>
      <c r="C154" s="744"/>
      <c r="D154" s="34">
        <v>0</v>
      </c>
      <c r="E154" s="764" t="s">
        <v>130</v>
      </c>
      <c r="F154" s="765"/>
      <c r="G154" s="765">
        <f t="shared" si="26"/>
        <v>0.3</v>
      </c>
      <c r="H154" s="572">
        <v>279.06049999999999</v>
      </c>
      <c r="I154" s="573">
        <v>79.962900599999998</v>
      </c>
      <c r="J154" s="747">
        <f t="shared" si="27"/>
        <v>79.962900599999998</v>
      </c>
      <c r="K154" s="747">
        <f t="shared" si="10"/>
        <v>39.981450299999999</v>
      </c>
      <c r="L154" s="747">
        <f t="shared" si="11"/>
        <v>0.64253956655634092</v>
      </c>
      <c r="M154" s="747">
        <f t="shared" si="12"/>
        <v>179.30741271299578</v>
      </c>
      <c r="N154" s="747">
        <f t="shared" si="13"/>
        <v>358.61482542599157</v>
      </c>
      <c r="O154" s="747">
        <f>+C147+D148+D149+D150+D151+D152+D153+(D154/2)</f>
        <v>0</v>
      </c>
      <c r="P154" s="747">
        <f t="shared" si="14"/>
        <v>0</v>
      </c>
      <c r="Q154" s="747">
        <f t="shared" si="15"/>
        <v>0</v>
      </c>
      <c r="R154" s="747">
        <f t="shared" si="28"/>
        <v>213.83080000000001</v>
      </c>
      <c r="S154" s="747">
        <f t="shared" si="41"/>
        <v>213.83080000000001</v>
      </c>
      <c r="T154" s="748">
        <f t="shared" si="16"/>
        <v>213.83080000000001</v>
      </c>
      <c r="V154" s="749">
        <f t="shared" si="17"/>
        <v>0</v>
      </c>
      <c r="W154" s="749"/>
      <c r="X154" s="749"/>
      <c r="Y154" s="749"/>
      <c r="Z154" s="749"/>
      <c r="AA154" s="749"/>
      <c r="AB154" s="765" t="str">
        <f t="shared" si="42"/>
        <v>use the locking pin</v>
      </c>
      <c r="AC154" s="752" t="b">
        <f>IF(AD154=8,AF154)</f>
        <v>0</v>
      </c>
      <c r="AD154" s="752">
        <f t="shared" si="18"/>
        <v>1</v>
      </c>
      <c r="AE154" s="736">
        <f>IF(V154=0,0,8)</f>
        <v>0</v>
      </c>
      <c r="AF154" s="749">
        <f>SUM(V154:V166)/($B$144-B153)</f>
        <v>0</v>
      </c>
      <c r="AG154" s="698">
        <f>SUM(D148:D154)+$C$147</f>
        <v>0</v>
      </c>
      <c r="AH154" s="753" t="b">
        <f t="shared" si="19"/>
        <v>0</v>
      </c>
      <c r="AI154" s="317">
        <f t="shared" si="29"/>
        <v>66.255548399999995</v>
      </c>
      <c r="AJ154" s="766">
        <f t="shared" si="20"/>
        <v>0.91535047595051022</v>
      </c>
      <c r="AK154" s="319">
        <f t="shared" si="30"/>
        <v>278.56028065668761</v>
      </c>
      <c r="AL154" s="317">
        <f t="shared" si="31"/>
        <v>50.018549700000001</v>
      </c>
      <c r="AM154" s="767">
        <f t="shared" si="32"/>
        <v>0.76625250760411079</v>
      </c>
      <c r="AN154" s="321">
        <f t="shared" si="33"/>
        <v>213.83080789825695</v>
      </c>
      <c r="AO154" s="756">
        <f t="shared" si="21"/>
        <v>-18.0036133718252</v>
      </c>
      <c r="AP154" s="768">
        <f t="shared" si="34"/>
        <v>-243</v>
      </c>
      <c r="AQ154" s="769">
        <f t="shared" si="22"/>
        <v>-207.5</v>
      </c>
      <c r="AR154" s="770">
        <f t="shared" si="35"/>
        <v>492.39108855494453</v>
      </c>
      <c r="AS154" s="759">
        <f t="shared" si="23"/>
        <v>-213.83080789825695</v>
      </c>
      <c r="AT154" s="760">
        <f t="shared" si="36"/>
        <v>195.82719452643175</v>
      </c>
      <c r="AU154" s="759"/>
      <c r="AV154" s="761">
        <f t="shared" si="37"/>
        <v>-124.97587678021037</v>
      </c>
      <c r="AW154" s="761">
        <f t="shared" si="38"/>
        <v>-82.52412321978963</v>
      </c>
      <c r="AX154" s="765">
        <f t="shared" si="24"/>
        <v>-92.817912535236019</v>
      </c>
      <c r="AY154" s="765">
        <f t="shared" si="25"/>
        <v>-121.1766888254798</v>
      </c>
      <c r="AZ154" s="771">
        <f t="shared" si="39"/>
        <v>92.817912535236019</v>
      </c>
      <c r="BA154" s="771">
        <f t="shared" si="39"/>
        <v>121.1766888254798</v>
      </c>
      <c r="BB154" s="638">
        <f t="shared" si="40"/>
        <v>0.3</v>
      </c>
      <c r="BF154" s="225"/>
      <c r="BG154" s="97"/>
      <c r="BH154" s="225"/>
    </row>
    <row r="155" spans="1:94" ht="15.75" customHeight="1" thickBot="1" x14ac:dyDescent="0.3">
      <c r="B155" s="763">
        <v>9</v>
      </c>
      <c r="C155" s="744"/>
      <c r="D155" s="34">
        <v>0</v>
      </c>
      <c r="E155" s="764" t="s">
        <v>130</v>
      </c>
      <c r="F155" s="765"/>
      <c r="G155" s="765">
        <f t="shared" si="26"/>
        <v>0.3</v>
      </c>
      <c r="H155" s="572">
        <v>279.06049999999999</v>
      </c>
      <c r="I155" s="573">
        <v>79.962900599999998</v>
      </c>
      <c r="J155" s="747">
        <f t="shared" si="27"/>
        <v>79.962900599999998</v>
      </c>
      <c r="K155" s="747">
        <f t="shared" si="10"/>
        <v>39.981450299999999</v>
      </c>
      <c r="L155" s="747">
        <f t="shared" si="11"/>
        <v>0.64253956655634092</v>
      </c>
      <c r="M155" s="747">
        <f t="shared" si="12"/>
        <v>179.30741271299578</v>
      </c>
      <c r="N155" s="747">
        <f t="shared" si="13"/>
        <v>358.61482542599157</v>
      </c>
      <c r="O155" s="747">
        <f>+C147+D148+D149+D150+D151+D152+D153+D154+(D155/2)</f>
        <v>0</v>
      </c>
      <c r="P155" s="747">
        <f t="shared" si="14"/>
        <v>0</v>
      </c>
      <c r="Q155" s="747">
        <f t="shared" si="15"/>
        <v>0</v>
      </c>
      <c r="R155" s="747">
        <f t="shared" si="28"/>
        <v>213.83080000000001</v>
      </c>
      <c r="S155" s="747">
        <f t="shared" si="41"/>
        <v>213.83080000000001</v>
      </c>
      <c r="T155" s="748">
        <f t="shared" si="16"/>
        <v>213.83080000000001</v>
      </c>
      <c r="V155" s="749">
        <f t="shared" si="17"/>
        <v>0</v>
      </c>
      <c r="W155" s="749"/>
      <c r="X155" s="749"/>
      <c r="Y155" s="749"/>
      <c r="Z155" s="749"/>
      <c r="AA155" s="749"/>
      <c r="AB155" s="765" t="str">
        <f t="shared" si="42"/>
        <v>use the locking pin</v>
      </c>
      <c r="AC155" s="752" t="b">
        <f>IF(AD155=9,AF155)</f>
        <v>0</v>
      </c>
      <c r="AD155" s="752">
        <f t="shared" si="18"/>
        <v>1</v>
      </c>
      <c r="AE155" s="736">
        <f>IF(V155=0,0,9)</f>
        <v>0</v>
      </c>
      <c r="AF155" s="749">
        <f>SUM(V155:V166)/($B$144-B154)</f>
        <v>0</v>
      </c>
      <c r="AG155" s="698">
        <f>SUM(D148:D155)+$C$147</f>
        <v>0</v>
      </c>
      <c r="AH155" s="753" t="b">
        <f t="shared" si="19"/>
        <v>0</v>
      </c>
      <c r="AI155" s="317">
        <f t="shared" si="29"/>
        <v>66.255548399999995</v>
      </c>
      <c r="AJ155" s="766">
        <f t="shared" si="20"/>
        <v>0.91535047595051022</v>
      </c>
      <c r="AK155" s="319">
        <f t="shared" si="30"/>
        <v>278.56028065668761</v>
      </c>
      <c r="AL155" s="317">
        <f t="shared" si="31"/>
        <v>50.018549700000001</v>
      </c>
      <c r="AM155" s="767">
        <f t="shared" si="32"/>
        <v>0.76625250760411079</v>
      </c>
      <c r="AN155" s="321">
        <f t="shared" si="33"/>
        <v>213.83080789825695</v>
      </c>
      <c r="AO155" s="756">
        <f t="shared" si="21"/>
        <v>-15.063507155861812</v>
      </c>
      <c r="AP155" s="768">
        <f t="shared" si="34"/>
        <v>-283.5</v>
      </c>
      <c r="AQ155" s="769">
        <f t="shared" si="22"/>
        <v>-248</v>
      </c>
      <c r="AR155" s="770">
        <f t="shared" si="35"/>
        <v>492.39108855494453</v>
      </c>
      <c r="AS155" s="759">
        <f t="shared" si="23"/>
        <v>-213.83080789825695</v>
      </c>
      <c r="AT155" s="760">
        <f t="shared" si="36"/>
        <v>198.76730074239515</v>
      </c>
      <c r="AU155" s="759"/>
      <c r="AV155" s="761">
        <f t="shared" si="37"/>
        <v>-147.88793109805971</v>
      </c>
      <c r="AW155" s="761">
        <f t="shared" si="38"/>
        <v>-100.1120689019403</v>
      </c>
      <c r="AX155" s="765">
        <f t="shared" si="24"/>
        <v>-78.437773210231839</v>
      </c>
      <c r="AY155" s="765">
        <f t="shared" si="25"/>
        <v>-99.888056551852827</v>
      </c>
      <c r="AZ155" s="771">
        <f t="shared" si="39"/>
        <v>78.437773210231839</v>
      </c>
      <c r="BA155" s="771">
        <f t="shared" si="39"/>
        <v>99.888056551852827</v>
      </c>
      <c r="BB155" s="638">
        <f t="shared" si="40"/>
        <v>0.3</v>
      </c>
    </row>
    <row r="156" spans="1:94" ht="15.75" customHeight="1" thickBot="1" x14ac:dyDescent="0.3">
      <c r="B156" s="763">
        <v>10</v>
      </c>
      <c r="C156" s="744"/>
      <c r="D156" s="34">
        <v>0</v>
      </c>
      <c r="E156" s="764" t="s">
        <v>130</v>
      </c>
      <c r="F156" s="765"/>
      <c r="G156" s="765">
        <f t="shared" si="26"/>
        <v>0.3</v>
      </c>
      <c r="H156" s="572">
        <v>279.06049999999999</v>
      </c>
      <c r="I156" s="573">
        <v>79.962900599999998</v>
      </c>
      <c r="J156" s="747">
        <f t="shared" si="27"/>
        <v>79.962900599999998</v>
      </c>
      <c r="K156" s="747">
        <f t="shared" si="10"/>
        <v>39.981450299999999</v>
      </c>
      <c r="L156" s="747">
        <f t="shared" si="11"/>
        <v>0.64253956655634092</v>
      </c>
      <c r="M156" s="747">
        <f t="shared" si="12"/>
        <v>179.30741271299578</v>
      </c>
      <c r="N156" s="747">
        <f t="shared" si="13"/>
        <v>358.61482542599157</v>
      </c>
      <c r="O156" s="747">
        <f>+C147+D148+D149+D150+D151+D152+D153+D154+D155+(D156/2)</f>
        <v>0</v>
      </c>
      <c r="P156" s="747">
        <f t="shared" si="14"/>
        <v>0</v>
      </c>
      <c r="Q156" s="747">
        <f t="shared" si="15"/>
        <v>0</v>
      </c>
      <c r="R156" s="747">
        <f t="shared" si="28"/>
        <v>213.83080000000001</v>
      </c>
      <c r="S156" s="747">
        <f t="shared" si="41"/>
        <v>213.83080000000001</v>
      </c>
      <c r="T156" s="748">
        <f t="shared" si="16"/>
        <v>213.83080000000001</v>
      </c>
      <c r="V156" s="749">
        <f t="shared" si="17"/>
        <v>0</v>
      </c>
      <c r="W156" s="749"/>
      <c r="X156" s="749"/>
      <c r="Y156" s="749"/>
      <c r="Z156" s="749"/>
      <c r="AA156" s="749"/>
      <c r="AB156" s="765" t="str">
        <f t="shared" si="42"/>
        <v>use the locking pin</v>
      </c>
      <c r="AC156" s="752" t="b">
        <f>IF(AD156=10,AF156)</f>
        <v>0</v>
      </c>
      <c r="AD156" s="752">
        <f t="shared" si="18"/>
        <v>1</v>
      </c>
      <c r="AE156" s="736">
        <f>IF(V156=0,0,10)</f>
        <v>0</v>
      </c>
      <c r="AF156" s="749">
        <f>SUM(V156:V167)/($B$144-B155)</f>
        <v>0</v>
      </c>
      <c r="AG156" s="698">
        <f>SUM(D148:D156)+$C$147</f>
        <v>0</v>
      </c>
      <c r="AH156" s="753" t="b">
        <f t="shared" si="19"/>
        <v>0</v>
      </c>
      <c r="AI156" s="317">
        <f t="shared" si="29"/>
        <v>66.255548399999995</v>
      </c>
      <c r="AJ156" s="766">
        <f t="shared" si="20"/>
        <v>0.91535047595051022</v>
      </c>
      <c r="AK156" s="319">
        <f t="shared" si="30"/>
        <v>278.56028065668761</v>
      </c>
      <c r="AL156" s="317">
        <f t="shared" si="31"/>
        <v>50.018549700000001</v>
      </c>
      <c r="AM156" s="767">
        <f t="shared" si="32"/>
        <v>0.76625250760411079</v>
      </c>
      <c r="AN156" s="321">
        <f t="shared" si="33"/>
        <v>213.83080789825695</v>
      </c>
      <c r="AO156" s="756">
        <f t="shared" si="21"/>
        <v>-12.948872702439269</v>
      </c>
      <c r="AP156" s="768">
        <f t="shared" si="34"/>
        <v>-324</v>
      </c>
      <c r="AQ156" s="769">
        <f t="shared" si="22"/>
        <v>-288.5</v>
      </c>
      <c r="AR156" s="770">
        <f t="shared" si="35"/>
        <v>492.39108855494453</v>
      </c>
      <c r="AS156" s="759">
        <f t="shared" si="23"/>
        <v>-213.83080789825695</v>
      </c>
      <c r="AT156" s="760">
        <f t="shared" si="36"/>
        <v>200.88193519581768</v>
      </c>
      <c r="AU156" s="759"/>
      <c r="AV156" s="761">
        <f t="shared" si="37"/>
        <v>-170.79998541590905</v>
      </c>
      <c r="AW156" s="761">
        <f t="shared" si="38"/>
        <v>-117.70001458409097</v>
      </c>
      <c r="AX156" s="765">
        <f t="shared" si="24"/>
        <v>-67.915696665624694</v>
      </c>
      <c r="AY156" s="765">
        <f t="shared" si="25"/>
        <v>-84.961756677230355</v>
      </c>
      <c r="AZ156" s="771">
        <f t="shared" si="39"/>
        <v>67.915696665624694</v>
      </c>
      <c r="BA156" s="771">
        <f t="shared" si="39"/>
        <v>84.961756677230355</v>
      </c>
      <c r="BB156" s="638">
        <f t="shared" si="40"/>
        <v>0.3</v>
      </c>
    </row>
    <row r="157" spans="1:94" ht="15.75" customHeight="1" thickBot="1" x14ac:dyDescent="0.3">
      <c r="A157" s="772"/>
      <c r="B157" s="763">
        <v>11</v>
      </c>
      <c r="C157" s="744"/>
      <c r="D157" s="34">
        <v>0</v>
      </c>
      <c r="E157" s="764" t="s">
        <v>130</v>
      </c>
      <c r="F157" s="765"/>
      <c r="G157" s="765">
        <f t="shared" si="26"/>
        <v>0.3</v>
      </c>
      <c r="H157" s="572">
        <v>279.06049999999999</v>
      </c>
      <c r="I157" s="573">
        <v>79.962900599999998</v>
      </c>
      <c r="J157" s="747">
        <f t="shared" si="27"/>
        <v>79.962900599999998</v>
      </c>
      <c r="K157" s="747">
        <f t="shared" si="10"/>
        <v>39.981450299999999</v>
      </c>
      <c r="L157" s="747">
        <f t="shared" si="11"/>
        <v>0.64253956655634092</v>
      </c>
      <c r="M157" s="747">
        <f t="shared" si="12"/>
        <v>179.30741271299578</v>
      </c>
      <c r="N157" s="747">
        <f t="shared" si="13"/>
        <v>358.61482542599157</v>
      </c>
      <c r="O157" s="747">
        <f>+C147+D148+D149+D150+D151+D152+D153+D154+D155+D156+(D157/2)</f>
        <v>0</v>
      </c>
      <c r="P157" s="747">
        <f t="shared" si="14"/>
        <v>0</v>
      </c>
      <c r="Q157" s="747">
        <f t="shared" si="15"/>
        <v>0</v>
      </c>
      <c r="R157" s="747">
        <f t="shared" si="28"/>
        <v>213.83080000000001</v>
      </c>
      <c r="S157" s="747">
        <f t="shared" si="41"/>
        <v>213.83080000000001</v>
      </c>
      <c r="T157" s="748">
        <f t="shared" si="16"/>
        <v>213.83080000000001</v>
      </c>
      <c r="V157" s="749">
        <f t="shared" si="17"/>
        <v>0</v>
      </c>
      <c r="W157" s="749"/>
      <c r="X157" s="749"/>
      <c r="Y157" s="749"/>
      <c r="Z157" s="749"/>
      <c r="AA157" s="749"/>
      <c r="AB157" s="765" t="str">
        <f t="shared" si="42"/>
        <v>use the locking pin</v>
      </c>
      <c r="AC157" s="752" t="b">
        <f>IF(AD157=11,AF157)</f>
        <v>0</v>
      </c>
      <c r="AD157" s="752">
        <f t="shared" si="18"/>
        <v>1</v>
      </c>
      <c r="AE157" s="736">
        <f>IF(V157=0,0,11)</f>
        <v>0</v>
      </c>
      <c r="AF157" s="749">
        <f>SUM(V157:V167)/($B$144-B156)</f>
        <v>0</v>
      </c>
      <c r="AG157" s="698">
        <f>SUM(D148:D157)+$C$147</f>
        <v>0</v>
      </c>
      <c r="AH157" s="753" t="b">
        <f t="shared" si="19"/>
        <v>0</v>
      </c>
      <c r="AI157" s="317">
        <f t="shared" si="29"/>
        <v>66.255548399999995</v>
      </c>
      <c r="AJ157" s="766">
        <f t="shared" si="20"/>
        <v>0.91535047595051022</v>
      </c>
      <c r="AK157" s="319">
        <f t="shared" si="30"/>
        <v>278.56028065668761</v>
      </c>
      <c r="AL157" s="317">
        <f t="shared" si="31"/>
        <v>50.018549700000001</v>
      </c>
      <c r="AM157" s="767">
        <f t="shared" si="32"/>
        <v>0.76625250760411079</v>
      </c>
      <c r="AN157" s="321">
        <f t="shared" si="33"/>
        <v>213.83080789825695</v>
      </c>
      <c r="AO157" s="756">
        <f t="shared" si="21"/>
        <v>-11.354862536941425</v>
      </c>
      <c r="AP157" s="768">
        <f t="shared" si="34"/>
        <v>-364.5</v>
      </c>
      <c r="AQ157" s="769">
        <f t="shared" si="22"/>
        <v>-329</v>
      </c>
      <c r="AR157" s="770">
        <f t="shared" si="35"/>
        <v>492.39108855494453</v>
      </c>
      <c r="AS157" s="759">
        <f t="shared" si="23"/>
        <v>-213.83080789825695</v>
      </c>
      <c r="AT157" s="760">
        <f t="shared" si="36"/>
        <v>202.47594536131552</v>
      </c>
      <c r="AU157" s="759"/>
      <c r="AV157" s="761">
        <f t="shared" si="37"/>
        <v>-193.71203973375833</v>
      </c>
      <c r="AW157" s="761">
        <f t="shared" si="38"/>
        <v>-135.28796026624164</v>
      </c>
      <c r="AX157" s="765">
        <f t="shared" si="24"/>
        <v>-59.882700197382</v>
      </c>
      <c r="AY157" s="765">
        <f t="shared" si="25"/>
        <v>-73.916407493470771</v>
      </c>
      <c r="AZ157" s="771">
        <f t="shared" si="39"/>
        <v>59.882700197382</v>
      </c>
      <c r="BA157" s="771">
        <f t="shared" si="39"/>
        <v>73.916407493470771</v>
      </c>
      <c r="BB157" s="638">
        <f t="shared" si="40"/>
        <v>0.3</v>
      </c>
    </row>
    <row r="158" spans="1:94" ht="15.75" customHeight="1" thickBot="1" x14ac:dyDescent="0.3">
      <c r="A158" s="772"/>
      <c r="B158" s="763">
        <v>12</v>
      </c>
      <c r="C158" s="744"/>
      <c r="D158" s="34">
        <v>0</v>
      </c>
      <c r="E158" s="764" t="s">
        <v>130</v>
      </c>
      <c r="F158" s="765"/>
      <c r="G158" s="765">
        <f t="shared" si="26"/>
        <v>0.3</v>
      </c>
      <c r="H158" s="572">
        <v>279.06049999999999</v>
      </c>
      <c r="I158" s="573">
        <v>79.962900599999998</v>
      </c>
      <c r="J158" s="747">
        <f t="shared" si="27"/>
        <v>79.962900599999998</v>
      </c>
      <c r="K158" s="747">
        <f t="shared" si="10"/>
        <v>39.981450299999999</v>
      </c>
      <c r="L158" s="747">
        <f t="shared" si="11"/>
        <v>0.64253956655634092</v>
      </c>
      <c r="M158" s="747">
        <f t="shared" si="12"/>
        <v>179.30741271299578</v>
      </c>
      <c r="N158" s="747">
        <f t="shared" si="13"/>
        <v>358.61482542599157</v>
      </c>
      <c r="O158" s="747">
        <f>+C147+D148+D149+D150+D151+D152+D153+D154+D155+D156+D157+(D158/2)</f>
        <v>0</v>
      </c>
      <c r="P158" s="747">
        <f t="shared" si="14"/>
        <v>0</v>
      </c>
      <c r="Q158" s="747">
        <f t="shared" si="15"/>
        <v>0</v>
      </c>
      <c r="R158" s="747">
        <f t="shared" si="28"/>
        <v>213.83080000000001</v>
      </c>
      <c r="S158" s="747">
        <f t="shared" si="41"/>
        <v>213.83080000000001</v>
      </c>
      <c r="T158" s="748">
        <f t="shared" si="16"/>
        <v>213.83080000000001</v>
      </c>
      <c r="V158" s="749">
        <f t="shared" si="17"/>
        <v>0</v>
      </c>
      <c r="W158" s="749"/>
      <c r="X158" s="749"/>
      <c r="Y158" s="749"/>
      <c r="Z158" s="749"/>
      <c r="AA158" s="749"/>
      <c r="AB158" s="765" t="str">
        <f t="shared" si="42"/>
        <v>use the locking pin</v>
      </c>
      <c r="AC158" s="752" t="b">
        <f>IF(AD158=12,AF158)</f>
        <v>0</v>
      </c>
      <c r="AD158" s="752">
        <f t="shared" si="18"/>
        <v>1</v>
      </c>
      <c r="AE158" s="736">
        <f>IF(V158=0,0,12)</f>
        <v>0</v>
      </c>
      <c r="AF158" s="749">
        <f>SUM(V158:V166)/($B$144-B157)</f>
        <v>0</v>
      </c>
      <c r="AG158" s="698">
        <f>SUM(D148:D158)+$C$147</f>
        <v>0</v>
      </c>
      <c r="AH158" s="753" t="b">
        <f t="shared" si="19"/>
        <v>0</v>
      </c>
      <c r="AI158" s="317">
        <f t="shared" si="29"/>
        <v>66.255548399999995</v>
      </c>
      <c r="AJ158" s="766">
        <f t="shared" si="20"/>
        <v>0.91535047595051022</v>
      </c>
      <c r="AK158" s="319">
        <f t="shared" si="30"/>
        <v>278.56028065668761</v>
      </c>
      <c r="AL158" s="317">
        <f t="shared" si="31"/>
        <v>50.018549700000001</v>
      </c>
      <c r="AM158" s="767">
        <f t="shared" si="32"/>
        <v>0.76625250760411079</v>
      </c>
      <c r="AN158" s="321">
        <f t="shared" si="33"/>
        <v>213.83080789825695</v>
      </c>
      <c r="AO158" s="756">
        <f t="shared" si="21"/>
        <v>-10.110283557926195</v>
      </c>
      <c r="AP158" s="768">
        <f t="shared" si="34"/>
        <v>-405</v>
      </c>
      <c r="AQ158" s="769">
        <f t="shared" si="22"/>
        <v>-369.5</v>
      </c>
      <c r="AR158" s="770">
        <f t="shared" si="35"/>
        <v>492.39108855494453</v>
      </c>
      <c r="AS158" s="759">
        <f t="shared" si="23"/>
        <v>-213.83080789825695</v>
      </c>
      <c r="AT158" s="760">
        <f t="shared" si="36"/>
        <v>203.72052434033077</v>
      </c>
      <c r="AU158" s="759"/>
      <c r="AV158" s="761">
        <f t="shared" si="37"/>
        <v>-216.62409405160767</v>
      </c>
      <c r="AW158" s="761">
        <f t="shared" si="38"/>
        <v>-152.87590594839233</v>
      </c>
      <c r="AX158" s="765">
        <f t="shared" si="24"/>
        <v>-53.548983324248603</v>
      </c>
      <c r="AY158" s="765">
        <f t="shared" si="25"/>
        <v>-65.412531412083922</v>
      </c>
      <c r="AZ158" s="771">
        <f t="shared" si="39"/>
        <v>53.548983324248603</v>
      </c>
      <c r="BA158" s="771">
        <f t="shared" si="39"/>
        <v>65.412531412083922</v>
      </c>
      <c r="BB158" s="638">
        <f t="shared" si="40"/>
        <v>0.3</v>
      </c>
      <c r="BQ158" s="336"/>
      <c r="BR158" s="336"/>
      <c r="BS158" s="336"/>
      <c r="BT158" s="336"/>
      <c r="BU158" s="336"/>
      <c r="BV158" s="336"/>
      <c r="BW158" s="1092"/>
      <c r="BX158" s="1092"/>
      <c r="BY158" s="1092"/>
      <c r="BZ158" s="226"/>
      <c r="CA158" s="225"/>
      <c r="CB158" s="225"/>
      <c r="CC158" s="225"/>
      <c r="CD158" s="225"/>
      <c r="CE158" s="225"/>
      <c r="CF158" s="225"/>
      <c r="CG158" s="225"/>
      <c r="CH158" s="225"/>
      <c r="CI158" s="225"/>
      <c r="CJ158" s="225"/>
      <c r="CK158" s="225"/>
      <c r="CL158" s="225"/>
      <c r="CM158" s="225"/>
      <c r="CN158" s="225"/>
      <c r="CO158" s="225"/>
      <c r="CP158" s="225"/>
    </row>
    <row r="159" spans="1:94" ht="15.75" customHeight="1" thickBot="1" x14ac:dyDescent="0.3">
      <c r="B159" s="763">
        <v>13</v>
      </c>
      <c r="C159" s="744"/>
      <c r="D159" s="34">
        <v>0</v>
      </c>
      <c r="E159" s="764" t="s">
        <v>130</v>
      </c>
      <c r="F159" s="765"/>
      <c r="G159" s="765">
        <f t="shared" si="26"/>
        <v>0.3</v>
      </c>
      <c r="H159" s="572">
        <v>279.06049999999999</v>
      </c>
      <c r="I159" s="573">
        <v>79.962900599999998</v>
      </c>
      <c r="J159" s="747">
        <f t="shared" si="27"/>
        <v>79.962900599999998</v>
      </c>
      <c r="K159" s="747">
        <f t="shared" si="10"/>
        <v>39.981450299999999</v>
      </c>
      <c r="L159" s="747">
        <f t="shared" si="11"/>
        <v>0.64253956655634092</v>
      </c>
      <c r="M159" s="747">
        <f t="shared" si="12"/>
        <v>179.30741271299578</v>
      </c>
      <c r="N159" s="747">
        <f t="shared" si="13"/>
        <v>358.61482542599157</v>
      </c>
      <c r="O159" s="747">
        <f>+C147+D148+D149+D150+D151+D152+D153+D154+D155+D156+D157+D158+(D159/2)</f>
        <v>0</v>
      </c>
      <c r="P159" s="747">
        <f t="shared" si="14"/>
        <v>0</v>
      </c>
      <c r="Q159" s="747">
        <f t="shared" si="15"/>
        <v>0</v>
      </c>
      <c r="R159" s="747">
        <f t="shared" si="28"/>
        <v>213.83080000000001</v>
      </c>
      <c r="S159" s="747">
        <f t="shared" si="41"/>
        <v>213.83080000000001</v>
      </c>
      <c r="T159" s="748">
        <f t="shared" si="16"/>
        <v>213.83080000000001</v>
      </c>
      <c r="V159" s="749">
        <f t="shared" si="17"/>
        <v>0</v>
      </c>
      <c r="W159" s="749"/>
      <c r="X159" s="749"/>
      <c r="Y159" s="749"/>
      <c r="Z159" s="749"/>
      <c r="AA159" s="749"/>
      <c r="AB159" s="765" t="str">
        <f t="shared" si="42"/>
        <v>use the locking pin</v>
      </c>
      <c r="AC159" s="752" t="b">
        <f>IF(AD159=13,AF159)</f>
        <v>0</v>
      </c>
      <c r="AD159" s="752">
        <f t="shared" si="18"/>
        <v>1</v>
      </c>
      <c r="AE159" s="736">
        <f>IF(V159=0,0,13)</f>
        <v>0</v>
      </c>
      <c r="AF159" s="749">
        <f>SUM(V159:V166)/($B$144-B158)</f>
        <v>0</v>
      </c>
      <c r="AG159" s="698">
        <f>SUM(D148:D159)+$C$147</f>
        <v>0</v>
      </c>
      <c r="AH159" s="753" t="b">
        <f t="shared" si="19"/>
        <v>0</v>
      </c>
      <c r="AI159" s="317">
        <f t="shared" si="29"/>
        <v>66.255548399999995</v>
      </c>
      <c r="AJ159" s="766">
        <f t="shared" si="20"/>
        <v>0.91535047595051022</v>
      </c>
      <c r="AK159" s="319">
        <f t="shared" si="30"/>
        <v>278.56028065668761</v>
      </c>
      <c r="AL159" s="317">
        <f t="shared" si="31"/>
        <v>50.018549700000001</v>
      </c>
      <c r="AM159" s="767">
        <f t="shared" si="32"/>
        <v>0.76625250760411079</v>
      </c>
      <c r="AN159" s="321">
        <f t="shared" si="33"/>
        <v>213.83080789825695</v>
      </c>
      <c r="AO159" s="756">
        <f t="shared" si="21"/>
        <v>-9.1115848162286071</v>
      </c>
      <c r="AP159" s="768">
        <f t="shared" si="34"/>
        <v>-445.5</v>
      </c>
      <c r="AQ159" s="769">
        <f t="shared" si="22"/>
        <v>-410</v>
      </c>
      <c r="AR159" s="770">
        <f t="shared" si="35"/>
        <v>492.39108855494453</v>
      </c>
      <c r="AS159" s="759">
        <f t="shared" si="23"/>
        <v>-213.83080789825695</v>
      </c>
      <c r="AT159" s="760">
        <f t="shared" si="36"/>
        <v>204.71922308202835</v>
      </c>
      <c r="AU159" s="759"/>
      <c r="AV159" s="761">
        <f t="shared" si="37"/>
        <v>-239.53614836945698</v>
      </c>
      <c r="AW159" s="761">
        <f t="shared" si="38"/>
        <v>-170.46385163054302</v>
      </c>
      <c r="AX159" s="765">
        <f t="shared" si="24"/>
        <v>-48.426928791174902</v>
      </c>
      <c r="AY159" s="765">
        <f t="shared" si="25"/>
        <v>-58.663463862553257</v>
      </c>
      <c r="AZ159" s="771">
        <f t="shared" si="39"/>
        <v>48.426928791174902</v>
      </c>
      <c r="BA159" s="771">
        <f t="shared" si="39"/>
        <v>58.663463862553257</v>
      </c>
      <c r="BB159" s="638">
        <f t="shared" si="40"/>
        <v>0.3</v>
      </c>
      <c r="BQ159" s="225"/>
      <c r="BR159" s="225"/>
      <c r="BS159" s="225"/>
      <c r="BT159" s="225"/>
      <c r="BU159" s="225"/>
      <c r="BV159" s="225"/>
      <c r="BW159" s="337"/>
      <c r="BX159" s="225"/>
      <c r="BY159" s="225"/>
      <c r="BZ159" s="225"/>
      <c r="CA159" s="225"/>
      <c r="CB159" s="225"/>
      <c r="CC159" s="225"/>
      <c r="CD159" s="225"/>
      <c r="CE159" s="225"/>
      <c r="CF159" s="225"/>
      <c r="CG159" s="225"/>
      <c r="CH159" s="225"/>
      <c r="CI159" s="225"/>
      <c r="CJ159" s="337"/>
      <c r="CK159" s="225"/>
      <c r="CL159" s="225"/>
      <c r="CM159" s="225"/>
      <c r="CN159" s="225"/>
      <c r="CO159" s="225"/>
      <c r="CP159" s="225"/>
    </row>
    <row r="160" spans="1:94" ht="15.75" customHeight="1" thickBot="1" x14ac:dyDescent="0.3">
      <c r="B160" s="763">
        <v>14</v>
      </c>
      <c r="C160" s="744"/>
      <c r="D160" s="34">
        <v>0</v>
      </c>
      <c r="E160" s="764" t="s">
        <v>130</v>
      </c>
      <c r="F160" s="765"/>
      <c r="G160" s="765">
        <f t="shared" si="26"/>
        <v>0.3</v>
      </c>
      <c r="H160" s="572">
        <v>279.06049999999999</v>
      </c>
      <c r="I160" s="573">
        <v>79.962900599999998</v>
      </c>
      <c r="J160" s="747">
        <f t="shared" si="27"/>
        <v>79.962900599999998</v>
      </c>
      <c r="K160" s="747">
        <f t="shared" si="10"/>
        <v>39.981450299999999</v>
      </c>
      <c r="L160" s="747">
        <f t="shared" si="11"/>
        <v>0.64253956655634092</v>
      </c>
      <c r="M160" s="747">
        <f t="shared" si="12"/>
        <v>179.30741271299578</v>
      </c>
      <c r="N160" s="747">
        <f t="shared" si="13"/>
        <v>358.61482542599157</v>
      </c>
      <c r="O160" s="747">
        <f>+C147+D148+D149+D150+D151+D152+D153+D154+D155+D156+D157+D158+D159+(D160/2)</f>
        <v>0</v>
      </c>
      <c r="P160" s="747">
        <f t="shared" si="14"/>
        <v>0</v>
      </c>
      <c r="Q160" s="747">
        <f t="shared" si="15"/>
        <v>0</v>
      </c>
      <c r="R160" s="747">
        <f t="shared" si="28"/>
        <v>213.83080000000001</v>
      </c>
      <c r="S160" s="747">
        <f t="shared" si="41"/>
        <v>213.83080000000001</v>
      </c>
      <c r="T160" s="748">
        <f t="shared" si="16"/>
        <v>213.83080000000001</v>
      </c>
      <c r="V160" s="749">
        <f t="shared" si="17"/>
        <v>0</v>
      </c>
      <c r="W160" s="749"/>
      <c r="X160" s="749"/>
      <c r="Y160" s="749"/>
      <c r="Z160" s="749"/>
      <c r="AA160" s="749"/>
      <c r="AB160" s="765" t="str">
        <f t="shared" si="42"/>
        <v>use the locking pin</v>
      </c>
      <c r="AC160" s="752" t="b">
        <f>IF(AD160=14,AF160)</f>
        <v>0</v>
      </c>
      <c r="AD160" s="752">
        <f t="shared" si="18"/>
        <v>1</v>
      </c>
      <c r="AE160" s="736">
        <f>IF(V160=0,0,14)</f>
        <v>0</v>
      </c>
      <c r="AF160" s="749">
        <f>SUM(V160:V166)/($B$144-B159)</f>
        <v>0</v>
      </c>
      <c r="AG160" s="698">
        <f>SUM(D148:D160)+$C$147</f>
        <v>0</v>
      </c>
      <c r="AH160" s="753" t="b">
        <f t="shared" si="19"/>
        <v>0</v>
      </c>
      <c r="AI160" s="317">
        <f t="shared" si="29"/>
        <v>66.255548399999995</v>
      </c>
      <c r="AJ160" s="766">
        <f t="shared" si="20"/>
        <v>0.91535047595051022</v>
      </c>
      <c r="AK160" s="319">
        <f t="shared" si="30"/>
        <v>278.56028065668761</v>
      </c>
      <c r="AL160" s="317">
        <f t="shared" si="31"/>
        <v>50.018549700000001</v>
      </c>
      <c r="AM160" s="767">
        <f t="shared" si="32"/>
        <v>0.76625250760411079</v>
      </c>
      <c r="AN160" s="321">
        <f t="shared" si="33"/>
        <v>213.83080789825695</v>
      </c>
      <c r="AO160" s="756">
        <f t="shared" si="21"/>
        <v>-8.2924523299749815</v>
      </c>
      <c r="AP160" s="768">
        <f t="shared" si="34"/>
        <v>-486</v>
      </c>
      <c r="AQ160" s="769">
        <f t="shared" si="22"/>
        <v>-450.5</v>
      </c>
      <c r="AR160" s="770">
        <f t="shared" si="35"/>
        <v>492.39108855494453</v>
      </c>
      <c r="AS160" s="759">
        <f t="shared" si="23"/>
        <v>-213.83080789825695</v>
      </c>
      <c r="AT160" s="760">
        <f t="shared" si="36"/>
        <v>205.53835556828196</v>
      </c>
      <c r="AU160" s="759"/>
      <c r="AV160" s="761">
        <f t="shared" si="37"/>
        <v>-262.44820268730632</v>
      </c>
      <c r="AW160" s="761">
        <f t="shared" si="38"/>
        <v>-188.05179731269365</v>
      </c>
      <c r="AX160" s="765">
        <f t="shared" si="24"/>
        <v>-44.199197713008573</v>
      </c>
      <c r="AY160" s="765">
        <f t="shared" si="25"/>
        <v>-53.176838205762749</v>
      </c>
      <c r="AZ160" s="771">
        <f t="shared" si="39"/>
        <v>44.199197713008573</v>
      </c>
      <c r="BA160" s="771">
        <f t="shared" si="39"/>
        <v>53.176838205762749</v>
      </c>
      <c r="BB160" s="638">
        <f t="shared" si="40"/>
        <v>0.3</v>
      </c>
      <c r="BQ160" s="338"/>
      <c r="BR160" s="338"/>
      <c r="BS160" s="338"/>
      <c r="BT160" s="338"/>
      <c r="BU160" s="338"/>
      <c r="BV160" s="338"/>
      <c r="BW160" s="1093"/>
      <c r="BX160" s="1093"/>
      <c r="BY160" s="225"/>
      <c r="BZ160" s="225"/>
      <c r="CA160" s="225"/>
      <c r="CB160" s="225"/>
      <c r="CC160" s="225"/>
      <c r="CD160" s="225"/>
      <c r="CE160" s="225"/>
      <c r="CF160" s="225"/>
      <c r="CG160" s="225"/>
      <c r="CH160" s="225"/>
      <c r="CI160" s="1087"/>
      <c r="CJ160" s="1087"/>
      <c r="CK160" s="225"/>
      <c r="CL160" s="225"/>
      <c r="CM160" s="225"/>
      <c r="CN160" s="225"/>
      <c r="CO160" s="225"/>
      <c r="CP160" s="225"/>
    </row>
    <row r="161" spans="2:94" ht="15.75" customHeight="1" thickBot="1" x14ac:dyDescent="0.3">
      <c r="B161" s="763">
        <v>15</v>
      </c>
      <c r="C161" s="744"/>
      <c r="D161" s="34">
        <v>0</v>
      </c>
      <c r="E161" s="764" t="s">
        <v>130</v>
      </c>
      <c r="F161" s="765"/>
      <c r="G161" s="765">
        <f t="shared" si="26"/>
        <v>0.3</v>
      </c>
      <c r="H161" s="572">
        <v>279.06049999999999</v>
      </c>
      <c r="I161" s="573">
        <v>79.962900599999998</v>
      </c>
      <c r="J161" s="747">
        <f t="shared" si="27"/>
        <v>79.962900599999998</v>
      </c>
      <c r="K161" s="747">
        <f t="shared" si="10"/>
        <v>39.981450299999999</v>
      </c>
      <c r="L161" s="747">
        <f t="shared" si="11"/>
        <v>0.64253956655634092</v>
      </c>
      <c r="M161" s="747">
        <f t="shared" si="12"/>
        <v>179.30741271299578</v>
      </c>
      <c r="N161" s="747">
        <f t="shared" si="13"/>
        <v>358.61482542599157</v>
      </c>
      <c r="O161" s="747">
        <f>+C147+D148+D149+D150+D151+D152+D153+D154+D155+D156+D157+D158+D159+D160+(D161/2)</f>
        <v>0</v>
      </c>
      <c r="P161" s="747">
        <f t="shared" si="14"/>
        <v>0</v>
      </c>
      <c r="Q161" s="747">
        <f t="shared" si="15"/>
        <v>0</v>
      </c>
      <c r="R161" s="747">
        <f t="shared" si="28"/>
        <v>213.83080000000001</v>
      </c>
      <c r="S161" s="747">
        <f t="shared" si="41"/>
        <v>213.83080000000001</v>
      </c>
      <c r="T161" s="748">
        <f t="shared" si="16"/>
        <v>213.83080000000001</v>
      </c>
      <c r="V161" s="749">
        <f t="shared" si="17"/>
        <v>0</v>
      </c>
      <c r="W161" s="749"/>
      <c r="X161" s="749"/>
      <c r="Y161" s="749"/>
      <c r="Z161" s="749"/>
      <c r="AA161" s="749"/>
      <c r="AB161" s="765" t="str">
        <f t="shared" si="42"/>
        <v>use the locking pin</v>
      </c>
      <c r="AC161" s="752" t="b">
        <f>IF(AD161=15,AF161)</f>
        <v>0</v>
      </c>
      <c r="AD161" s="752">
        <f t="shared" si="18"/>
        <v>1</v>
      </c>
      <c r="AE161" s="736">
        <f>IF(V161=0,0,15)</f>
        <v>0</v>
      </c>
      <c r="AF161" s="749">
        <f>SUM(V161:V166)/($B$144-B160)</f>
        <v>0</v>
      </c>
      <c r="AG161" s="698">
        <f>SUM(D148:D161)+$C$147</f>
        <v>0</v>
      </c>
      <c r="AH161" s="753" t="b">
        <f t="shared" si="19"/>
        <v>0</v>
      </c>
      <c r="AI161" s="317">
        <f t="shared" si="29"/>
        <v>66.255548399999995</v>
      </c>
      <c r="AJ161" s="766">
        <f t="shared" si="20"/>
        <v>0.91535047595051022</v>
      </c>
      <c r="AK161" s="319">
        <f t="shared" si="30"/>
        <v>278.56028065668761</v>
      </c>
      <c r="AL161" s="317">
        <f t="shared" si="31"/>
        <v>50.018549700000001</v>
      </c>
      <c r="AM161" s="767">
        <f t="shared" si="32"/>
        <v>0.76625250760411079</v>
      </c>
      <c r="AN161" s="321">
        <f t="shared" si="33"/>
        <v>213.83080789825695</v>
      </c>
      <c r="AO161" s="756">
        <f t="shared" si="21"/>
        <v>-7.6084516795391632</v>
      </c>
      <c r="AP161" s="768">
        <f t="shared" si="34"/>
        <v>-526.5</v>
      </c>
      <c r="AQ161" s="769">
        <f t="shared" si="22"/>
        <v>-491</v>
      </c>
      <c r="AR161" s="770">
        <f t="shared" si="35"/>
        <v>492.39108855494453</v>
      </c>
      <c r="AS161" s="759">
        <f t="shared" si="23"/>
        <v>-213.83080789825695</v>
      </c>
      <c r="AT161" s="760">
        <f t="shared" si="36"/>
        <v>206.22235621871778</v>
      </c>
      <c r="AU161" s="759"/>
      <c r="AV161" s="761">
        <f t="shared" si="37"/>
        <v>-285.36025700515569</v>
      </c>
      <c r="AW161" s="761">
        <f t="shared" si="38"/>
        <v>-205.63974299484431</v>
      </c>
      <c r="AX161" s="765">
        <f t="shared" si="24"/>
        <v>-40.65036989292598</v>
      </c>
      <c r="AY161" s="765">
        <f t="shared" si="25"/>
        <v>-48.628732240006322</v>
      </c>
      <c r="AZ161" s="771">
        <f t="shared" si="39"/>
        <v>40.65036989292598</v>
      </c>
      <c r="BA161" s="771">
        <f t="shared" si="39"/>
        <v>48.628732240006322</v>
      </c>
      <c r="BB161" s="638">
        <f t="shared" si="40"/>
        <v>0.3</v>
      </c>
      <c r="BQ161" s="225"/>
      <c r="BR161" s="225"/>
      <c r="BS161" s="225"/>
      <c r="BT161" s="225"/>
      <c r="BU161" s="225"/>
      <c r="BV161" s="225"/>
      <c r="BW161" s="225"/>
      <c r="BX161" s="225"/>
      <c r="BY161" s="225"/>
      <c r="BZ161" s="225"/>
      <c r="CA161" s="225"/>
      <c r="CB161" s="225"/>
      <c r="CC161" s="225"/>
      <c r="CD161" s="225"/>
      <c r="CE161" s="225"/>
      <c r="CF161" s="225"/>
      <c r="CG161" s="225"/>
      <c r="CH161" s="225"/>
      <c r="CI161" s="225"/>
      <c r="CJ161" s="225"/>
      <c r="CK161" s="225"/>
      <c r="CL161" s="225"/>
      <c r="CM161" s="225"/>
      <c r="CN161" s="225"/>
      <c r="CO161" s="225"/>
      <c r="CP161" s="225"/>
    </row>
    <row r="162" spans="2:94" ht="15.75" customHeight="1" thickBot="1" x14ac:dyDescent="0.3">
      <c r="B162" s="763">
        <v>16</v>
      </c>
      <c r="C162" s="744"/>
      <c r="D162" s="34">
        <v>0</v>
      </c>
      <c r="E162" s="764" t="s">
        <v>130</v>
      </c>
      <c r="F162" s="765"/>
      <c r="G162" s="765">
        <f t="shared" si="26"/>
        <v>0.3</v>
      </c>
      <c r="H162" s="572">
        <v>279.06049999999999</v>
      </c>
      <c r="I162" s="573">
        <v>79.962900599999998</v>
      </c>
      <c r="J162" s="747">
        <f t="shared" si="27"/>
        <v>79.962900599999998</v>
      </c>
      <c r="K162" s="747">
        <f t="shared" si="10"/>
        <v>39.981450299999999</v>
      </c>
      <c r="L162" s="747">
        <f t="shared" si="11"/>
        <v>0.64253956655634092</v>
      </c>
      <c r="M162" s="747">
        <f t="shared" si="12"/>
        <v>179.30741271299578</v>
      </c>
      <c r="N162" s="747">
        <f t="shared" si="13"/>
        <v>358.61482542599157</v>
      </c>
      <c r="O162" s="747">
        <f>+C147+D148+D149+D150+D151+D152+D153+D154+D155+D156+D157+D158+D159+D160+D161+(D162/2)</f>
        <v>0</v>
      </c>
      <c r="P162" s="747">
        <f t="shared" si="14"/>
        <v>0</v>
      </c>
      <c r="Q162" s="747">
        <f t="shared" si="15"/>
        <v>0</v>
      </c>
      <c r="R162" s="747">
        <f t="shared" si="28"/>
        <v>213.83080000000001</v>
      </c>
      <c r="S162" s="747">
        <f t="shared" si="41"/>
        <v>213.83080000000001</v>
      </c>
      <c r="T162" s="748">
        <f t="shared" si="16"/>
        <v>213.83080000000001</v>
      </c>
      <c r="V162" s="749">
        <f t="shared" si="17"/>
        <v>0</v>
      </c>
      <c r="W162" s="749"/>
      <c r="X162" s="749"/>
      <c r="Y162" s="749"/>
      <c r="Z162" s="749"/>
      <c r="AA162" s="749"/>
      <c r="AB162" s="765" t="str">
        <f t="shared" si="42"/>
        <v>use the locking pin</v>
      </c>
      <c r="AC162" s="752" t="b">
        <f>IF(AD162=16,AF162)</f>
        <v>0</v>
      </c>
      <c r="AD162" s="752">
        <f t="shared" si="18"/>
        <v>1</v>
      </c>
      <c r="AE162" s="736">
        <f>IF(V162=0,0,16)</f>
        <v>0</v>
      </c>
      <c r="AF162" s="749">
        <f>SUM(V162:V166)/($B$144-B161)</f>
        <v>0</v>
      </c>
      <c r="AG162" s="698">
        <f>SUM(D148:D162)+$C$147</f>
        <v>0</v>
      </c>
      <c r="AH162" s="753" t="b">
        <f t="shared" si="19"/>
        <v>0</v>
      </c>
      <c r="AI162" s="317">
        <f t="shared" si="29"/>
        <v>66.255548399999995</v>
      </c>
      <c r="AJ162" s="766">
        <f t="shared" si="20"/>
        <v>0.91535047595051022</v>
      </c>
      <c r="AK162" s="319">
        <f t="shared" si="30"/>
        <v>278.56028065668761</v>
      </c>
      <c r="AL162" s="317">
        <f t="shared" si="31"/>
        <v>50.018549700000001</v>
      </c>
      <c r="AM162" s="767">
        <f t="shared" si="32"/>
        <v>0.76625250760411079</v>
      </c>
      <c r="AN162" s="321">
        <f t="shared" si="33"/>
        <v>213.83080789825695</v>
      </c>
      <c r="AO162" s="756">
        <f t="shared" si="21"/>
        <v>-7.0286919560747494</v>
      </c>
      <c r="AP162" s="768">
        <f t="shared" si="34"/>
        <v>-567</v>
      </c>
      <c r="AQ162" s="769">
        <f t="shared" si="22"/>
        <v>-531.5</v>
      </c>
      <c r="AR162" s="770">
        <f t="shared" si="35"/>
        <v>492.39108855494453</v>
      </c>
      <c r="AS162" s="759">
        <f t="shared" si="23"/>
        <v>-213.83080789825695</v>
      </c>
      <c r="AT162" s="760">
        <f t="shared" si="36"/>
        <v>206.80211594218221</v>
      </c>
      <c r="AU162" s="759"/>
      <c r="AV162" s="761">
        <f t="shared" si="37"/>
        <v>-308.27231132300494</v>
      </c>
      <c r="AW162" s="761">
        <f t="shared" si="38"/>
        <v>-223.22768867699503</v>
      </c>
      <c r="AX162" s="765">
        <f t="shared" si="24"/>
        <v>-37.629068761370611</v>
      </c>
      <c r="AY162" s="765">
        <f t="shared" si="25"/>
        <v>-44.797310133286167</v>
      </c>
      <c r="AZ162" s="771">
        <f t="shared" si="39"/>
        <v>37.629068761370611</v>
      </c>
      <c r="BA162" s="771">
        <f t="shared" si="39"/>
        <v>44.797310133286167</v>
      </c>
      <c r="BB162" s="638">
        <f t="shared" si="40"/>
        <v>0.3</v>
      </c>
      <c r="BQ162" s="225"/>
      <c r="BR162" s="225"/>
      <c r="BS162" s="225"/>
      <c r="BT162" s="225"/>
      <c r="BU162" s="225"/>
      <c r="BV162" s="225"/>
      <c r="BW162" s="225"/>
      <c r="BX162" s="225"/>
      <c r="BY162" s="225"/>
      <c r="BZ162" s="225"/>
      <c r="CA162" s="225"/>
      <c r="CB162" s="225"/>
      <c r="CC162" s="225"/>
      <c r="CD162" s="225"/>
      <c r="CE162" s="225"/>
      <c r="CF162" s="225"/>
      <c r="CG162" s="225"/>
      <c r="CH162" s="225"/>
      <c r="CI162" s="225"/>
      <c r="CJ162" s="225"/>
      <c r="CK162" s="225"/>
      <c r="CL162" s="225"/>
      <c r="CM162" s="225"/>
      <c r="CN162" s="225"/>
      <c r="CO162" s="225"/>
      <c r="CP162" s="225"/>
    </row>
    <row r="163" spans="2:94" ht="15.75" customHeight="1" thickBot="1" x14ac:dyDescent="0.3">
      <c r="B163" s="763">
        <v>17</v>
      </c>
      <c r="C163" s="744"/>
      <c r="D163" s="34">
        <v>0</v>
      </c>
      <c r="E163" s="764" t="s">
        <v>130</v>
      </c>
      <c r="F163" s="765"/>
      <c r="G163" s="765">
        <f t="shared" si="26"/>
        <v>0.3</v>
      </c>
      <c r="H163" s="572">
        <v>279.06049999999999</v>
      </c>
      <c r="I163" s="573">
        <v>79.962900599999998</v>
      </c>
      <c r="J163" s="747">
        <f t="shared" si="27"/>
        <v>79.962900599999998</v>
      </c>
      <c r="K163" s="747">
        <f t="shared" si="10"/>
        <v>39.981450299999999</v>
      </c>
      <c r="L163" s="747">
        <f t="shared" si="11"/>
        <v>0.64253956655634092</v>
      </c>
      <c r="M163" s="747">
        <f t="shared" si="12"/>
        <v>179.30741271299578</v>
      </c>
      <c r="N163" s="747">
        <f t="shared" si="13"/>
        <v>358.61482542599157</v>
      </c>
      <c r="O163" s="747">
        <f>+C147+D148+D149+D150+D151+D152+D153+D154+D155+D156+D157+D158+D159+D160+D161+D162+(D163/2)</f>
        <v>0</v>
      </c>
      <c r="P163" s="747">
        <f t="shared" si="14"/>
        <v>0</v>
      </c>
      <c r="Q163" s="747">
        <f t="shared" si="15"/>
        <v>0</v>
      </c>
      <c r="R163" s="747">
        <f t="shared" si="28"/>
        <v>213.83080000000001</v>
      </c>
      <c r="S163" s="747">
        <f t="shared" si="41"/>
        <v>213.83080000000001</v>
      </c>
      <c r="T163" s="748">
        <f t="shared" si="16"/>
        <v>213.83080000000001</v>
      </c>
      <c r="V163" s="749">
        <f t="shared" si="17"/>
        <v>0</v>
      </c>
      <c r="W163" s="749"/>
      <c r="X163" s="749"/>
      <c r="Y163" s="749"/>
      <c r="Z163" s="749"/>
      <c r="AA163" s="749"/>
      <c r="AB163" s="765" t="str">
        <f t="shared" si="42"/>
        <v>use the locking pin</v>
      </c>
      <c r="AC163" s="752" t="b">
        <f>IF(AD163=17,AF163)</f>
        <v>0</v>
      </c>
      <c r="AD163" s="752">
        <f t="shared" si="18"/>
        <v>1</v>
      </c>
      <c r="AE163" s="736">
        <f>IF(V163=0,0,17)</f>
        <v>0</v>
      </c>
      <c r="AF163" s="749">
        <f>SUM(V163:V166)/($B$144-B162)</f>
        <v>0</v>
      </c>
      <c r="AG163" s="698">
        <f>SUM(D148:D163)+$C$147</f>
        <v>0</v>
      </c>
      <c r="AH163" s="753" t="b">
        <f t="shared" si="19"/>
        <v>0</v>
      </c>
      <c r="AI163" s="317">
        <f t="shared" si="29"/>
        <v>66.255548399999995</v>
      </c>
      <c r="AJ163" s="766">
        <f t="shared" si="20"/>
        <v>0.91535047595051022</v>
      </c>
      <c r="AK163" s="319">
        <f t="shared" si="30"/>
        <v>278.56028065668761</v>
      </c>
      <c r="AL163" s="317">
        <f t="shared" si="31"/>
        <v>50.018549700000001</v>
      </c>
      <c r="AM163" s="767">
        <f t="shared" si="32"/>
        <v>0.76625250760411079</v>
      </c>
      <c r="AN163" s="321">
        <f t="shared" si="33"/>
        <v>213.83080789825695</v>
      </c>
      <c r="AO163" s="756">
        <f t="shared" si="21"/>
        <v>-6.5310310745694569</v>
      </c>
      <c r="AP163" s="768">
        <f t="shared" si="34"/>
        <v>-607.5</v>
      </c>
      <c r="AQ163" s="769">
        <f t="shared" si="22"/>
        <v>-572</v>
      </c>
      <c r="AR163" s="770">
        <f t="shared" si="35"/>
        <v>492.39108855494453</v>
      </c>
      <c r="AS163" s="759">
        <f t="shared" si="23"/>
        <v>-213.83080789825695</v>
      </c>
      <c r="AT163" s="760">
        <f t="shared" si="36"/>
        <v>207.29977682368749</v>
      </c>
      <c r="AU163" s="759"/>
      <c r="AV163" s="761">
        <f t="shared" si="37"/>
        <v>-331.18436564085437</v>
      </c>
      <c r="AW163" s="761">
        <f t="shared" si="38"/>
        <v>-240.81563435914569</v>
      </c>
      <c r="AX163" s="765">
        <f t="shared" si="24"/>
        <v>-35.025807989316036</v>
      </c>
      <c r="AY163" s="765">
        <f t="shared" si="25"/>
        <v>-41.525543084492099</v>
      </c>
      <c r="AZ163" s="771">
        <f t="shared" si="39"/>
        <v>35.025807989316036</v>
      </c>
      <c r="BA163" s="771">
        <f t="shared" si="39"/>
        <v>41.525543084492099</v>
      </c>
      <c r="BB163" s="638">
        <f t="shared" si="40"/>
        <v>0.3</v>
      </c>
      <c r="BQ163" s="225"/>
      <c r="BR163" s="225"/>
      <c r="BS163" s="225"/>
      <c r="BT163" s="225"/>
      <c r="BU163" s="225"/>
      <c r="BV163" s="225"/>
      <c r="BW163" s="225"/>
      <c r="BX163" s="225"/>
      <c r="BY163" s="225"/>
      <c r="BZ163" s="225"/>
      <c r="CA163" s="225"/>
      <c r="CB163" s="225"/>
      <c r="CC163" s="225"/>
      <c r="CD163" s="225"/>
      <c r="CE163" s="225"/>
      <c r="CF163" s="225"/>
      <c r="CG163" s="225"/>
      <c r="CH163" s="225"/>
      <c r="CI163" s="225"/>
      <c r="CJ163" s="225"/>
      <c r="CK163" s="225"/>
      <c r="CL163" s="225"/>
      <c r="CM163" s="225"/>
      <c r="CN163" s="225"/>
      <c r="CO163" s="225"/>
      <c r="CP163" s="225"/>
    </row>
    <row r="164" spans="2:94" ht="18.75" thickBot="1" x14ac:dyDescent="0.3">
      <c r="B164" s="763">
        <v>18</v>
      </c>
      <c r="C164" s="744"/>
      <c r="D164" s="34">
        <v>0</v>
      </c>
      <c r="E164" s="764" t="s">
        <v>130</v>
      </c>
      <c r="F164" s="765"/>
      <c r="G164" s="765">
        <f t="shared" si="26"/>
        <v>0.3</v>
      </c>
      <c r="H164" s="572">
        <v>279.06049999999999</v>
      </c>
      <c r="I164" s="573">
        <v>79.962900599999998</v>
      </c>
      <c r="J164" s="747">
        <f t="shared" si="27"/>
        <v>79.962900599999998</v>
      </c>
      <c r="K164" s="747">
        <f t="shared" si="10"/>
        <v>39.981450299999999</v>
      </c>
      <c r="L164" s="747">
        <f t="shared" si="11"/>
        <v>0.64253956655634092</v>
      </c>
      <c r="M164" s="747">
        <f t="shared" si="12"/>
        <v>179.30741271299578</v>
      </c>
      <c r="N164" s="747">
        <f t="shared" si="13"/>
        <v>358.61482542599157</v>
      </c>
      <c r="O164" s="747">
        <f>+C147+D148+D149+D150+D151+D152+D153+D154+D155+D156+D157+D158+D159+D160+D161+D162+D163+(D164/2)</f>
        <v>0</v>
      </c>
      <c r="P164" s="747">
        <f t="shared" si="14"/>
        <v>0</v>
      </c>
      <c r="Q164" s="747">
        <f t="shared" si="15"/>
        <v>0</v>
      </c>
      <c r="R164" s="747">
        <f t="shared" si="28"/>
        <v>213.83080000000001</v>
      </c>
      <c r="S164" s="747">
        <f t="shared" si="41"/>
        <v>213.83080000000001</v>
      </c>
      <c r="T164" s="748">
        <f t="shared" si="16"/>
        <v>213.83080000000001</v>
      </c>
      <c r="V164" s="749">
        <f t="shared" si="17"/>
        <v>0</v>
      </c>
      <c r="W164" s="749"/>
      <c r="X164" s="749"/>
      <c r="Y164" s="749"/>
      <c r="Z164" s="749"/>
      <c r="AA164" s="749"/>
      <c r="AB164" s="765" t="str">
        <f t="shared" si="42"/>
        <v>use the locking pin</v>
      </c>
      <c r="AC164" s="752" t="b">
        <f>IF(AD164=18,AF164)</f>
        <v>0</v>
      </c>
      <c r="AD164" s="752">
        <f t="shared" si="18"/>
        <v>1</v>
      </c>
      <c r="AE164" s="736">
        <f>IF(V164=0,0,18)</f>
        <v>0</v>
      </c>
      <c r="AF164" s="749">
        <f>SUM(V164:V166)/($B$144-B163)</f>
        <v>0</v>
      </c>
      <c r="AG164" s="698">
        <f>SUM(D148:D164)+$C$147</f>
        <v>0</v>
      </c>
      <c r="AH164" s="753" t="b">
        <f t="shared" si="19"/>
        <v>0</v>
      </c>
      <c r="AI164" s="317">
        <f t="shared" si="29"/>
        <v>66.255548399999995</v>
      </c>
      <c r="AJ164" s="766">
        <f t="shared" si="20"/>
        <v>0.91535047595051022</v>
      </c>
      <c r="AK164" s="319">
        <f t="shared" si="30"/>
        <v>278.56028065668761</v>
      </c>
      <c r="AL164" s="317">
        <f t="shared" si="31"/>
        <v>50.018549700000001</v>
      </c>
      <c r="AM164" s="767">
        <f t="shared" si="32"/>
        <v>0.76625250760411079</v>
      </c>
      <c r="AN164" s="321">
        <f t="shared" si="33"/>
        <v>213.83080789825695</v>
      </c>
      <c r="AO164" s="756">
        <f t="shared" si="21"/>
        <v>-6.0991833055571085</v>
      </c>
      <c r="AP164" s="768">
        <f t="shared" si="34"/>
        <v>-648</v>
      </c>
      <c r="AQ164" s="769">
        <f t="shared" si="22"/>
        <v>-612.5</v>
      </c>
      <c r="AR164" s="770">
        <f t="shared" si="35"/>
        <v>492.39108855494453</v>
      </c>
      <c r="AS164" s="759">
        <f t="shared" si="23"/>
        <v>-213.83080789825695</v>
      </c>
      <c r="AT164" s="760">
        <f t="shared" si="36"/>
        <v>207.73162459269983</v>
      </c>
      <c r="AU164" s="759"/>
      <c r="AV164" s="761">
        <f t="shared" si="37"/>
        <v>-354.09641995870356</v>
      </c>
      <c r="AW164" s="761">
        <f t="shared" si="38"/>
        <v>-258.40358004129632</v>
      </c>
      <c r="AX164" s="765">
        <f t="shared" si="24"/>
        <v>-32.75943880300413</v>
      </c>
      <c r="AY164" s="765">
        <f t="shared" si="25"/>
        <v>-38.69915423927899</v>
      </c>
      <c r="AZ164" s="771">
        <f t="shared" si="39"/>
        <v>32.75943880300413</v>
      </c>
      <c r="BA164" s="771">
        <f t="shared" si="39"/>
        <v>38.69915423927899</v>
      </c>
      <c r="BB164" s="638">
        <f t="shared" si="40"/>
        <v>0.3</v>
      </c>
      <c r="BQ164" s="225"/>
      <c r="BR164" s="225"/>
      <c r="BS164" s="225"/>
      <c r="BT164" s="225"/>
      <c r="BU164" s="225"/>
      <c r="BV164" s="225"/>
      <c r="BW164" s="225"/>
      <c r="BX164" s="225"/>
      <c r="BY164" s="225"/>
      <c r="BZ164" s="225"/>
      <c r="CA164" s="225"/>
      <c r="CB164" s="225"/>
      <c r="CC164" s="225"/>
      <c r="CD164" s="225"/>
      <c r="CE164" s="225"/>
      <c r="CF164" s="225"/>
      <c r="CG164" s="225"/>
      <c r="CH164" s="225"/>
      <c r="CI164" s="225"/>
      <c r="CJ164" s="225"/>
      <c r="CK164" s="225"/>
      <c r="CL164" s="225"/>
      <c r="CM164" s="225"/>
      <c r="CN164" s="225"/>
      <c r="CO164" s="225"/>
      <c r="CP164" s="225"/>
    </row>
    <row r="165" spans="2:94" ht="18.75" thickBot="1" x14ac:dyDescent="0.3">
      <c r="B165" s="763">
        <v>19</v>
      </c>
      <c r="C165" s="744"/>
      <c r="D165" s="34">
        <v>0</v>
      </c>
      <c r="E165" s="764" t="s">
        <v>130</v>
      </c>
      <c r="F165" s="765"/>
      <c r="G165" s="765">
        <f t="shared" si="26"/>
        <v>0.3</v>
      </c>
      <c r="H165" s="572">
        <v>279.06049999999999</v>
      </c>
      <c r="I165" s="573">
        <v>79.962900599999998</v>
      </c>
      <c r="J165" s="747">
        <f t="shared" si="27"/>
        <v>79.962900599999998</v>
      </c>
      <c r="K165" s="747">
        <f t="shared" si="10"/>
        <v>39.981450299999999</v>
      </c>
      <c r="L165" s="747">
        <f t="shared" si="11"/>
        <v>0.64253956655634092</v>
      </c>
      <c r="M165" s="747">
        <f t="shared" si="12"/>
        <v>179.30741271299578</v>
      </c>
      <c r="N165" s="747">
        <f t="shared" si="13"/>
        <v>358.61482542599157</v>
      </c>
      <c r="O165" s="747">
        <f>+C147+D148+D149+D150+D151+D152+D153+D154+D155+D156+D157+D158+D159+D160+D161+D162+D163+D164+(D165/2)</f>
        <v>0</v>
      </c>
      <c r="P165" s="747">
        <f t="shared" si="14"/>
        <v>0</v>
      </c>
      <c r="Q165" s="747">
        <f t="shared" si="15"/>
        <v>0</v>
      </c>
      <c r="R165" s="747">
        <f t="shared" si="28"/>
        <v>213.83080000000001</v>
      </c>
      <c r="S165" s="747">
        <f t="shared" si="41"/>
        <v>213.83080000000001</v>
      </c>
      <c r="T165" s="748">
        <f t="shared" si="16"/>
        <v>213.83080000000001</v>
      </c>
      <c r="V165" s="749">
        <f t="shared" si="17"/>
        <v>0</v>
      </c>
      <c r="W165" s="749"/>
      <c r="X165" s="749"/>
      <c r="Y165" s="749"/>
      <c r="Z165" s="749"/>
      <c r="AA165" s="749"/>
      <c r="AB165" s="765" t="str">
        <f t="shared" si="42"/>
        <v>use the locking pin</v>
      </c>
      <c r="AC165" s="752" t="b">
        <f>IF(AD165=19,AF165)</f>
        <v>0</v>
      </c>
      <c r="AD165" s="752">
        <f t="shared" si="18"/>
        <v>1</v>
      </c>
      <c r="AE165" s="736">
        <f>IF(V165=0,0,19)</f>
        <v>0</v>
      </c>
      <c r="AF165" s="749">
        <f>SUM(V165:V166)/($B$144-B164)</f>
        <v>0</v>
      </c>
      <c r="AG165" s="698">
        <f>SUM(D147:D165)+$C$147</f>
        <v>0</v>
      </c>
      <c r="AH165" s="753" t="b">
        <f t="shared" si="19"/>
        <v>0</v>
      </c>
      <c r="AI165" s="317">
        <f t="shared" si="29"/>
        <v>66.255548399999995</v>
      </c>
      <c r="AJ165" s="766">
        <f t="shared" si="20"/>
        <v>0.91535047595051022</v>
      </c>
      <c r="AK165" s="319">
        <f t="shared" si="30"/>
        <v>278.56028065668761</v>
      </c>
      <c r="AL165" s="317">
        <f t="shared" si="31"/>
        <v>50.018549700000001</v>
      </c>
      <c r="AM165" s="767">
        <f t="shared" si="32"/>
        <v>0.76625250760411079</v>
      </c>
      <c r="AN165" s="321">
        <f t="shared" si="33"/>
        <v>213.83080789825695</v>
      </c>
      <c r="AO165" s="756">
        <f t="shared" si="21"/>
        <v>-5.720903177111377</v>
      </c>
      <c r="AP165" s="768">
        <f t="shared" si="34"/>
        <v>-688.5</v>
      </c>
      <c r="AQ165" s="769">
        <f t="shared" si="22"/>
        <v>-653</v>
      </c>
      <c r="AR165" s="770">
        <f t="shared" si="35"/>
        <v>492.39108855494453</v>
      </c>
      <c r="AS165" s="759">
        <f t="shared" si="23"/>
        <v>-213.83080789825695</v>
      </c>
      <c r="AT165" s="760">
        <f t="shared" si="36"/>
        <v>208.10990472114557</v>
      </c>
      <c r="AU165" s="759"/>
      <c r="AV165" s="761">
        <f t="shared" si="37"/>
        <v>-377.00847427655299</v>
      </c>
      <c r="AW165" s="761">
        <f t="shared" si="38"/>
        <v>-275.99152572344701</v>
      </c>
      <c r="AX165" s="765">
        <f t="shared" si="24"/>
        <v>-30.768539148249673</v>
      </c>
      <c r="AY165" s="765">
        <f t="shared" si="25"/>
        <v>-36.23299655229394</v>
      </c>
      <c r="AZ165" s="771">
        <f t="shared" si="39"/>
        <v>30.768539148249673</v>
      </c>
      <c r="BA165" s="771">
        <f t="shared" si="39"/>
        <v>36.23299655229394</v>
      </c>
      <c r="BB165" s="638">
        <f t="shared" si="40"/>
        <v>0.3</v>
      </c>
      <c r="BQ165" s="225"/>
      <c r="BR165" s="225"/>
      <c r="BS165" s="225"/>
      <c r="BT165" s="225"/>
      <c r="BU165" s="225"/>
      <c r="BV165" s="225"/>
      <c r="BW165" s="225"/>
      <c r="BX165" s="225"/>
      <c r="BY165" s="225"/>
      <c r="BZ165" s="225"/>
      <c r="CA165" s="225"/>
      <c r="CB165" s="225"/>
      <c r="CC165" s="225"/>
      <c r="CD165" s="225"/>
      <c r="CE165" s="225"/>
      <c r="CF165" s="225"/>
      <c r="CG165" s="225"/>
      <c r="CH165" s="225"/>
      <c r="CI165" s="225"/>
      <c r="CJ165" s="225"/>
      <c r="CK165" s="225"/>
      <c r="CL165" s="225"/>
      <c r="CM165" s="225"/>
      <c r="CN165" s="225"/>
      <c r="CO165" s="225"/>
      <c r="CP165" s="225"/>
    </row>
    <row r="166" spans="2:94" ht="18.75" thickBot="1" x14ac:dyDescent="0.3">
      <c r="B166" s="763">
        <v>20</v>
      </c>
      <c r="C166" s="744"/>
      <c r="D166" s="34">
        <v>0</v>
      </c>
      <c r="E166" s="764" t="s">
        <v>130</v>
      </c>
      <c r="F166" s="765"/>
      <c r="G166" s="765">
        <f t="shared" si="26"/>
        <v>0.3</v>
      </c>
      <c r="H166" s="572">
        <v>279.06049999999999</v>
      </c>
      <c r="I166" s="573">
        <v>79.962900599999998</v>
      </c>
      <c r="J166" s="747">
        <f t="shared" si="27"/>
        <v>79.962900599999998</v>
      </c>
      <c r="K166" s="747">
        <f t="shared" si="10"/>
        <v>39.981450299999999</v>
      </c>
      <c r="L166" s="747">
        <f t="shared" si="11"/>
        <v>0.64253956655634092</v>
      </c>
      <c r="M166" s="747">
        <f t="shared" si="12"/>
        <v>179.30741271299578</v>
      </c>
      <c r="N166" s="747">
        <f t="shared" si="13"/>
        <v>358.61482542599157</v>
      </c>
      <c r="O166" s="747">
        <f>+C147+D148+D149+D150+D151+D152+D153+D154+D155+D156+D157+D158+D159+D160+D161+D162+D163+D164+D165+(D166/2)</f>
        <v>0</v>
      </c>
      <c r="P166" s="747">
        <f t="shared" si="14"/>
        <v>0</v>
      </c>
      <c r="Q166" s="747">
        <f t="shared" si="15"/>
        <v>0</v>
      </c>
      <c r="R166" s="747">
        <f t="shared" si="28"/>
        <v>213.83080000000001</v>
      </c>
      <c r="S166" s="747">
        <f t="shared" si="41"/>
        <v>213.83080000000001</v>
      </c>
      <c r="T166" s="748">
        <f t="shared" si="16"/>
        <v>213.83080000000001</v>
      </c>
      <c r="V166" s="749">
        <f t="shared" si="17"/>
        <v>0</v>
      </c>
      <c r="W166" s="749"/>
      <c r="X166" s="749"/>
      <c r="Y166" s="749"/>
      <c r="Z166" s="749"/>
      <c r="AA166" s="749"/>
      <c r="AB166" s="765" t="str">
        <f t="shared" si="42"/>
        <v>use the locking pin</v>
      </c>
      <c r="AC166" s="752" t="b">
        <f>IF(AD166=20,AF166)</f>
        <v>0</v>
      </c>
      <c r="AD166" s="752">
        <f t="shared" si="18"/>
        <v>1</v>
      </c>
      <c r="AE166" s="736">
        <f>IF(V166=0,0,20)</f>
        <v>0</v>
      </c>
      <c r="AF166" s="749">
        <f>SUM(V166:V166)/($B$144-B165)</f>
        <v>0</v>
      </c>
      <c r="AG166" s="698">
        <f>SUM(D148:D166)+$C$147</f>
        <v>0</v>
      </c>
      <c r="AH166" s="753" t="b">
        <f t="shared" si="19"/>
        <v>0</v>
      </c>
      <c r="AI166" s="317">
        <f t="shared" si="29"/>
        <v>66.255548399999995</v>
      </c>
      <c r="AJ166" s="766">
        <f t="shared" si="20"/>
        <v>0.91535047595051022</v>
      </c>
      <c r="AK166" s="319">
        <f t="shared" si="30"/>
        <v>278.56028065668761</v>
      </c>
      <c r="AL166" s="317">
        <f t="shared" si="31"/>
        <v>50.018549700000001</v>
      </c>
      <c r="AM166" s="767">
        <f t="shared" si="32"/>
        <v>0.76625250760411079</v>
      </c>
      <c r="AN166" s="321">
        <f t="shared" si="33"/>
        <v>213.83080789825695</v>
      </c>
      <c r="AO166" s="756">
        <f t="shared" si="21"/>
        <v>-5.386805731295933</v>
      </c>
      <c r="AP166" s="768">
        <f t="shared" si="34"/>
        <v>-729</v>
      </c>
      <c r="AQ166" s="769">
        <f t="shared" si="22"/>
        <v>-693.5</v>
      </c>
      <c r="AR166" s="770">
        <f t="shared" si="35"/>
        <v>492.39108855494453</v>
      </c>
      <c r="AS166" s="759">
        <f t="shared" si="23"/>
        <v>-213.83080789825695</v>
      </c>
      <c r="AT166" s="760">
        <f t="shared" si="36"/>
        <v>208.44400216696101</v>
      </c>
      <c r="AU166" s="759"/>
      <c r="AV166" s="761">
        <f t="shared" si="37"/>
        <v>-399.9205285944023</v>
      </c>
      <c r="AW166" s="761">
        <f t="shared" si="38"/>
        <v>-293.5794714055977</v>
      </c>
      <c r="AX166" s="765">
        <f t="shared" si="24"/>
        <v>-29.005762821854717</v>
      </c>
      <c r="AY166" s="765">
        <f t="shared" si="25"/>
        <v>-34.062327151561625</v>
      </c>
      <c r="AZ166" s="771">
        <f t="shared" si="39"/>
        <v>29.005762821854717</v>
      </c>
      <c r="BA166" s="771">
        <f t="shared" si="39"/>
        <v>34.062327151561625</v>
      </c>
      <c r="BB166" s="638">
        <f t="shared" si="40"/>
        <v>0.3</v>
      </c>
      <c r="BQ166" s="225"/>
      <c r="BR166" s="225"/>
      <c r="BS166" s="225"/>
      <c r="BT166" s="225"/>
      <c r="BU166" s="225"/>
      <c r="BV166" s="225"/>
      <c r="BW166" s="225"/>
      <c r="BX166" s="225"/>
      <c r="BY166" s="225"/>
      <c r="BZ166" s="225"/>
      <c r="CA166" s="225"/>
      <c r="CB166" s="225"/>
      <c r="CC166" s="225"/>
      <c r="CD166" s="225"/>
      <c r="CE166" s="225"/>
      <c r="CF166" s="225"/>
      <c r="CG166" s="225"/>
      <c r="CH166" s="225"/>
      <c r="CI166" s="225"/>
      <c r="CJ166" s="225"/>
      <c r="CK166" s="225"/>
      <c r="CL166" s="225"/>
      <c r="CM166" s="225"/>
      <c r="CN166" s="225"/>
      <c r="CO166" s="225"/>
      <c r="CP166" s="225"/>
    </row>
    <row r="167" spans="2:94" ht="16.5" hidden="1" thickBot="1" x14ac:dyDescent="0.3">
      <c r="BQ167" s="225"/>
      <c r="BR167" s="225"/>
      <c r="BS167" s="225"/>
      <c r="BT167" s="225"/>
      <c r="BU167" s="225"/>
      <c r="BV167" s="225"/>
      <c r="BW167" s="225"/>
      <c r="BX167" s="225"/>
      <c r="BY167" s="225"/>
      <c r="BZ167" s="225"/>
      <c r="CA167" s="225"/>
      <c r="CB167" s="225"/>
      <c r="CC167" s="225"/>
      <c r="CD167" s="225"/>
      <c r="CE167" s="225"/>
      <c r="CF167" s="225"/>
      <c r="CG167" s="225"/>
      <c r="CH167" s="225"/>
      <c r="CI167" s="225"/>
      <c r="CJ167" s="225"/>
      <c r="CK167" s="225"/>
      <c r="CL167" s="225"/>
      <c r="CM167" s="225"/>
      <c r="CN167" s="225"/>
      <c r="CO167" s="225"/>
      <c r="CP167" s="225"/>
    </row>
    <row r="168" spans="2:94" ht="16.5" hidden="1" thickBot="1" x14ac:dyDescent="0.3">
      <c r="AF168" s="773"/>
      <c r="AG168" s="773" t="s">
        <v>79</v>
      </c>
      <c r="AH168" s="774">
        <f>MAX(AH147:AH166)</f>
        <v>0</v>
      </c>
      <c r="BQ168" s="225"/>
      <c r="BR168" s="225"/>
      <c r="BS168" s="225"/>
      <c r="BT168" s="225"/>
      <c r="BU168" s="225"/>
      <c r="BV168" s="225"/>
      <c r="BW168" s="225"/>
      <c r="BX168" s="225"/>
      <c r="BY168" s="225"/>
      <c r="BZ168" s="225"/>
      <c r="CA168" s="225"/>
      <c r="CB168" s="225"/>
      <c r="CC168" s="225"/>
      <c r="CD168" s="225"/>
      <c r="CE168" s="225"/>
      <c r="CF168" s="225"/>
      <c r="CG168" s="225"/>
      <c r="CH168" s="225"/>
      <c r="CI168" s="225"/>
      <c r="CJ168" s="225"/>
      <c r="CK168" s="225"/>
      <c r="CL168" s="225"/>
      <c r="CM168" s="225"/>
      <c r="CN168" s="225"/>
      <c r="CO168" s="225"/>
      <c r="CP168" s="225"/>
    </row>
    <row r="169" spans="2:94" hidden="1" x14ac:dyDescent="0.25">
      <c r="BQ169" s="225"/>
      <c r="BR169" s="225"/>
      <c r="BS169" s="225"/>
      <c r="BT169" s="225"/>
      <c r="BU169" s="225"/>
      <c r="BV169" s="225"/>
      <c r="BW169" s="225"/>
      <c r="BX169" s="225"/>
      <c r="BY169" s="225"/>
      <c r="BZ169" s="225"/>
      <c r="CA169" s="225"/>
      <c r="CB169" s="225"/>
      <c r="CC169" s="225"/>
      <c r="CD169" s="225"/>
      <c r="CE169" s="225"/>
      <c r="CF169" s="225"/>
      <c r="CG169" s="225"/>
      <c r="CH169" s="225"/>
      <c r="CI169" s="225"/>
      <c r="CJ169" s="225"/>
      <c r="CK169" s="225"/>
      <c r="CL169" s="225"/>
      <c r="CM169" s="225"/>
      <c r="CN169" s="225"/>
      <c r="CO169" s="225"/>
      <c r="CP169" s="225"/>
    </row>
    <row r="170" spans="2:94" ht="20.25" hidden="1" x14ac:dyDescent="0.3">
      <c r="B170" s="775"/>
      <c r="BQ170" s="225"/>
      <c r="BR170" s="225"/>
      <c r="BS170" s="225"/>
      <c r="BT170" s="225"/>
      <c r="BU170" s="225"/>
      <c r="BV170" s="225"/>
      <c r="BW170" s="225"/>
      <c r="BX170" s="225"/>
      <c r="BY170" s="225"/>
      <c r="BZ170" s="225"/>
      <c r="CA170" s="225"/>
      <c r="CB170" s="225"/>
      <c r="CC170" s="225"/>
      <c r="CD170" s="225"/>
      <c r="CE170" s="225"/>
      <c r="CF170" s="225"/>
      <c r="CG170" s="225"/>
      <c r="CH170" s="225"/>
      <c r="CI170" s="225"/>
      <c r="CJ170" s="225"/>
      <c r="CK170" s="225"/>
      <c r="CL170" s="225"/>
      <c r="CM170" s="225"/>
      <c r="CN170" s="225"/>
      <c r="CO170" s="225"/>
      <c r="CP170" s="225"/>
    </row>
    <row r="171" spans="2:94" ht="20.25" hidden="1" x14ac:dyDescent="0.3">
      <c r="B171" s="775"/>
      <c r="S171" s="700"/>
      <c r="T171" s="700"/>
      <c r="BQ171" s="225"/>
      <c r="BR171" s="225"/>
      <c r="BS171" s="225"/>
      <c r="BT171" s="225"/>
      <c r="BU171" s="225"/>
      <c r="BV171" s="225"/>
      <c r="BW171" s="225"/>
      <c r="BX171" s="225"/>
      <c r="BY171" s="225"/>
      <c r="BZ171" s="225"/>
      <c r="CA171" s="225"/>
      <c r="CB171" s="225"/>
      <c r="CC171" s="225"/>
      <c r="CD171" s="225"/>
      <c r="CE171" s="225"/>
      <c r="CF171" s="225"/>
      <c r="CG171" s="225"/>
      <c r="CH171" s="225"/>
      <c r="CI171" s="225"/>
      <c r="CJ171" s="225"/>
      <c r="CK171" s="225"/>
      <c r="CL171" s="225"/>
      <c r="CM171" s="225"/>
      <c r="CN171" s="225"/>
      <c r="CO171" s="225"/>
      <c r="CP171" s="225"/>
    </row>
    <row r="172" spans="2:94" ht="20.25" hidden="1" x14ac:dyDescent="0.3">
      <c r="B172" s="775"/>
      <c r="S172" s="700"/>
      <c r="T172" s="700"/>
      <c r="BQ172" s="225"/>
      <c r="BR172" s="225"/>
      <c r="BS172" s="225"/>
      <c r="BT172" s="225"/>
      <c r="BU172" s="225"/>
      <c r="BV172" s="225"/>
      <c r="BW172" s="225"/>
      <c r="BX172" s="225"/>
      <c r="BY172" s="225"/>
      <c r="BZ172" s="225"/>
      <c r="CA172" s="225"/>
      <c r="CB172" s="225"/>
      <c r="CC172" s="225"/>
      <c r="CD172" s="225"/>
      <c r="CE172" s="225"/>
      <c r="CF172" s="225"/>
      <c r="CG172" s="225"/>
      <c r="CH172" s="225"/>
      <c r="CI172" s="225"/>
      <c r="CJ172" s="225"/>
      <c r="CK172" s="225"/>
      <c r="CL172" s="225"/>
      <c r="CM172" s="225"/>
      <c r="CN172" s="225"/>
      <c r="CO172" s="225"/>
      <c r="CP172" s="225"/>
    </row>
    <row r="173" spans="2:94" ht="16.5" thickBot="1" x14ac:dyDescent="0.3">
      <c r="S173" s="700"/>
      <c r="T173" s="700"/>
      <c r="BQ173" s="225"/>
      <c r="BR173" s="225"/>
      <c r="BS173" s="225"/>
      <c r="BT173" s="225"/>
      <c r="BU173" s="225"/>
      <c r="BV173" s="97"/>
      <c r="BW173" s="97"/>
      <c r="BX173" s="97"/>
      <c r="BY173" s="97"/>
      <c r="BZ173" s="97"/>
      <c r="CA173" s="97"/>
      <c r="CB173" s="97"/>
      <c r="CC173" s="97"/>
      <c r="CD173" s="97"/>
      <c r="CE173" s="97"/>
      <c r="CF173" s="225"/>
      <c r="CG173" s="225"/>
      <c r="CH173" s="225"/>
      <c r="CI173" s="225"/>
      <c r="CJ173" s="225"/>
      <c r="CK173" s="225"/>
      <c r="CL173" s="225"/>
      <c r="CM173" s="225"/>
      <c r="CN173" s="225"/>
      <c r="CO173" s="225"/>
      <c r="CP173" s="225"/>
    </row>
    <row r="174" spans="2:94" ht="85.5" customHeight="1" thickBot="1" x14ac:dyDescent="0.35">
      <c r="B174" s="702" t="s">
        <v>157</v>
      </c>
      <c r="C174" s="776"/>
      <c r="D174" s="777"/>
      <c r="E174" s="705"/>
      <c r="F174" s="705"/>
      <c r="G174" s="705"/>
      <c r="H174" s="718"/>
      <c r="I174" s="718"/>
      <c r="J174" s="718"/>
      <c r="K174" s="718"/>
      <c r="L174" s="718"/>
      <c r="M174" s="718"/>
      <c r="N174" s="718"/>
      <c r="O174" s="718"/>
      <c r="P174" s="718"/>
      <c r="Q174" s="718"/>
      <c r="R174" s="718"/>
      <c r="S174" s="778" t="s">
        <v>85</v>
      </c>
      <c r="T174" s="779">
        <f>SUM(V178:V185)/B175</f>
        <v>146.5</v>
      </c>
      <c r="U174" s="780"/>
      <c r="V174" s="781"/>
      <c r="W174" s="781"/>
      <c r="X174" s="781"/>
      <c r="Y174" s="781"/>
      <c r="Z174" s="781"/>
      <c r="AA174" s="781"/>
      <c r="AB174" s="634"/>
      <c r="BQ174" s="225"/>
      <c r="BR174" s="225"/>
      <c r="BS174" s="225"/>
      <c r="BT174" s="225"/>
      <c r="BU174" s="225"/>
      <c r="BV174" s="97"/>
      <c r="BW174" s="97"/>
      <c r="BX174" s="97"/>
      <c r="BY174" s="97"/>
      <c r="BZ174" s="97"/>
      <c r="CA174" s="97"/>
      <c r="CB174" s="97"/>
      <c r="CC174" s="97"/>
      <c r="CD174" s="97"/>
      <c r="CE174" s="97"/>
      <c r="CF174" s="225"/>
      <c r="CG174" s="225"/>
      <c r="CH174" s="225"/>
      <c r="CI174" s="225"/>
      <c r="CJ174" s="225"/>
      <c r="CK174" s="225"/>
      <c r="CL174" s="225"/>
      <c r="CM174" s="225"/>
      <c r="CN174" s="225"/>
      <c r="CO174" s="225"/>
      <c r="CP174" s="225"/>
    </row>
    <row r="175" spans="2:94" ht="27" thickBot="1" x14ac:dyDescent="0.45">
      <c r="B175" s="35">
        <v>1</v>
      </c>
      <c r="C175" s="713"/>
      <c r="D175" s="714" t="s">
        <v>53</v>
      </c>
      <c r="E175" s="782"/>
      <c r="F175" s="783"/>
      <c r="G175" s="783"/>
      <c r="H175" s="783"/>
      <c r="I175" s="783"/>
      <c r="J175" s="783"/>
      <c r="K175" s="783"/>
      <c r="L175" s="783"/>
      <c r="M175" s="783"/>
      <c r="N175" s="783"/>
      <c r="O175" s="783"/>
      <c r="P175" s="783"/>
      <c r="Q175" s="783"/>
      <c r="R175" s="783"/>
      <c r="S175" s="783"/>
      <c r="T175" s="783"/>
      <c r="U175" s="666"/>
      <c r="V175" s="782"/>
      <c r="W175" s="782"/>
      <c r="X175" s="782"/>
      <c r="Y175" s="782"/>
      <c r="Z175" s="782"/>
      <c r="AA175" s="782"/>
      <c r="AB175" s="634"/>
      <c r="AX175" s="699"/>
      <c r="AZ175" s="1142" t="s">
        <v>52</v>
      </c>
      <c r="BA175" s="1143"/>
      <c r="BQ175" s="225"/>
      <c r="BR175" s="225"/>
      <c r="BS175" s="225"/>
      <c r="BT175" s="225"/>
      <c r="BU175" s="225"/>
      <c r="BV175" s="97"/>
      <c r="BW175" s="97"/>
      <c r="BX175" s="97"/>
      <c r="BY175" s="97"/>
      <c r="BZ175" s="97"/>
      <c r="CA175" s="97"/>
      <c r="CB175" s="97"/>
      <c r="CC175" s="97"/>
      <c r="CD175" s="97"/>
      <c r="CE175" s="97"/>
      <c r="CF175" s="225"/>
      <c r="CG175" s="225"/>
      <c r="CH175" s="225"/>
      <c r="CI175" s="225"/>
      <c r="CJ175" s="225"/>
      <c r="CK175" s="225"/>
      <c r="CL175" s="225"/>
      <c r="CM175" s="225"/>
      <c r="CN175" s="225"/>
      <c r="CO175" s="225"/>
      <c r="CP175" s="225"/>
    </row>
    <row r="176" spans="2:94" ht="16.5" hidden="1" thickBot="1" x14ac:dyDescent="0.3">
      <c r="B176" s="784"/>
      <c r="C176" s="717"/>
      <c r="D176" s="785" t="s">
        <v>13</v>
      </c>
      <c r="E176" s="640"/>
      <c r="F176" s="640"/>
      <c r="G176" s="640"/>
      <c r="H176" s="786" t="s">
        <v>4</v>
      </c>
      <c r="I176" s="786" t="s">
        <v>1</v>
      </c>
      <c r="J176" s="682" t="s">
        <v>0</v>
      </c>
      <c r="K176" s="682" t="s">
        <v>2</v>
      </c>
      <c r="L176" s="682" t="s">
        <v>3</v>
      </c>
      <c r="M176" s="682" t="s">
        <v>8</v>
      </c>
      <c r="N176" s="682" t="s">
        <v>5</v>
      </c>
      <c r="O176" s="682" t="s">
        <v>6</v>
      </c>
      <c r="P176" s="682" t="s">
        <v>7</v>
      </c>
      <c r="Q176" s="682" t="s">
        <v>9</v>
      </c>
      <c r="R176" s="787" t="s">
        <v>10</v>
      </c>
      <c r="S176" s="682" t="s">
        <v>11</v>
      </c>
      <c r="T176" s="788" t="s">
        <v>12</v>
      </c>
      <c r="U176" s="720"/>
      <c r="V176" s="721"/>
      <c r="W176" s="721"/>
      <c r="X176" s="721"/>
      <c r="Y176" s="721"/>
      <c r="Z176" s="721"/>
      <c r="AA176" s="721"/>
      <c r="AZ176" s="789"/>
      <c r="BA176" s="790"/>
      <c r="BQ176" s="225"/>
      <c r="BR176" s="225"/>
      <c r="BS176" s="225"/>
      <c r="BT176" s="225"/>
      <c r="BU176" s="225"/>
      <c r="BV176" s="97"/>
      <c r="BW176" s="97"/>
      <c r="BX176" s="97"/>
      <c r="BY176" s="97"/>
      <c r="BZ176" s="97"/>
      <c r="CA176" s="97"/>
      <c r="CB176" s="97"/>
      <c r="CC176" s="97"/>
      <c r="CD176" s="97"/>
      <c r="CE176" s="97"/>
      <c r="CF176" s="225"/>
      <c r="CG176" s="225"/>
      <c r="CH176" s="225"/>
      <c r="CI176" s="225"/>
      <c r="CJ176" s="225"/>
      <c r="CK176" s="225"/>
      <c r="CL176" s="225"/>
      <c r="CM176" s="225"/>
      <c r="CN176" s="225"/>
      <c r="CO176" s="225"/>
      <c r="CP176" s="225"/>
    </row>
    <row r="177" spans="2:94" ht="32.25" thickBot="1" x14ac:dyDescent="0.3">
      <c r="B177" s="725"/>
      <c r="C177" s="726"/>
      <c r="D177" s="727" t="s">
        <v>22</v>
      </c>
      <c r="E177" s="729"/>
      <c r="F177" s="727" t="s">
        <v>45</v>
      </c>
      <c r="G177" s="729"/>
      <c r="H177" s="791"/>
      <c r="I177" s="792"/>
      <c r="J177" s="730"/>
      <c r="K177" s="730"/>
      <c r="L177" s="730"/>
      <c r="M177" s="730"/>
      <c r="N177" s="730"/>
      <c r="O177" s="730"/>
      <c r="P177" s="730"/>
      <c r="Q177" s="730"/>
      <c r="R177" s="793"/>
      <c r="S177" s="730"/>
      <c r="T177" s="731"/>
      <c r="U177" s="732"/>
      <c r="V177" s="733"/>
      <c r="W177" s="733"/>
      <c r="X177" s="733"/>
      <c r="Y177" s="733"/>
      <c r="Z177" s="733"/>
      <c r="AA177" s="733"/>
      <c r="AB177" s="730"/>
      <c r="AC177" s="738"/>
      <c r="AD177" s="738"/>
      <c r="AE177" s="738"/>
      <c r="AF177" s="737" t="s">
        <v>38</v>
      </c>
      <c r="AG177" s="737" t="s">
        <v>31</v>
      </c>
      <c r="AH177" s="737"/>
      <c r="AI177" s="794" t="s">
        <v>60</v>
      </c>
      <c r="AJ177" s="738" t="s">
        <v>32</v>
      </c>
      <c r="AK177" s="795" t="s">
        <v>33</v>
      </c>
      <c r="AL177" s="794" t="s">
        <v>61</v>
      </c>
      <c r="AM177" s="737" t="s">
        <v>34</v>
      </c>
      <c r="AN177" s="795" t="s">
        <v>35</v>
      </c>
      <c r="AO177" s="317"/>
      <c r="AP177" s="317" t="s">
        <v>36</v>
      </c>
      <c r="AQ177" s="737"/>
      <c r="AR177" s="737" t="s">
        <v>37</v>
      </c>
      <c r="AS177" s="737" t="s">
        <v>39</v>
      </c>
      <c r="AT177" s="737"/>
      <c r="AU177" s="737" t="s">
        <v>40</v>
      </c>
      <c r="AV177" s="740" t="s">
        <v>41</v>
      </c>
      <c r="AW177" s="740" t="s">
        <v>42</v>
      </c>
      <c r="AX177" s="741" t="s">
        <v>23</v>
      </c>
      <c r="AY177" s="741" t="s">
        <v>24</v>
      </c>
      <c r="AZ177" s="742" t="s">
        <v>23</v>
      </c>
      <c r="BA177" s="742" t="s">
        <v>24</v>
      </c>
      <c r="BB177" s="682"/>
      <c r="BQ177" s="226"/>
      <c r="BR177" s="225"/>
      <c r="BS177" s="226"/>
      <c r="BT177" s="225"/>
      <c r="BU177" s="226"/>
      <c r="BV177" s="97"/>
      <c r="BW177" s="97"/>
      <c r="BX177" s="97"/>
      <c r="BY177" s="97"/>
      <c r="BZ177" s="97"/>
      <c r="CA177" s="97"/>
      <c r="CB177" s="97"/>
      <c r="CC177" s="97"/>
      <c r="CD177" s="97"/>
      <c r="CE177" s="97"/>
      <c r="CF177" s="225"/>
      <c r="CG177" s="225"/>
      <c r="CH177" s="225"/>
      <c r="CI177" s="225"/>
      <c r="CJ177" s="225"/>
      <c r="CK177" s="225"/>
      <c r="CL177" s="225"/>
      <c r="CM177" s="225"/>
      <c r="CN177" s="225"/>
      <c r="CO177" s="225"/>
      <c r="CP177" s="225"/>
    </row>
    <row r="178" spans="2:94" ht="16.5" thickBot="1" x14ac:dyDescent="0.3">
      <c r="B178" s="743">
        <v>1</v>
      </c>
      <c r="C178" s="744">
        <f>+D178+AH168</f>
        <v>0</v>
      </c>
      <c r="D178" s="33">
        <v>0</v>
      </c>
      <c r="E178" s="745" t="s">
        <v>158</v>
      </c>
      <c r="F178" s="796">
        <f>+G178</f>
        <v>0</v>
      </c>
      <c r="G178" s="746">
        <f>+D178</f>
        <v>0</v>
      </c>
      <c r="H178" s="797">
        <v>190.76</v>
      </c>
      <c r="I178" s="798">
        <v>79.651040199999997</v>
      </c>
      <c r="J178" s="747">
        <f>+I178-C178</f>
        <v>79.651040199999997</v>
      </c>
      <c r="K178" s="747">
        <f t="shared" ref="K178:K185" si="43">+J178/2</f>
        <v>39.825520099999999</v>
      </c>
      <c r="L178" s="747">
        <f t="shared" ref="L178:L185" si="44">SIN(K178*3.14159265358979/180)</f>
        <v>0.64045183696587837</v>
      </c>
      <c r="M178" s="747">
        <f t="shared" ref="M178:M185" si="45">+L178*H178</f>
        <v>122.17259241961095</v>
      </c>
      <c r="N178" s="747">
        <f t="shared" ref="N178:N185" si="46">+M178*2</f>
        <v>244.3451848392219</v>
      </c>
      <c r="O178" s="747">
        <f>+C178/2</f>
        <v>0</v>
      </c>
      <c r="P178" s="747">
        <f t="shared" ref="P178:P185" si="47">SIN(O178*3.14159265358979/180)</f>
        <v>0</v>
      </c>
      <c r="Q178" s="747">
        <f t="shared" ref="Q178:Q185" si="48">+P178*N178</f>
        <v>0</v>
      </c>
      <c r="R178" s="799">
        <v>146.5</v>
      </c>
      <c r="S178" s="747">
        <f>+R178+Q178</f>
        <v>146.5</v>
      </c>
      <c r="T178" s="748">
        <f t="shared" ref="T178:T185" si="49">+S178</f>
        <v>146.5</v>
      </c>
      <c r="V178" s="749">
        <f t="shared" ref="V178:V185" si="50">IF(B178&lt;($B$175+1),T178,0)</f>
        <v>146.5</v>
      </c>
      <c r="W178" s="749"/>
      <c r="X178" s="749"/>
      <c r="Y178" s="749"/>
      <c r="Z178" s="749"/>
      <c r="AA178" s="749"/>
      <c r="AB178" s="746" t="str">
        <f>IF(AY178&lt;0,"pin in groundstacking hole"," ")</f>
        <v xml:space="preserve"> </v>
      </c>
      <c r="AC178" s="800"/>
      <c r="AD178" s="800"/>
      <c r="AE178" s="800"/>
      <c r="AF178" s="749">
        <f>SUM(V178:V185)/($B$175)</f>
        <v>146.5</v>
      </c>
      <c r="AG178" s="698">
        <f>C178</f>
        <v>0</v>
      </c>
      <c r="AH178" s="698"/>
      <c r="AI178" s="801">
        <f>69.3447148-AG178</f>
        <v>69.344714800000006</v>
      </c>
      <c r="AJ178" s="754">
        <f t="shared" ref="AJ178:AJ185" si="51">SIN(AI178*3.14159265358979/180)</f>
        <v>0.93571960494171247</v>
      </c>
      <c r="AK178" s="802">
        <f>+AJ178*192.42</f>
        <v>180.0511663828843</v>
      </c>
      <c r="AL178" s="801">
        <f>50.1744799+AG178</f>
        <v>50.174479900000001</v>
      </c>
      <c r="AM178" s="755">
        <f>SIN(AL178*3.14159265358979/180)</f>
        <v>0.76799833627881664</v>
      </c>
      <c r="AN178" s="802">
        <f>+AM178*190.76</f>
        <v>146.50336262854705</v>
      </c>
      <c r="AO178" s="803"/>
      <c r="AP178" s="802">
        <f>25.5*B175</f>
        <v>25.5</v>
      </c>
      <c r="AQ178" s="758"/>
      <c r="AR178" s="758">
        <f>+AN178+AK178</f>
        <v>326.55452901143133</v>
      </c>
      <c r="AS178" s="759">
        <f t="shared" ref="AS178:AS185" si="52">+V178-AN178</f>
        <v>-3.3626285470518269E-3</v>
      </c>
      <c r="AT178" s="759"/>
      <c r="AU178" s="759">
        <f t="shared" ref="AU178:AU185" si="53">+AF178-AS178</f>
        <v>146.50336262854705</v>
      </c>
      <c r="AV178" s="761">
        <f>+((AR178-AU178)/AR178)*AP178</f>
        <v>14.059840960291279</v>
      </c>
      <c r="AW178" s="761">
        <f>+(AU178/AR178)*AP178</f>
        <v>11.440159039708721</v>
      </c>
      <c r="AX178" s="804">
        <f t="shared" ref="AX178:AX185" si="54">2*$D$11/AV178</f>
        <v>825.04489437408847</v>
      </c>
      <c r="AY178" s="804">
        <f t="shared" ref="AY178:AY185" si="55">$F$11/AW178</f>
        <v>874.11372213358766</v>
      </c>
      <c r="AZ178" s="762">
        <f>ABS(AX178)</f>
        <v>825.04489437408847</v>
      </c>
      <c r="BA178" s="762">
        <f>ABS(AY178)</f>
        <v>874.11372213358766</v>
      </c>
      <c r="BB178" s="747"/>
      <c r="BQ178" s="226"/>
      <c r="BR178" s="225"/>
      <c r="BS178" s="225"/>
      <c r="BT178" s="225"/>
      <c r="BU178" s="226"/>
      <c r="BV178" s="97"/>
      <c r="BW178" s="97"/>
      <c r="BX178" s="97"/>
      <c r="BY178" s="97"/>
      <c r="BZ178" s="97"/>
      <c r="CA178" s="97"/>
      <c r="CB178" s="97"/>
      <c r="CC178" s="97"/>
      <c r="CD178" s="97"/>
      <c r="CE178" s="97"/>
      <c r="CF178" s="225"/>
      <c r="CG178" s="225"/>
      <c r="CH178" s="225"/>
      <c r="CI178" s="225"/>
      <c r="CJ178" s="225"/>
      <c r="CK178" s="225"/>
      <c r="CL178" s="225"/>
      <c r="CM178" s="225"/>
      <c r="CN178" s="225"/>
      <c r="CO178" s="225"/>
      <c r="CP178" s="225"/>
    </row>
    <row r="179" spans="2:94" ht="16.5" thickBot="1" x14ac:dyDescent="0.3">
      <c r="B179" s="805">
        <v>2</v>
      </c>
      <c r="C179" s="744"/>
      <c r="D179" s="34">
        <v>0</v>
      </c>
      <c r="E179" s="764" t="s">
        <v>174</v>
      </c>
      <c r="F179" s="796" t="e">
        <f t="shared" ref="F179:F185" si="56">+G179</f>
        <v>#DIV/0!</v>
      </c>
      <c r="G179" s="765" t="e">
        <f t="shared" ref="G179:G185" si="57">+D179+BB179</f>
        <v>#DIV/0!</v>
      </c>
      <c r="H179" s="806">
        <v>190.76</v>
      </c>
      <c r="I179" s="807">
        <v>79.651040199999997</v>
      </c>
      <c r="J179" s="747">
        <f t="shared" ref="J179:J185" si="58">+I179-D179</f>
        <v>79.651040199999997</v>
      </c>
      <c r="K179" s="747">
        <f t="shared" si="43"/>
        <v>39.825520099999999</v>
      </c>
      <c r="L179" s="747">
        <f t="shared" si="44"/>
        <v>0.64045183696587837</v>
      </c>
      <c r="M179" s="747">
        <f t="shared" si="45"/>
        <v>122.17259241961095</v>
      </c>
      <c r="N179" s="747">
        <f t="shared" si="46"/>
        <v>244.3451848392219</v>
      </c>
      <c r="O179" s="747">
        <f>+C178+(D179/2)</f>
        <v>0</v>
      </c>
      <c r="P179" s="747">
        <f t="shared" si="47"/>
        <v>0</v>
      </c>
      <c r="Q179" s="747">
        <f t="shared" si="48"/>
        <v>0</v>
      </c>
      <c r="R179" s="799">
        <f t="shared" ref="R179:R185" si="59">+T178</f>
        <v>146.5</v>
      </c>
      <c r="S179" s="747">
        <f>+R179+Q179</f>
        <v>146.5</v>
      </c>
      <c r="T179" s="748">
        <f t="shared" si="49"/>
        <v>146.5</v>
      </c>
      <c r="V179" s="749">
        <f t="shared" si="50"/>
        <v>0</v>
      </c>
      <c r="W179" s="749"/>
      <c r="X179" s="749"/>
      <c r="Y179" s="749"/>
      <c r="Z179" s="749"/>
      <c r="AA179" s="749"/>
      <c r="AB179" s="765" t="e">
        <f t="shared" ref="AB179:AB185" si="60">IF(AY179&lt;0,"pin in groundstacking hole"," ")</f>
        <v>#DIV/0!</v>
      </c>
      <c r="AC179" s="800"/>
      <c r="AD179" s="800"/>
      <c r="AE179" s="800"/>
      <c r="AF179" s="749">
        <f>SUM(V179:V185)/($B$175)</f>
        <v>0</v>
      </c>
      <c r="AG179" s="698">
        <f>SUM(D179)+$C$178</f>
        <v>0</v>
      </c>
      <c r="AH179" s="698"/>
      <c r="AI179" s="801">
        <f t="shared" ref="AI179:AI185" si="61">69.3447148-AG179</f>
        <v>69.344714800000006</v>
      </c>
      <c r="AJ179" s="766">
        <f t="shared" si="51"/>
        <v>0.93571960494171247</v>
      </c>
      <c r="AK179" s="802">
        <f t="shared" ref="AK179:AK185" si="62">+AJ179*192.42</f>
        <v>180.0511663828843</v>
      </c>
      <c r="AL179" s="801">
        <f t="shared" ref="AL179:AL185" si="63">50.1744799+AG179</f>
        <v>50.174479900000001</v>
      </c>
      <c r="AM179" s="767">
        <f t="shared" ref="AM179:AM185" si="64">SIN(AL179*3.14159265358979/180)</f>
        <v>0.76799833627881664</v>
      </c>
      <c r="AN179" s="802">
        <f t="shared" ref="AN179:AN185" si="65">+AM179*190.76</f>
        <v>146.50336262854705</v>
      </c>
      <c r="AO179" s="808"/>
      <c r="AP179" s="802">
        <f t="shared" ref="AP179:AP185" si="66">25.5*($B$175-B178)</f>
        <v>0</v>
      </c>
      <c r="AQ179" s="770"/>
      <c r="AR179" s="770">
        <f t="shared" ref="AR179:AR185" si="67">+AN179+AK179</f>
        <v>326.55452901143133</v>
      </c>
      <c r="AS179" s="759">
        <f t="shared" si="52"/>
        <v>-146.50336262854705</v>
      </c>
      <c r="AT179" s="759"/>
      <c r="AU179" s="759">
        <f t="shared" si="53"/>
        <v>146.50336262854705</v>
      </c>
      <c r="AV179" s="761">
        <f t="shared" ref="AV179:AV185" si="68">+((AR179-AU179)/AR179)*AP179</f>
        <v>0</v>
      </c>
      <c r="AW179" s="761">
        <f t="shared" ref="AW179:AW185" si="69">+(AU179/AR179)*AP179</f>
        <v>0</v>
      </c>
      <c r="AX179" s="809" t="e">
        <f t="shared" si="54"/>
        <v>#DIV/0!</v>
      </c>
      <c r="AY179" s="809" t="e">
        <f t="shared" si="55"/>
        <v>#DIV/0!</v>
      </c>
      <c r="AZ179" s="771" t="e">
        <f t="shared" ref="AZ179:BA185" si="70">ABS(AX179)</f>
        <v>#DIV/0!</v>
      </c>
      <c r="BA179" s="771" t="e">
        <f t="shared" si="70"/>
        <v>#DIV/0!</v>
      </c>
      <c r="BB179" s="638" t="e">
        <f t="shared" ref="BB179:BB185" si="71">IF(AY179&lt;0,0.3,0)</f>
        <v>#DIV/0!</v>
      </c>
      <c r="BQ179" s="226"/>
      <c r="BR179" s="342"/>
      <c r="BS179" s="342"/>
      <c r="BT179" s="342"/>
      <c r="BU179" s="342"/>
      <c r="BV179" s="342"/>
      <c r="BW179" s="342"/>
      <c r="BX179" s="342"/>
      <c r="BY179" s="342"/>
      <c r="BZ179" s="342"/>
      <c r="CA179" s="342"/>
      <c r="CB179" s="342"/>
      <c r="CC179" s="342"/>
      <c r="CD179" s="342"/>
      <c r="CE179" s="342"/>
      <c r="CF179" s="342"/>
      <c r="CG179" s="342"/>
      <c r="CH179" s="342"/>
      <c r="CI179" s="342"/>
      <c r="CJ179" s="342"/>
      <c r="CK179" s="342"/>
      <c r="CL179" s="342"/>
      <c r="CM179" s="342"/>
      <c r="CN179" s="342"/>
      <c r="CO179" s="342"/>
      <c r="CP179" s="225"/>
    </row>
    <row r="180" spans="2:94" ht="16.5" thickBot="1" x14ac:dyDescent="0.3">
      <c r="B180" s="805">
        <v>3</v>
      </c>
      <c r="C180" s="744"/>
      <c r="D180" s="34">
        <v>0</v>
      </c>
      <c r="E180" s="764" t="s">
        <v>54</v>
      </c>
      <c r="F180" s="796">
        <f t="shared" si="56"/>
        <v>0.3</v>
      </c>
      <c r="G180" s="765">
        <f t="shared" si="57"/>
        <v>0.3</v>
      </c>
      <c r="H180" s="806">
        <v>190.76</v>
      </c>
      <c r="I180" s="807">
        <v>79.651040199999997</v>
      </c>
      <c r="J180" s="747">
        <f t="shared" si="58"/>
        <v>79.651040199999997</v>
      </c>
      <c r="K180" s="747">
        <f t="shared" si="43"/>
        <v>39.825520099999999</v>
      </c>
      <c r="L180" s="747">
        <f t="shared" si="44"/>
        <v>0.64045183696587837</v>
      </c>
      <c r="M180" s="747">
        <f t="shared" si="45"/>
        <v>122.17259241961095</v>
      </c>
      <c r="N180" s="747">
        <f t="shared" si="46"/>
        <v>244.3451848392219</v>
      </c>
      <c r="O180" s="747">
        <f>+C178+D179+(D180/2)</f>
        <v>0</v>
      </c>
      <c r="P180" s="747">
        <f t="shared" si="47"/>
        <v>0</v>
      </c>
      <c r="Q180" s="747">
        <f t="shared" si="48"/>
        <v>0</v>
      </c>
      <c r="R180" s="799">
        <f t="shared" si="59"/>
        <v>146.5</v>
      </c>
      <c r="S180" s="747">
        <f t="shared" ref="S180:S185" si="72">+S179+Q180</f>
        <v>146.5</v>
      </c>
      <c r="T180" s="748">
        <f t="shared" si="49"/>
        <v>146.5</v>
      </c>
      <c r="V180" s="749">
        <f t="shared" si="50"/>
        <v>0</v>
      </c>
      <c r="W180" s="749"/>
      <c r="X180" s="749"/>
      <c r="Y180" s="749"/>
      <c r="Z180" s="749"/>
      <c r="AA180" s="749"/>
      <c r="AB180" s="765" t="str">
        <f t="shared" si="60"/>
        <v>pin in groundstacking hole</v>
      </c>
      <c r="AC180" s="800"/>
      <c r="AD180" s="800"/>
      <c r="AE180" s="800"/>
      <c r="AF180" s="749">
        <f>SUM(V180:V185)/($B$175)</f>
        <v>0</v>
      </c>
      <c r="AG180" s="698">
        <f>SUM(D179:D180)+$C$178</f>
        <v>0</v>
      </c>
      <c r="AH180" s="698"/>
      <c r="AI180" s="801">
        <f t="shared" si="61"/>
        <v>69.344714800000006</v>
      </c>
      <c r="AJ180" s="766">
        <f t="shared" si="51"/>
        <v>0.93571960494171247</v>
      </c>
      <c r="AK180" s="802">
        <f t="shared" si="62"/>
        <v>180.0511663828843</v>
      </c>
      <c r="AL180" s="801">
        <f t="shared" si="63"/>
        <v>50.174479900000001</v>
      </c>
      <c r="AM180" s="767">
        <f t="shared" si="64"/>
        <v>0.76799833627881664</v>
      </c>
      <c r="AN180" s="802">
        <f t="shared" si="65"/>
        <v>146.50336262854705</v>
      </c>
      <c r="AO180" s="808"/>
      <c r="AP180" s="802">
        <f t="shared" si="66"/>
        <v>-25.5</v>
      </c>
      <c r="AQ180" s="770"/>
      <c r="AR180" s="770">
        <f t="shared" si="67"/>
        <v>326.55452901143133</v>
      </c>
      <c r="AS180" s="759">
        <f t="shared" si="52"/>
        <v>-146.50336262854705</v>
      </c>
      <c r="AT180" s="759"/>
      <c r="AU180" s="759">
        <f t="shared" si="53"/>
        <v>146.50336262854705</v>
      </c>
      <c r="AV180" s="761">
        <f t="shared" si="68"/>
        <v>-14.059840960291279</v>
      </c>
      <c r="AW180" s="761">
        <f t="shared" si="69"/>
        <v>-11.440159039708721</v>
      </c>
      <c r="AX180" s="809">
        <f t="shared" si="54"/>
        <v>-825.04489437408847</v>
      </c>
      <c r="AY180" s="809">
        <f t="shared" si="55"/>
        <v>-874.11372213358766</v>
      </c>
      <c r="AZ180" s="771">
        <f t="shared" si="70"/>
        <v>825.04489437408847</v>
      </c>
      <c r="BA180" s="771">
        <f t="shared" si="70"/>
        <v>874.11372213358766</v>
      </c>
      <c r="BB180" s="638">
        <f t="shared" si="71"/>
        <v>0.3</v>
      </c>
      <c r="BQ180" s="226"/>
      <c r="BR180" s="225"/>
      <c r="BS180" s="225"/>
      <c r="BT180" s="225"/>
      <c r="BU180" s="225"/>
      <c r="BV180" s="225"/>
      <c r="BW180" s="225"/>
      <c r="BX180" s="225"/>
      <c r="BY180" s="225"/>
      <c r="BZ180" s="225"/>
      <c r="CA180" s="225"/>
      <c r="CB180" s="225"/>
      <c r="CC180" s="225"/>
      <c r="CD180" s="225"/>
      <c r="CE180" s="225"/>
      <c r="CF180" s="225"/>
      <c r="CG180" s="225"/>
      <c r="CH180" s="225"/>
      <c r="CI180" s="225"/>
      <c r="CJ180" s="225"/>
      <c r="CK180" s="225"/>
      <c r="CL180" s="225"/>
      <c r="CM180" s="225"/>
      <c r="CN180" s="225"/>
      <c r="CO180" s="225"/>
      <c r="CP180" s="225"/>
    </row>
    <row r="181" spans="2:94" ht="16.5" thickBot="1" x14ac:dyDescent="0.3">
      <c r="B181" s="805">
        <v>4</v>
      </c>
      <c r="C181" s="744"/>
      <c r="D181" s="34">
        <v>0</v>
      </c>
      <c r="E181" s="764" t="s">
        <v>54</v>
      </c>
      <c r="F181" s="796">
        <f t="shared" si="56"/>
        <v>0.3</v>
      </c>
      <c r="G181" s="765">
        <f t="shared" si="57"/>
        <v>0.3</v>
      </c>
      <c r="H181" s="806">
        <v>190.76</v>
      </c>
      <c r="I181" s="807">
        <v>79.651040199999997</v>
      </c>
      <c r="J181" s="747">
        <f t="shared" si="58"/>
        <v>79.651040199999997</v>
      </c>
      <c r="K181" s="747">
        <f t="shared" si="43"/>
        <v>39.825520099999999</v>
      </c>
      <c r="L181" s="747">
        <f t="shared" si="44"/>
        <v>0.64045183696587837</v>
      </c>
      <c r="M181" s="747">
        <f t="shared" si="45"/>
        <v>122.17259241961095</v>
      </c>
      <c r="N181" s="747">
        <f t="shared" si="46"/>
        <v>244.3451848392219</v>
      </c>
      <c r="O181" s="747">
        <f>+C178+D179+D180+(D181/2)</f>
        <v>0</v>
      </c>
      <c r="P181" s="747">
        <f t="shared" si="47"/>
        <v>0</v>
      </c>
      <c r="Q181" s="747">
        <f t="shared" si="48"/>
        <v>0</v>
      </c>
      <c r="R181" s="799">
        <f t="shared" si="59"/>
        <v>146.5</v>
      </c>
      <c r="S181" s="747">
        <f t="shared" si="72"/>
        <v>146.5</v>
      </c>
      <c r="T181" s="748">
        <f t="shared" si="49"/>
        <v>146.5</v>
      </c>
      <c r="V181" s="749">
        <f t="shared" si="50"/>
        <v>0</v>
      </c>
      <c r="W181" s="749"/>
      <c r="X181" s="749"/>
      <c r="Y181" s="749"/>
      <c r="Z181" s="749"/>
      <c r="AA181" s="749"/>
      <c r="AB181" s="765" t="str">
        <f t="shared" si="60"/>
        <v>pin in groundstacking hole</v>
      </c>
      <c r="AC181" s="800"/>
      <c r="AD181" s="800"/>
      <c r="AE181" s="800"/>
      <c r="AF181" s="749">
        <f>SUM(V181:V185)/($B$175)</f>
        <v>0</v>
      </c>
      <c r="AG181" s="698">
        <f>SUM(D179:D181)+$C$178</f>
        <v>0</v>
      </c>
      <c r="AH181" s="698"/>
      <c r="AI181" s="801">
        <f t="shared" si="61"/>
        <v>69.344714800000006</v>
      </c>
      <c r="AJ181" s="766">
        <f t="shared" si="51"/>
        <v>0.93571960494171247</v>
      </c>
      <c r="AK181" s="802">
        <f t="shared" si="62"/>
        <v>180.0511663828843</v>
      </c>
      <c r="AL181" s="801">
        <f t="shared" si="63"/>
        <v>50.174479900000001</v>
      </c>
      <c r="AM181" s="767">
        <f t="shared" si="64"/>
        <v>0.76799833627881664</v>
      </c>
      <c r="AN181" s="802">
        <f t="shared" si="65"/>
        <v>146.50336262854705</v>
      </c>
      <c r="AO181" s="808"/>
      <c r="AP181" s="802">
        <f t="shared" si="66"/>
        <v>-51</v>
      </c>
      <c r="AQ181" s="770"/>
      <c r="AR181" s="770">
        <f t="shared" si="67"/>
        <v>326.55452901143133</v>
      </c>
      <c r="AS181" s="759">
        <f t="shared" si="52"/>
        <v>-146.50336262854705</v>
      </c>
      <c r="AT181" s="759"/>
      <c r="AU181" s="759">
        <f t="shared" si="53"/>
        <v>146.50336262854705</v>
      </c>
      <c r="AV181" s="761">
        <f t="shared" si="68"/>
        <v>-28.119681920582558</v>
      </c>
      <c r="AW181" s="761">
        <f t="shared" si="69"/>
        <v>-22.880318079417442</v>
      </c>
      <c r="AX181" s="809">
        <f t="shared" si="54"/>
        <v>-412.52244718704424</v>
      </c>
      <c r="AY181" s="809">
        <f t="shared" si="55"/>
        <v>-437.05686106679383</v>
      </c>
      <c r="AZ181" s="771">
        <f t="shared" si="70"/>
        <v>412.52244718704424</v>
      </c>
      <c r="BA181" s="771">
        <f t="shared" si="70"/>
        <v>437.05686106679383</v>
      </c>
      <c r="BB181" s="638">
        <f t="shared" si="71"/>
        <v>0.3</v>
      </c>
      <c r="BQ181" s="343"/>
      <c r="BR181" s="344"/>
      <c r="BS181" s="344"/>
      <c r="BT181" s="344"/>
      <c r="BU181" s="344"/>
      <c r="BV181" s="344"/>
      <c r="BW181" s="344"/>
      <c r="BX181" s="344"/>
      <c r="BY181" s="344"/>
      <c r="BZ181" s="344"/>
      <c r="CA181" s="344"/>
      <c r="CB181" s="344"/>
      <c r="CC181" s="344"/>
      <c r="CD181" s="344"/>
      <c r="CE181" s="344"/>
      <c r="CF181" s="344"/>
      <c r="CG181" s="344"/>
      <c r="CH181" s="344"/>
      <c r="CI181" s="344"/>
      <c r="CJ181" s="344"/>
      <c r="CK181" s="344"/>
      <c r="CL181" s="344"/>
      <c r="CM181" s="344"/>
      <c r="CN181" s="344"/>
      <c r="CO181" s="344"/>
      <c r="CP181" s="225"/>
    </row>
    <row r="182" spans="2:94" ht="16.5" thickBot="1" x14ac:dyDescent="0.3">
      <c r="B182" s="805">
        <v>5</v>
      </c>
      <c r="C182" s="744"/>
      <c r="D182" s="34">
        <v>0</v>
      </c>
      <c r="E182" s="764" t="s">
        <v>54</v>
      </c>
      <c r="F182" s="796">
        <f t="shared" si="56"/>
        <v>0.3</v>
      </c>
      <c r="G182" s="765">
        <f t="shared" si="57"/>
        <v>0.3</v>
      </c>
      <c r="H182" s="806">
        <v>190.76</v>
      </c>
      <c r="I182" s="807">
        <v>79.651040199999997</v>
      </c>
      <c r="J182" s="747">
        <f t="shared" si="58"/>
        <v>79.651040199999997</v>
      </c>
      <c r="K182" s="747">
        <f t="shared" si="43"/>
        <v>39.825520099999999</v>
      </c>
      <c r="L182" s="747">
        <f t="shared" si="44"/>
        <v>0.64045183696587837</v>
      </c>
      <c r="M182" s="747">
        <f t="shared" si="45"/>
        <v>122.17259241961095</v>
      </c>
      <c r="N182" s="747">
        <f t="shared" si="46"/>
        <v>244.3451848392219</v>
      </c>
      <c r="O182" s="747">
        <f>+C178+D179+D180+D181+(D182/2)</f>
        <v>0</v>
      </c>
      <c r="P182" s="747">
        <f t="shared" si="47"/>
        <v>0</v>
      </c>
      <c r="Q182" s="747">
        <f t="shared" si="48"/>
        <v>0</v>
      </c>
      <c r="R182" s="799">
        <f t="shared" si="59"/>
        <v>146.5</v>
      </c>
      <c r="S182" s="747">
        <f t="shared" si="72"/>
        <v>146.5</v>
      </c>
      <c r="T182" s="748">
        <f t="shared" si="49"/>
        <v>146.5</v>
      </c>
      <c r="V182" s="749">
        <f t="shared" si="50"/>
        <v>0</v>
      </c>
      <c r="W182" s="749"/>
      <c r="X182" s="749"/>
      <c r="Y182" s="749"/>
      <c r="Z182" s="749"/>
      <c r="AA182" s="749"/>
      <c r="AB182" s="765" t="str">
        <f t="shared" si="60"/>
        <v>pin in groundstacking hole</v>
      </c>
      <c r="AC182" s="800"/>
      <c r="AD182" s="800"/>
      <c r="AE182" s="800"/>
      <c r="AF182" s="749">
        <f>SUM(V182:V185)/($B$175)</f>
        <v>0</v>
      </c>
      <c r="AG182" s="698">
        <f>SUM(D179:D182)+$C$178</f>
        <v>0</v>
      </c>
      <c r="AH182" s="698"/>
      <c r="AI182" s="801">
        <f t="shared" si="61"/>
        <v>69.344714800000006</v>
      </c>
      <c r="AJ182" s="766">
        <f t="shared" si="51"/>
        <v>0.93571960494171247</v>
      </c>
      <c r="AK182" s="802">
        <f t="shared" si="62"/>
        <v>180.0511663828843</v>
      </c>
      <c r="AL182" s="801">
        <f t="shared" si="63"/>
        <v>50.174479900000001</v>
      </c>
      <c r="AM182" s="767">
        <f t="shared" si="64"/>
        <v>0.76799833627881664</v>
      </c>
      <c r="AN182" s="802">
        <f t="shared" si="65"/>
        <v>146.50336262854705</v>
      </c>
      <c r="AO182" s="808"/>
      <c r="AP182" s="802">
        <f t="shared" si="66"/>
        <v>-76.5</v>
      </c>
      <c r="AQ182" s="770"/>
      <c r="AR182" s="770">
        <f t="shared" si="67"/>
        <v>326.55452901143133</v>
      </c>
      <c r="AS182" s="759">
        <f t="shared" si="52"/>
        <v>-146.50336262854705</v>
      </c>
      <c r="AT182" s="759"/>
      <c r="AU182" s="759">
        <f t="shared" si="53"/>
        <v>146.50336262854705</v>
      </c>
      <c r="AV182" s="761">
        <f t="shared" si="68"/>
        <v>-42.17952288087384</v>
      </c>
      <c r="AW182" s="761">
        <f t="shared" si="69"/>
        <v>-34.32047711912616</v>
      </c>
      <c r="AX182" s="809">
        <f t="shared" si="54"/>
        <v>-275.01496479136279</v>
      </c>
      <c r="AY182" s="809">
        <f t="shared" si="55"/>
        <v>-291.37124071119592</v>
      </c>
      <c r="AZ182" s="771">
        <f t="shared" si="70"/>
        <v>275.01496479136279</v>
      </c>
      <c r="BA182" s="771">
        <f t="shared" si="70"/>
        <v>291.37124071119592</v>
      </c>
      <c r="BB182" s="638">
        <f t="shared" si="71"/>
        <v>0.3</v>
      </c>
      <c r="BQ182" s="226"/>
      <c r="BR182" s="227"/>
      <c r="BS182" s="227"/>
      <c r="BT182" s="227"/>
      <c r="BU182" s="227"/>
      <c r="BV182" s="227"/>
      <c r="BW182" s="227"/>
      <c r="BX182" s="227"/>
      <c r="BY182" s="227"/>
      <c r="BZ182" s="227"/>
      <c r="CA182" s="227"/>
      <c r="CB182" s="227"/>
      <c r="CC182" s="227"/>
      <c r="CD182" s="227"/>
      <c r="CE182" s="227"/>
      <c r="CF182" s="227"/>
      <c r="CG182" s="227"/>
      <c r="CH182" s="227"/>
      <c r="CI182" s="227"/>
      <c r="CJ182" s="227"/>
      <c r="CK182" s="227"/>
      <c r="CL182" s="227"/>
      <c r="CM182" s="227"/>
      <c r="CN182" s="227"/>
      <c r="CO182" s="227"/>
      <c r="CP182" s="225"/>
    </row>
    <row r="183" spans="2:94" ht="16.5" thickBot="1" x14ac:dyDescent="0.3">
      <c r="B183" s="805">
        <v>6</v>
      </c>
      <c r="C183" s="744"/>
      <c r="D183" s="34">
        <v>0</v>
      </c>
      <c r="E183" s="764" t="s">
        <v>54</v>
      </c>
      <c r="F183" s="796">
        <f t="shared" si="56"/>
        <v>0.3</v>
      </c>
      <c r="G183" s="765">
        <f t="shared" si="57"/>
        <v>0.3</v>
      </c>
      <c r="H183" s="806">
        <v>190.76</v>
      </c>
      <c r="I183" s="807">
        <v>79.651040199999997</v>
      </c>
      <c r="J183" s="747">
        <f t="shared" si="58"/>
        <v>79.651040199999997</v>
      </c>
      <c r="K183" s="747">
        <f t="shared" si="43"/>
        <v>39.825520099999999</v>
      </c>
      <c r="L183" s="747">
        <f t="shared" si="44"/>
        <v>0.64045183696587837</v>
      </c>
      <c r="M183" s="747">
        <f t="shared" si="45"/>
        <v>122.17259241961095</v>
      </c>
      <c r="N183" s="747">
        <f t="shared" si="46"/>
        <v>244.3451848392219</v>
      </c>
      <c r="O183" s="747">
        <f>+C178+D179+D180+D181+D182+(D183/2)</f>
        <v>0</v>
      </c>
      <c r="P183" s="747">
        <f t="shared" si="47"/>
        <v>0</v>
      </c>
      <c r="Q183" s="747">
        <f t="shared" si="48"/>
        <v>0</v>
      </c>
      <c r="R183" s="799">
        <f t="shared" si="59"/>
        <v>146.5</v>
      </c>
      <c r="S183" s="747">
        <f t="shared" si="72"/>
        <v>146.5</v>
      </c>
      <c r="T183" s="748">
        <f t="shared" si="49"/>
        <v>146.5</v>
      </c>
      <c r="V183" s="749">
        <f t="shared" si="50"/>
        <v>0</v>
      </c>
      <c r="W183" s="749"/>
      <c r="X183" s="749"/>
      <c r="Y183" s="749"/>
      <c r="Z183" s="749"/>
      <c r="AA183" s="749"/>
      <c r="AB183" s="765" t="str">
        <f t="shared" si="60"/>
        <v>pin in groundstacking hole</v>
      </c>
      <c r="AC183" s="800"/>
      <c r="AD183" s="800"/>
      <c r="AE183" s="800"/>
      <c r="AF183" s="749">
        <f>SUM(V183:V185)/($B$175)</f>
        <v>0</v>
      </c>
      <c r="AG183" s="698">
        <f>SUM(D179:D183)+$C$178</f>
        <v>0</v>
      </c>
      <c r="AH183" s="698"/>
      <c r="AI183" s="801">
        <f t="shared" si="61"/>
        <v>69.344714800000006</v>
      </c>
      <c r="AJ183" s="766">
        <f t="shared" si="51"/>
        <v>0.93571960494171247</v>
      </c>
      <c r="AK183" s="802">
        <f t="shared" si="62"/>
        <v>180.0511663828843</v>
      </c>
      <c r="AL183" s="801">
        <f t="shared" si="63"/>
        <v>50.174479900000001</v>
      </c>
      <c r="AM183" s="767">
        <f t="shared" si="64"/>
        <v>0.76799833627881664</v>
      </c>
      <c r="AN183" s="802">
        <f t="shared" si="65"/>
        <v>146.50336262854705</v>
      </c>
      <c r="AO183" s="808"/>
      <c r="AP183" s="802">
        <f t="shared" si="66"/>
        <v>-102</v>
      </c>
      <c r="AQ183" s="770"/>
      <c r="AR183" s="770">
        <f t="shared" si="67"/>
        <v>326.55452901143133</v>
      </c>
      <c r="AS183" s="759">
        <f t="shared" si="52"/>
        <v>-146.50336262854705</v>
      </c>
      <c r="AT183" s="759"/>
      <c r="AU183" s="759">
        <f t="shared" si="53"/>
        <v>146.50336262854705</v>
      </c>
      <c r="AV183" s="761">
        <f t="shared" si="68"/>
        <v>-56.239363841165115</v>
      </c>
      <c r="AW183" s="761">
        <f t="shared" si="69"/>
        <v>-45.760636158834885</v>
      </c>
      <c r="AX183" s="809">
        <f t="shared" si="54"/>
        <v>-206.26122359352212</v>
      </c>
      <c r="AY183" s="809">
        <f t="shared" si="55"/>
        <v>-218.52843053339691</v>
      </c>
      <c r="AZ183" s="771">
        <f t="shared" si="70"/>
        <v>206.26122359352212</v>
      </c>
      <c r="BA183" s="771">
        <f t="shared" si="70"/>
        <v>218.52843053339691</v>
      </c>
      <c r="BB183" s="638">
        <f t="shared" si="71"/>
        <v>0.3</v>
      </c>
      <c r="BQ183" s="225"/>
      <c r="BR183" s="225"/>
      <c r="BS183" s="225"/>
      <c r="BT183" s="225"/>
      <c r="BU183" s="225"/>
      <c r="BV183" s="225"/>
      <c r="BW183" s="225"/>
      <c r="BX183" s="225"/>
      <c r="BY183" s="225"/>
      <c r="BZ183" s="225"/>
      <c r="CA183" s="225"/>
      <c r="CB183" s="225"/>
      <c r="CC183" s="225"/>
      <c r="CD183" s="225"/>
      <c r="CE183" s="225"/>
      <c r="CF183" s="225"/>
      <c r="CG183" s="225"/>
      <c r="CH183" s="225"/>
      <c r="CI183" s="225"/>
      <c r="CJ183" s="225"/>
      <c r="CK183" s="225"/>
      <c r="CL183" s="225"/>
      <c r="CM183" s="225"/>
      <c r="CN183" s="225"/>
      <c r="CO183" s="225"/>
      <c r="CP183" s="225"/>
    </row>
    <row r="184" spans="2:94" ht="16.5" thickBot="1" x14ac:dyDescent="0.3">
      <c r="B184" s="805">
        <v>7</v>
      </c>
      <c r="C184" s="744"/>
      <c r="D184" s="34">
        <v>0</v>
      </c>
      <c r="E184" s="764" t="s">
        <v>54</v>
      </c>
      <c r="F184" s="796">
        <f t="shared" si="56"/>
        <v>0.3</v>
      </c>
      <c r="G184" s="765">
        <f t="shared" si="57"/>
        <v>0.3</v>
      </c>
      <c r="H184" s="806">
        <v>190.76</v>
      </c>
      <c r="I184" s="807">
        <v>79.651040199999997</v>
      </c>
      <c r="J184" s="747">
        <f t="shared" si="58"/>
        <v>79.651040199999997</v>
      </c>
      <c r="K184" s="747">
        <f t="shared" si="43"/>
        <v>39.825520099999999</v>
      </c>
      <c r="L184" s="747">
        <f t="shared" si="44"/>
        <v>0.64045183696587837</v>
      </c>
      <c r="M184" s="747">
        <f t="shared" si="45"/>
        <v>122.17259241961095</v>
      </c>
      <c r="N184" s="747">
        <f t="shared" si="46"/>
        <v>244.3451848392219</v>
      </c>
      <c r="O184" s="747">
        <f>+C178+D179+D180+D181+D182+D183+(D184/2)</f>
        <v>0</v>
      </c>
      <c r="P184" s="747">
        <f t="shared" si="47"/>
        <v>0</v>
      </c>
      <c r="Q184" s="747">
        <f t="shared" si="48"/>
        <v>0</v>
      </c>
      <c r="R184" s="799">
        <f t="shared" si="59"/>
        <v>146.5</v>
      </c>
      <c r="S184" s="747">
        <f t="shared" si="72"/>
        <v>146.5</v>
      </c>
      <c r="T184" s="748">
        <f t="shared" si="49"/>
        <v>146.5</v>
      </c>
      <c r="V184" s="749">
        <f t="shared" si="50"/>
        <v>0</v>
      </c>
      <c r="W184" s="749"/>
      <c r="X184" s="749"/>
      <c r="Y184" s="749"/>
      <c r="Z184" s="749"/>
      <c r="AA184" s="749"/>
      <c r="AB184" s="765" t="str">
        <f t="shared" si="60"/>
        <v>pin in groundstacking hole</v>
      </c>
      <c r="AC184" s="800"/>
      <c r="AD184" s="800"/>
      <c r="AE184" s="800"/>
      <c r="AF184" s="749">
        <f>SUM(V184:V185)/($B$175)</f>
        <v>0</v>
      </c>
      <c r="AG184" s="698">
        <f>SUM(D179:D184)+$C$178</f>
        <v>0</v>
      </c>
      <c r="AH184" s="698"/>
      <c r="AI184" s="801">
        <f t="shared" si="61"/>
        <v>69.344714800000006</v>
      </c>
      <c r="AJ184" s="766">
        <f t="shared" si="51"/>
        <v>0.93571960494171247</v>
      </c>
      <c r="AK184" s="802">
        <f t="shared" si="62"/>
        <v>180.0511663828843</v>
      </c>
      <c r="AL184" s="801">
        <f t="shared" si="63"/>
        <v>50.174479900000001</v>
      </c>
      <c r="AM184" s="767">
        <f t="shared" si="64"/>
        <v>0.76799833627881664</v>
      </c>
      <c r="AN184" s="802">
        <f t="shared" si="65"/>
        <v>146.50336262854705</v>
      </c>
      <c r="AO184" s="808"/>
      <c r="AP184" s="802">
        <f t="shared" si="66"/>
        <v>-127.5</v>
      </c>
      <c r="AQ184" s="770"/>
      <c r="AR184" s="770">
        <f t="shared" si="67"/>
        <v>326.55452901143133</v>
      </c>
      <c r="AS184" s="759">
        <f t="shared" si="52"/>
        <v>-146.50336262854705</v>
      </c>
      <c r="AT184" s="759"/>
      <c r="AU184" s="759">
        <f t="shared" si="53"/>
        <v>146.50336262854705</v>
      </c>
      <c r="AV184" s="761">
        <f t="shared" si="68"/>
        <v>-70.299204801456398</v>
      </c>
      <c r="AW184" s="761">
        <f t="shared" si="69"/>
        <v>-57.200795198543602</v>
      </c>
      <c r="AX184" s="809">
        <f t="shared" si="54"/>
        <v>-165.00897887481767</v>
      </c>
      <c r="AY184" s="809">
        <f t="shared" si="55"/>
        <v>-174.82274442671755</v>
      </c>
      <c r="AZ184" s="771">
        <f t="shared" si="70"/>
        <v>165.00897887481767</v>
      </c>
      <c r="BA184" s="771">
        <f t="shared" si="70"/>
        <v>174.82274442671755</v>
      </c>
      <c r="BB184" s="638">
        <f t="shared" si="71"/>
        <v>0.3</v>
      </c>
      <c r="BQ184" s="225"/>
      <c r="BR184" s="345"/>
      <c r="BS184" s="345"/>
      <c r="BT184" s="345"/>
      <c r="BU184" s="345"/>
      <c r="BV184" s="345"/>
      <c r="BW184" s="345"/>
      <c r="BX184" s="226"/>
      <c r="BY184" s="226"/>
      <c r="BZ184" s="226"/>
      <c r="CA184" s="226"/>
      <c r="CB184" s="226"/>
      <c r="CC184" s="345"/>
      <c r="CD184" s="345"/>
      <c r="CE184" s="345"/>
      <c r="CF184" s="226"/>
      <c r="CG184" s="226"/>
      <c r="CH184" s="226"/>
      <c r="CI184" s="226"/>
      <c r="CJ184" s="226"/>
      <c r="CK184" s="226"/>
      <c r="CL184" s="226"/>
      <c r="CM184" s="226"/>
      <c r="CN184" s="226"/>
      <c r="CO184" s="226"/>
      <c r="CP184" s="225"/>
    </row>
    <row r="185" spans="2:94" ht="16.5" thickBot="1" x14ac:dyDescent="0.3">
      <c r="B185" s="805">
        <v>8</v>
      </c>
      <c r="C185" s="744"/>
      <c r="D185" s="34">
        <v>0</v>
      </c>
      <c r="E185" s="764" t="s">
        <v>54</v>
      </c>
      <c r="F185" s="796">
        <f t="shared" si="56"/>
        <v>0.3</v>
      </c>
      <c r="G185" s="765">
        <f t="shared" si="57"/>
        <v>0.3</v>
      </c>
      <c r="H185" s="806">
        <v>190.76</v>
      </c>
      <c r="I185" s="807">
        <v>79.651040199999997</v>
      </c>
      <c r="J185" s="747">
        <f t="shared" si="58"/>
        <v>79.651040199999997</v>
      </c>
      <c r="K185" s="747">
        <f t="shared" si="43"/>
        <v>39.825520099999999</v>
      </c>
      <c r="L185" s="747">
        <f t="shared" si="44"/>
        <v>0.64045183696587837</v>
      </c>
      <c r="M185" s="747">
        <f t="shared" si="45"/>
        <v>122.17259241961095</v>
      </c>
      <c r="N185" s="747">
        <f t="shared" si="46"/>
        <v>244.3451848392219</v>
      </c>
      <c r="O185" s="747">
        <f>+C178+D179+D180+D181+D182+D183+D184+(D185/2)</f>
        <v>0</v>
      </c>
      <c r="P185" s="747">
        <f t="shared" si="47"/>
        <v>0</v>
      </c>
      <c r="Q185" s="747">
        <f t="shared" si="48"/>
        <v>0</v>
      </c>
      <c r="R185" s="799">
        <f t="shared" si="59"/>
        <v>146.5</v>
      </c>
      <c r="S185" s="747">
        <f t="shared" si="72"/>
        <v>146.5</v>
      </c>
      <c r="T185" s="748">
        <f t="shared" si="49"/>
        <v>146.5</v>
      </c>
      <c r="V185" s="749">
        <f t="shared" si="50"/>
        <v>0</v>
      </c>
      <c r="W185" s="749"/>
      <c r="X185" s="749"/>
      <c r="Y185" s="749"/>
      <c r="Z185" s="749"/>
      <c r="AA185" s="749"/>
      <c r="AB185" s="765" t="str">
        <f t="shared" si="60"/>
        <v>pin in groundstacking hole</v>
      </c>
      <c r="AC185" s="800"/>
      <c r="AD185" s="800"/>
      <c r="AE185" s="800"/>
      <c r="AF185" s="749">
        <f>SUM(V185:V185)/($B$175)</f>
        <v>0</v>
      </c>
      <c r="AG185" s="698">
        <f>SUM(D179:D185)+$C$178</f>
        <v>0</v>
      </c>
      <c r="AH185" s="698"/>
      <c r="AI185" s="801">
        <f t="shared" si="61"/>
        <v>69.344714800000006</v>
      </c>
      <c r="AJ185" s="766">
        <f t="shared" si="51"/>
        <v>0.93571960494171247</v>
      </c>
      <c r="AK185" s="802">
        <f t="shared" si="62"/>
        <v>180.0511663828843</v>
      </c>
      <c r="AL185" s="801">
        <f t="shared" si="63"/>
        <v>50.174479900000001</v>
      </c>
      <c r="AM185" s="767">
        <f t="shared" si="64"/>
        <v>0.76799833627881664</v>
      </c>
      <c r="AN185" s="802">
        <f t="shared" si="65"/>
        <v>146.50336262854705</v>
      </c>
      <c r="AO185" s="808"/>
      <c r="AP185" s="802">
        <f t="shared" si="66"/>
        <v>-153</v>
      </c>
      <c r="AQ185" s="770"/>
      <c r="AR185" s="770">
        <f t="shared" si="67"/>
        <v>326.55452901143133</v>
      </c>
      <c r="AS185" s="759">
        <f t="shared" si="52"/>
        <v>-146.50336262854705</v>
      </c>
      <c r="AT185" s="759"/>
      <c r="AU185" s="759">
        <f t="shared" si="53"/>
        <v>146.50336262854705</v>
      </c>
      <c r="AV185" s="761">
        <f t="shared" si="68"/>
        <v>-84.35904576174768</v>
      </c>
      <c r="AW185" s="761">
        <f t="shared" si="69"/>
        <v>-68.64095423825232</v>
      </c>
      <c r="AX185" s="809">
        <f t="shared" si="54"/>
        <v>-137.50748239568139</v>
      </c>
      <c r="AY185" s="809">
        <f t="shared" si="55"/>
        <v>-145.68562035559796</v>
      </c>
      <c r="AZ185" s="771">
        <f t="shared" si="70"/>
        <v>137.50748239568139</v>
      </c>
      <c r="BA185" s="771">
        <f t="shared" si="70"/>
        <v>145.68562035559796</v>
      </c>
      <c r="BB185" s="638">
        <f t="shared" si="71"/>
        <v>0.3</v>
      </c>
      <c r="BQ185" s="225"/>
      <c r="BR185" s="345"/>
      <c r="BS185" s="345"/>
      <c r="BT185" s="345"/>
      <c r="BU185" s="345"/>
      <c r="BV185" s="345"/>
      <c r="BW185" s="345"/>
      <c r="BX185" s="225"/>
      <c r="BY185" s="225"/>
      <c r="BZ185" s="225"/>
      <c r="CA185" s="225"/>
      <c r="CB185" s="345"/>
      <c r="CC185" s="345"/>
      <c r="CD185" s="345"/>
      <c r="CE185" s="345"/>
      <c r="CF185" s="225"/>
      <c r="CG185" s="225"/>
      <c r="CH185" s="225"/>
      <c r="CI185" s="225"/>
      <c r="CJ185" s="345"/>
      <c r="CK185" s="345"/>
      <c r="CL185" s="345"/>
      <c r="CM185" s="345"/>
      <c r="CN185" s="345"/>
      <c r="CO185" s="345"/>
      <c r="CP185" s="225"/>
    </row>
    <row r="186" spans="2:94" x14ac:dyDescent="0.25">
      <c r="BQ186" s="225"/>
      <c r="BR186" s="225"/>
      <c r="BS186" s="225"/>
      <c r="BT186" s="225"/>
      <c r="BU186" s="225"/>
      <c r="BV186" s="225"/>
      <c r="BW186" s="225"/>
      <c r="BX186" s="225"/>
      <c r="BY186" s="225"/>
      <c r="BZ186" s="225"/>
      <c r="CA186" s="225"/>
      <c r="CB186" s="225"/>
      <c r="CC186" s="225"/>
      <c r="CD186" s="225"/>
      <c r="CE186" s="225"/>
      <c r="CF186" s="225"/>
      <c r="CG186" s="225"/>
      <c r="CH186" s="225"/>
      <c r="CI186" s="225"/>
      <c r="CJ186" s="225"/>
      <c r="CK186" s="225"/>
      <c r="CL186" s="225"/>
      <c r="CM186" s="225"/>
      <c r="CN186" s="225"/>
      <c r="CO186" s="225"/>
      <c r="CP186" s="225"/>
    </row>
    <row r="187" spans="2:94" x14ac:dyDescent="0.25">
      <c r="BQ187" s="225"/>
      <c r="BR187" s="225"/>
      <c r="BS187" s="225"/>
      <c r="BT187" s="225"/>
      <c r="BU187" s="225"/>
      <c r="BV187" s="225"/>
      <c r="BW187" s="225"/>
      <c r="BX187" s="225"/>
      <c r="BY187" s="225"/>
      <c r="BZ187" s="225"/>
      <c r="CA187" s="225"/>
      <c r="CB187" s="225"/>
      <c r="CC187" s="225"/>
      <c r="CD187" s="225"/>
      <c r="CE187" s="225"/>
      <c r="CF187" s="225"/>
      <c r="CG187" s="225"/>
      <c r="CH187" s="225"/>
      <c r="CI187" s="225"/>
      <c r="CJ187" s="225"/>
      <c r="CK187" s="225"/>
      <c r="CL187" s="225"/>
      <c r="CM187" s="225"/>
      <c r="CN187" s="225"/>
      <c r="CO187" s="225"/>
      <c r="CP187" s="225"/>
    </row>
  </sheetData>
  <sheetProtection password="CA11" sheet="1" objects="1" scenarios="1" selectLockedCells="1"/>
  <protectedRanges>
    <protectedRange sqref="B136 B144 D178:D185 B175 D147:D166" name="Range1"/>
  </protectedRanges>
  <mergeCells count="17">
    <mergeCell ref="CI160:CJ160"/>
    <mergeCell ref="BW158:BY158"/>
    <mergeCell ref="BR32:CB33"/>
    <mergeCell ref="CT32:DB33"/>
    <mergeCell ref="CR33:CS33"/>
    <mergeCell ref="CC33:CD33"/>
    <mergeCell ref="BR25:BS25"/>
    <mergeCell ref="CR26:DB27"/>
    <mergeCell ref="BR29:CB30"/>
    <mergeCell ref="DA30:DB30"/>
    <mergeCell ref="CP27:CQ27"/>
    <mergeCell ref="BR27:BS27"/>
    <mergeCell ref="AZ144:BA144"/>
    <mergeCell ref="AZ175:BA175"/>
    <mergeCell ref="CC30:CD30"/>
    <mergeCell ref="B133:B135"/>
    <mergeCell ref="BW160:BX160"/>
  </mergeCells>
  <conditionalFormatting sqref="D26:F26 V64:AA66 AB67:AE89 U67:U89 AF22:AF26 U2 U5:U10 BC6:BD7">
    <cfRule type="cellIs" dxfId="483" priority="91" stopIfTrue="1" operator="between">
      <formula>"OVERLOAD"</formula>
      <formula>"OVERLOAD"</formula>
    </cfRule>
  </conditionalFormatting>
  <conditionalFormatting sqref="E133:G134">
    <cfRule type="cellIs" dxfId="482" priority="87" stopIfTrue="1" operator="equal">
      <formula>"change the angle of frame or of cabinets"</formula>
    </cfRule>
  </conditionalFormatting>
  <conditionalFormatting sqref="E136:G136">
    <cfRule type="cellIs" dxfId="481" priority="86" stopIfTrue="1" operator="equal">
      <formula>"USE EXBAR 12 AT THE BACK"</formula>
    </cfRule>
  </conditionalFormatting>
  <conditionalFormatting sqref="E135:G135">
    <cfRule type="cellIs" dxfId="480" priority="85" stopIfTrue="1" operator="equal">
      <formula>"USE EXBAR 12 AT THE FRONT"</formula>
    </cfRule>
  </conditionalFormatting>
  <conditionalFormatting sqref="B147:B166">
    <cfRule type="cellIs" dxfId="479" priority="37" stopIfTrue="1" operator="greaterThan">
      <formula>$B$144</formula>
    </cfRule>
  </conditionalFormatting>
  <conditionalFormatting sqref="B178:BA178">
    <cfRule type="expression" dxfId="478" priority="60" stopIfTrue="1">
      <formula>$B$144&lt;1</formula>
    </cfRule>
  </conditionalFormatting>
  <conditionalFormatting sqref="AX149:BA149 AB149 D149:G149">
    <cfRule type="expression" dxfId="477" priority="81" stopIfTrue="1">
      <formula>$B$144&lt;3</formula>
    </cfRule>
  </conditionalFormatting>
  <conditionalFormatting sqref="AX150:BA150 AB150 D150:G150">
    <cfRule type="expression" dxfId="476" priority="80" stopIfTrue="1">
      <formula>$B$144&lt;4</formula>
    </cfRule>
  </conditionalFormatting>
  <conditionalFormatting sqref="AX151:BA151 AB151 D151:G151">
    <cfRule type="expression" dxfId="475" priority="79" stopIfTrue="1">
      <formula>$B$144&lt;5</formula>
    </cfRule>
  </conditionalFormatting>
  <conditionalFormatting sqref="AX152:BA152 AB152 D152:G152">
    <cfRule type="expression" dxfId="474" priority="78">
      <formula>$B$144&lt;6</formula>
    </cfRule>
  </conditionalFormatting>
  <conditionalFormatting sqref="AX153:BA153 AB153 D153:G153">
    <cfRule type="expression" dxfId="473" priority="77">
      <formula>$B$144&lt;7</formula>
    </cfRule>
  </conditionalFormatting>
  <conditionalFormatting sqref="AX154:BA154 AB154 D154:G154">
    <cfRule type="expression" dxfId="472" priority="76">
      <formula>$B$144&lt;8</formula>
    </cfRule>
  </conditionalFormatting>
  <conditionalFormatting sqref="AX155:BA155 AB155 D155:G155">
    <cfRule type="expression" dxfId="471" priority="75">
      <formula>$B$144&lt;9</formula>
    </cfRule>
  </conditionalFormatting>
  <conditionalFormatting sqref="AX156:BA156 AB156 D156:G156">
    <cfRule type="expression" dxfId="470" priority="74">
      <formula>$B$144&lt;10</formula>
    </cfRule>
  </conditionalFormatting>
  <conditionalFormatting sqref="AX157:BA157 AB157 D157:G157">
    <cfRule type="expression" dxfId="469" priority="73">
      <formula>$B$144&lt;11</formula>
    </cfRule>
  </conditionalFormatting>
  <conditionalFormatting sqref="AX158:BA158 AB158 D158:G158">
    <cfRule type="expression" dxfId="468" priority="72">
      <formula>$B$144&lt;12</formula>
    </cfRule>
  </conditionalFormatting>
  <conditionalFormatting sqref="AX159:BA159 AB159 D159:G159">
    <cfRule type="expression" dxfId="467" priority="71">
      <formula>$B$144&lt;13</formula>
    </cfRule>
  </conditionalFormatting>
  <conditionalFormatting sqref="AX160:BA160 AB160 D160:G160">
    <cfRule type="expression" dxfId="466" priority="70">
      <formula>$B$144&lt;14</formula>
    </cfRule>
  </conditionalFormatting>
  <conditionalFormatting sqref="AX161:BA161 AB161 D161:G161">
    <cfRule type="expression" dxfId="465" priority="69">
      <formula>$B$144&lt;15</formula>
    </cfRule>
  </conditionalFormatting>
  <conditionalFormatting sqref="AX162:BA162 AB162 D162:G162">
    <cfRule type="expression" dxfId="464" priority="68">
      <formula>$B$144&lt;16</formula>
    </cfRule>
  </conditionalFormatting>
  <conditionalFormatting sqref="AX163:BA163 AB163 D163:G163">
    <cfRule type="expression" dxfId="463" priority="67">
      <formula>$B$144&lt;17</formula>
    </cfRule>
  </conditionalFormatting>
  <conditionalFormatting sqref="AX164:BA164 AB164 D164:G164">
    <cfRule type="expression" dxfId="462" priority="66">
      <formula>$B$144&lt;18</formula>
    </cfRule>
  </conditionalFormatting>
  <conditionalFormatting sqref="AX165:BA165 AB165 D165:G165">
    <cfRule type="expression" dxfId="461" priority="65">
      <formula>$B$144&lt;19</formula>
    </cfRule>
  </conditionalFormatting>
  <conditionalFormatting sqref="AX166:BA166 AB166 D166:G166">
    <cfRule type="expression" dxfId="460" priority="34">
      <formula>$B$144&lt;20</formula>
    </cfRule>
  </conditionalFormatting>
  <conditionalFormatting sqref="B179:BA179">
    <cfRule type="expression" dxfId="459" priority="59" stopIfTrue="1">
      <formula>$B$175&lt;2</formula>
    </cfRule>
  </conditionalFormatting>
  <conditionalFormatting sqref="B180:BA180">
    <cfRule type="expression" dxfId="458" priority="58" stopIfTrue="1">
      <formula>$B$175&lt;3</formula>
    </cfRule>
  </conditionalFormatting>
  <conditionalFormatting sqref="B181:BA181">
    <cfRule type="expression" dxfId="457" priority="57" stopIfTrue="1">
      <formula>$B$175&lt;4</formula>
    </cfRule>
  </conditionalFormatting>
  <conditionalFormatting sqref="B182:BA182">
    <cfRule type="expression" dxfId="456" priority="56" stopIfTrue="1">
      <formula>$B$175&lt;5</formula>
    </cfRule>
  </conditionalFormatting>
  <conditionalFormatting sqref="B183:BA183">
    <cfRule type="expression" dxfId="455" priority="55" stopIfTrue="1">
      <formula>$B$175&lt;6</formula>
    </cfRule>
  </conditionalFormatting>
  <conditionalFormatting sqref="B184:BA184">
    <cfRule type="expression" dxfId="454" priority="54" stopIfTrue="1">
      <formula>$B$175&lt;7</formula>
    </cfRule>
  </conditionalFormatting>
  <conditionalFormatting sqref="B185:BA185">
    <cfRule type="expression" dxfId="453" priority="3" stopIfTrue="1">
      <formula>$B$175&lt;8</formula>
    </cfRule>
  </conditionalFormatting>
  <conditionalFormatting sqref="D147:D166 D178:D185">
    <cfRule type="cellIs" dxfId="452" priority="84" stopIfTrue="1" operator="notEqual">
      <formula>0</formula>
    </cfRule>
  </conditionalFormatting>
  <conditionalFormatting sqref="B148:G148 J148:AH148 AJ148 AM148 AO148:BA148">
    <cfRule type="expression" dxfId="451" priority="4">
      <formula>$B$144&lt;2</formula>
    </cfRule>
  </conditionalFormatting>
  <conditionalFormatting sqref="AP149:AP166">
    <cfRule type="expression" dxfId="450" priority="30">
      <formula>$B$144&lt;2</formula>
    </cfRule>
  </conditionalFormatting>
  <conditionalFormatting sqref="BW104:CJ111 BR181:CO182 BR57:DC59">
    <cfRule type="cellIs" dxfId="449" priority="27" stopIfTrue="1" operator="equal">
      <formula>FALSE</formula>
    </cfRule>
  </conditionalFormatting>
  <conditionalFormatting sqref="BL109">
    <cfRule type="cellIs" dxfId="448" priority="29" stopIfTrue="1" operator="equal">
      <formula>FALSE</formula>
    </cfRule>
  </conditionalFormatting>
  <conditionalFormatting sqref="BL110:BL145">
    <cfRule type="cellIs" dxfId="447" priority="24" stopIfTrue="1" operator="equal">
      <formula>FALSE</formula>
    </cfRule>
  </conditionalFormatting>
  <conditionalFormatting sqref="BO27">
    <cfRule type="cellIs" dxfId="446" priority="19" operator="equal">
      <formula>"""OK"""</formula>
    </cfRule>
    <cfRule type="cellIs" dxfId="445" priority="20" stopIfTrue="1" operator="equal">
      <formula>"overload"</formula>
    </cfRule>
  </conditionalFormatting>
  <conditionalFormatting sqref="BO61 BO56 BO102 BO33 BO30">
    <cfRule type="cellIs" dxfId="444" priority="17" operator="equal">
      <formula>"""OK"""</formula>
    </cfRule>
    <cfRule type="cellIs" dxfId="443" priority="18" stopIfTrue="1" operator="equal">
      <formula>"overload"</formula>
    </cfRule>
  </conditionalFormatting>
  <conditionalFormatting sqref="D133:D134">
    <cfRule type="cellIs" dxfId="442" priority="16" stopIfTrue="1" operator="equal">
      <formula>"change the angle of frame or of cabinets"</formula>
    </cfRule>
  </conditionalFormatting>
  <conditionalFormatting sqref="D136">
    <cfRule type="cellIs" dxfId="441" priority="14" stopIfTrue="1" operator="equal">
      <formula>"USE EXBAR AR AT THE BACK"</formula>
    </cfRule>
  </conditionalFormatting>
  <conditionalFormatting sqref="D135">
    <cfRule type="cellIs" dxfId="440" priority="15" stopIfTrue="1" operator="equal">
      <formula>"USE EXBAR AR AT THE FRONT"</formula>
    </cfRule>
  </conditionalFormatting>
  <conditionalFormatting sqref="BO26">
    <cfRule type="cellIs" dxfId="439" priority="12" operator="equal">
      <formula>"""OK"""</formula>
    </cfRule>
    <cfRule type="cellIs" dxfId="438" priority="13" stopIfTrue="1" operator="equal">
      <formula>"negative force at the motor"</formula>
    </cfRule>
  </conditionalFormatting>
  <conditionalFormatting sqref="BO29">
    <cfRule type="cellIs" dxfId="437" priority="10" operator="equal">
      <formula>"""OK"""</formula>
    </cfRule>
    <cfRule type="cellIs" dxfId="436" priority="11" stopIfTrue="1" operator="equal">
      <formula>"negative force at the motor"</formula>
    </cfRule>
  </conditionalFormatting>
  <conditionalFormatting sqref="BO32">
    <cfRule type="cellIs" dxfId="435" priority="8" operator="equal">
      <formula>"""OK"""</formula>
    </cfRule>
    <cfRule type="cellIs" dxfId="434" priority="9" stopIfTrue="1" operator="equal">
      <formula>"negative force at the motor"</formula>
    </cfRule>
  </conditionalFormatting>
  <conditionalFormatting sqref="CC55:CS55">
    <cfRule type="cellIs" dxfId="433" priority="6" operator="equal">
      <formula>0</formula>
    </cfRule>
    <cfRule type="expression" dxfId="432" priority="7">
      <formula>$B$136=0</formula>
    </cfRule>
  </conditionalFormatting>
  <conditionalFormatting sqref="BO102:BP102 BO56:BP56">
    <cfRule type="expression" dxfId="431" priority="5">
      <formula>$B$136&lt;&gt;0</formula>
    </cfRule>
  </conditionalFormatting>
  <conditionalFormatting sqref="AZ147:BA166">
    <cfRule type="cellIs" dxfId="430" priority="82" operator="lessThan">
      <formula>10</formula>
    </cfRule>
  </conditionalFormatting>
  <conditionalFormatting sqref="AZ178:BA185">
    <cfRule type="cellIs" dxfId="429" priority="83" operator="lessThan">
      <formula>10</formula>
    </cfRule>
  </conditionalFormatting>
  <conditionalFormatting sqref="BR101:CH101">
    <cfRule type="expression" dxfId="428" priority="2">
      <formula>$B$136=0</formula>
    </cfRule>
  </conditionalFormatting>
  <conditionalFormatting sqref="CL101:DB101">
    <cfRule type="expression" dxfId="427" priority="1">
      <formula>$B$136=0</formula>
    </cfRule>
  </conditionalFormatting>
  <dataValidations count="9">
    <dataValidation type="decimal" allowBlank="1" showInputMessage="1" showErrorMessage="1" sqref="B136">
      <formula1>-89.9</formula1>
      <formula2>89.9</formula2>
    </dataValidation>
    <dataValidation type="whole" allowBlank="1" showInputMessage="1" showErrorMessage="1" errorTitle="Coda Audio" error="YOU HAVE ENTERED A WRONG NUMBER OF CABINETS" promptTitle="Coda Audio" prompt="ENTER THE NUMBER OF CABINETS FROM 1 UP TO 8" sqref="B175">
      <formula1>1</formula1>
      <formula2>8</formula2>
    </dataValidation>
    <dataValidation type="decimal" allowBlank="1" showInputMessage="1" showErrorMessage="1" sqref="F149:F166 G179:G185 G148:G166">
      <formula1>0</formula1>
      <formula2>8</formula2>
    </dataValidation>
    <dataValidation type="decimal" allowBlank="1" showInputMessage="1" showErrorMessage="1" sqref="D147 F179:F185 F147:G147 F178:G178">
      <formula1>0</formula1>
      <formula2>4</formula2>
    </dataValidation>
    <dataValidation type="whole" allowBlank="1" showInputMessage="1" showErrorMessage="1" sqref="D180:D185">
      <formula1>0</formula1>
      <formula2>10</formula2>
    </dataValidation>
    <dataValidation type="whole" allowBlank="1" showInputMessage="1" showErrorMessage="1" errorTitle="Coda Audio" error="YOU HAVE ENTERED A WRONG NUMBER OF CABINETS" promptTitle="Coda Audio" prompt="ENTER THE NUMBER OF CABINETS FROM 1 UP TO 20" sqref="B144">
      <formula1>1</formula1>
      <formula2>20</formula2>
    </dataValidation>
    <dataValidation type="custom" allowBlank="1" showInputMessage="1" showErrorMessage="1" sqref="D148:D166">
      <formula1>OR(D148=0,D148=0.5,D148=1,D148=2,D148=2.5,D148=3,D148=4,D148=5,D148=6,D148=7,D148=8)</formula1>
    </dataValidation>
    <dataValidation type="custom" allowBlank="1" showInputMessage="1" showErrorMessage="1" sqref="D178">
      <formula1>OR(D178=0,D178=0.5,D178=1,D178=2,D178=2.5,D178=3,D178=4.5,D178=5.5,D178=6.5,D178=8,D178=9)</formula1>
    </dataValidation>
    <dataValidation type="whole" allowBlank="1" showInputMessage="1" showErrorMessage="1" sqref="D179">
      <formula1>0</formula1>
      <formula2>5</formula2>
    </dataValidation>
  </dataValidations>
  <pageMargins left="0.7" right="0.7" top="0.75" bottom="0.75" header="0.3" footer="0.3"/>
  <pageSetup orientation="portrait" horizontalDpi="0" verticalDpi="0" r:id="rId1"/>
  <ignoredErrors>
    <ignoredError sqref="AB147:BA166 AB178:BA186 BO27:BP28 BO35:BP54 BO26 BO30:BP31 BO29 BO33:BP34 BO32 BO56:BP59 BO55 BO61:BP61 BO60" unlockedFormula="1"/>
  </ignoredError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EN255"/>
  <sheetViews>
    <sheetView topLeftCell="A205" zoomScale="55" zoomScaleNormal="55" workbookViewId="0">
      <selection activeCell="D111" sqref="D111"/>
    </sheetView>
  </sheetViews>
  <sheetFormatPr baseColWidth="10" defaultColWidth="9.140625" defaultRowHeight="18" x14ac:dyDescent="0.25"/>
  <cols>
    <col min="1" max="1" width="1.5703125" style="40" customWidth="1"/>
    <col min="2" max="2" width="26.85546875" style="37" customWidth="1"/>
    <col min="3" max="3" width="19.85546875" style="37" hidden="1" customWidth="1"/>
    <col min="4" max="4" width="41.140625" style="51" bestFit="1" customWidth="1"/>
    <col min="5" max="5" width="27.140625" style="51" customWidth="1"/>
    <col min="6" max="6" width="61.7109375" style="51" hidden="1" customWidth="1"/>
    <col min="7" max="7" width="10" style="51" hidden="1" customWidth="1"/>
    <col min="8" max="8" width="17.5703125" style="230" hidden="1" customWidth="1"/>
    <col min="9" max="9" width="20.42578125" style="230" hidden="1" customWidth="1"/>
    <col min="10" max="10" width="17.5703125" style="230" hidden="1" customWidth="1"/>
    <col min="11" max="14" width="19.42578125" style="230" hidden="1" customWidth="1"/>
    <col min="15" max="15" width="8.7109375" style="230" hidden="1" customWidth="1"/>
    <col min="16" max="16" width="19.42578125" style="230" hidden="1" customWidth="1"/>
    <col min="17" max="17" width="19.7109375" style="230" hidden="1" customWidth="1"/>
    <col min="18" max="18" width="28" style="230" hidden="1" customWidth="1"/>
    <col min="19" max="19" width="19.42578125" style="230" hidden="1" customWidth="1"/>
    <col min="20" max="20" width="22.28515625" style="230" hidden="1" customWidth="1"/>
    <col min="21" max="21" width="11.140625" style="230" hidden="1" customWidth="1"/>
    <col min="22" max="22" width="19.42578125" style="230" hidden="1" customWidth="1"/>
    <col min="23" max="24" width="17.5703125" style="230" hidden="1" customWidth="1"/>
    <col min="25" max="25" width="14.42578125" style="230" hidden="1" customWidth="1"/>
    <col min="26" max="27" width="19.42578125" style="230" hidden="1" customWidth="1"/>
    <col min="28" max="28" width="39.140625" style="230" customWidth="1"/>
    <col min="29" max="29" width="28.7109375" style="230" hidden="1" customWidth="1"/>
    <col min="30" max="31" width="3.28515625" style="230" hidden="1" customWidth="1"/>
    <col min="32" max="32" width="84" style="230" hidden="1" customWidth="1"/>
    <col min="33" max="33" width="27.42578125" style="230" hidden="1" customWidth="1"/>
    <col min="34" max="34" width="19.42578125" style="230" hidden="1" customWidth="1"/>
    <col min="35" max="35" width="9.28515625" style="230" hidden="1" customWidth="1"/>
    <col min="36" max="36" width="17.5703125" style="230" hidden="1" customWidth="1"/>
    <col min="37" max="40" width="12" style="230" hidden="1" customWidth="1"/>
    <col min="41" max="41" width="26" style="230" hidden="1" customWidth="1"/>
    <col min="42" max="42" width="34.5703125" style="230" hidden="1" customWidth="1"/>
    <col min="43" max="43" width="38.28515625" style="230" hidden="1" customWidth="1"/>
    <col min="44" max="44" width="41.85546875" style="230" hidden="1" customWidth="1"/>
    <col min="45" max="45" width="19.42578125" style="230" hidden="1" customWidth="1"/>
    <col min="46" max="46" width="20.140625" style="230" hidden="1" customWidth="1"/>
    <col min="47" max="47" width="38.5703125" style="230" hidden="1" customWidth="1"/>
    <col min="48" max="48" width="19.42578125" style="230" hidden="1" customWidth="1"/>
    <col min="49" max="50" width="20.140625" style="230" hidden="1" customWidth="1"/>
    <col min="51" max="51" width="38.5703125" style="230" hidden="1" customWidth="1"/>
    <col min="52" max="52" width="11.140625" style="230" hidden="1" customWidth="1"/>
    <col min="53" max="54" width="12.140625" style="230" customWidth="1"/>
    <col min="55" max="55" width="15.140625" style="40" hidden="1" customWidth="1"/>
    <col min="56" max="56" width="9.140625" style="40" hidden="1" customWidth="1"/>
    <col min="57" max="57" width="4.85546875" style="40" hidden="1" customWidth="1"/>
    <col min="58" max="58" width="6.85546875" style="40" hidden="1" customWidth="1"/>
    <col min="59" max="59" width="34.140625" style="40" hidden="1" customWidth="1"/>
    <col min="60" max="60" width="17" style="40" hidden="1" customWidth="1"/>
    <col min="61" max="62" width="16.28515625" style="40" hidden="1" customWidth="1"/>
    <col min="63" max="63" width="9.28515625" style="40" hidden="1" customWidth="1"/>
    <col min="64" max="64" width="38.85546875" style="40" hidden="1" customWidth="1"/>
    <col min="65" max="65" width="9.28515625" style="88" hidden="1" customWidth="1"/>
    <col min="66" max="66" width="24.85546875" style="40" bestFit="1" customWidth="1"/>
    <col min="67" max="67" width="34.28515625" style="40" customWidth="1"/>
    <col min="68" max="68" width="43.7109375" style="40" customWidth="1"/>
    <col min="69" max="105" width="6.42578125" style="40" customWidth="1"/>
    <col min="106" max="106" width="7.7109375" style="40" hidden="1" customWidth="1"/>
    <col min="107" max="107" width="16" style="40" hidden="1" customWidth="1"/>
    <col min="108" max="108" width="41" style="40" hidden="1" customWidth="1"/>
    <col min="109" max="110" width="41.42578125" style="40" customWidth="1"/>
    <col min="111" max="140" width="6.5703125" style="40" customWidth="1"/>
    <col min="141" max="143" width="9.140625" style="40"/>
    <col min="144" max="144" width="11.42578125" style="40" customWidth="1"/>
    <col min="145" max="145" width="9.28515625" style="40" customWidth="1"/>
    <col min="146" max="16384" width="9.140625" style="40"/>
  </cols>
  <sheetData>
    <row r="1" spans="2:108" hidden="1" x14ac:dyDescent="0.25">
      <c r="D1" s="545" t="s">
        <v>104</v>
      </c>
      <c r="E1" s="545" t="s">
        <v>105</v>
      </c>
      <c r="F1" s="545" t="s">
        <v>106</v>
      </c>
    </row>
    <row r="2" spans="2:108" ht="20.25" hidden="1" x14ac:dyDescent="0.3">
      <c r="B2" s="447" t="s">
        <v>26</v>
      </c>
      <c r="C2" s="42">
        <v>688</v>
      </c>
      <c r="D2" s="43">
        <f>+COS(($B$105*-1)*3.14159265358979/180)*C2</f>
        <v>688</v>
      </c>
      <c r="E2" s="44">
        <f>+COS(($B$105*-1)*3.14159265358979/180)*43</f>
        <v>43</v>
      </c>
      <c r="F2" s="45">
        <f>+COS((($B$105*-1)+72.969997)*3.14159265358979/180)*162.1867</f>
        <v>47.500013702602963</v>
      </c>
    </row>
    <row r="3" spans="2:108" ht="27" hidden="1" customHeight="1" x14ac:dyDescent="0.3">
      <c r="B3" s="41" t="s">
        <v>113</v>
      </c>
      <c r="C3" s="46">
        <f>+C9-47.5</f>
        <v>247.55722956717227</v>
      </c>
      <c r="D3" s="43">
        <f>+C9-F2</f>
        <v>247.55721586456932</v>
      </c>
    </row>
    <row r="4" spans="2:108" ht="72.75" hidden="1" x14ac:dyDescent="0.3">
      <c r="B4" s="47" t="s">
        <v>114</v>
      </c>
      <c r="C4" s="48">
        <v>1075</v>
      </c>
      <c r="D4" s="43">
        <f>+COS(($B$105*-1)*3.14159265358979/180)*C4</f>
        <v>1075</v>
      </c>
    </row>
    <row r="5" spans="2:108" ht="54.75" hidden="1" x14ac:dyDescent="0.3">
      <c r="B5" s="47" t="s">
        <v>115</v>
      </c>
      <c r="C5" s="48">
        <f>+C9+425.5</f>
        <v>720.55722956717227</v>
      </c>
      <c r="D5" s="43">
        <f>+(COS(($B$105*-1)*3.14159265358979/180)*473)+$D$3</f>
        <v>720.55721586456934</v>
      </c>
    </row>
    <row r="6" spans="2:108" hidden="1" x14ac:dyDescent="0.25">
      <c r="B6" s="205"/>
      <c r="C6" s="205"/>
      <c r="BE6" s="51"/>
      <c r="BF6" s="51"/>
      <c r="BG6" s="51"/>
      <c r="BH6" s="51"/>
      <c r="BI6" s="51"/>
      <c r="BJ6" s="51"/>
      <c r="BK6" s="51"/>
      <c r="BL6" s="51"/>
      <c r="BM6" s="448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</row>
    <row r="7" spans="2:108" hidden="1" x14ac:dyDescent="0.25">
      <c r="B7" s="449" t="s">
        <v>18</v>
      </c>
      <c r="C7" s="450">
        <f>+C11+C14+C17+30+4.5+0.5</f>
        <v>337.5</v>
      </c>
    </row>
    <row r="8" spans="2:108" hidden="1" x14ac:dyDescent="0.25">
      <c r="B8" s="449" t="s">
        <v>19</v>
      </c>
      <c r="C8" s="449">
        <f>+AS111</f>
        <v>492.39108855494453</v>
      </c>
    </row>
    <row r="9" spans="2:108" hidden="1" x14ac:dyDescent="0.25">
      <c r="B9" s="449" t="s">
        <v>14</v>
      </c>
      <c r="C9" s="449">
        <f>+AP107</f>
        <v>295.05722956717227</v>
      </c>
    </row>
    <row r="10" spans="2:108" hidden="1" x14ac:dyDescent="0.25"/>
    <row r="11" spans="2:108" hidden="1" x14ac:dyDescent="0.25">
      <c r="B11" s="546" t="s">
        <v>112</v>
      </c>
      <c r="C11" s="450">
        <f>+B140*72+31</f>
        <v>103</v>
      </c>
      <c r="BE11" s="51"/>
      <c r="BF11" s="51"/>
      <c r="BG11" s="51"/>
      <c r="BH11" s="51"/>
      <c r="BI11" s="51"/>
      <c r="BJ11" s="51"/>
      <c r="BK11" s="51"/>
      <c r="BL11" s="51"/>
      <c r="BM11" s="448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</row>
    <row r="12" spans="2:108" hidden="1" x14ac:dyDescent="0.25">
      <c r="B12" s="546" t="s">
        <v>150</v>
      </c>
      <c r="C12" s="450">
        <v>747</v>
      </c>
      <c r="D12" s="453"/>
    </row>
    <row r="13" spans="2:108" hidden="1" x14ac:dyDescent="0.25">
      <c r="D13" s="453"/>
    </row>
    <row r="14" spans="2:108" hidden="1" x14ac:dyDescent="0.25">
      <c r="B14" s="546" t="s">
        <v>132</v>
      </c>
      <c r="C14" s="450">
        <f>(+B164*40.5)+31+(B108*40.5)+31</f>
        <v>143</v>
      </c>
      <c r="D14" s="453"/>
    </row>
    <row r="15" spans="2:108" hidden="1" x14ac:dyDescent="0.25">
      <c r="B15" s="546" t="s">
        <v>133</v>
      </c>
      <c r="C15" s="450">
        <v>492.4</v>
      </c>
      <c r="D15" s="453"/>
    </row>
    <row r="16" spans="2:108" hidden="1" x14ac:dyDescent="0.25">
      <c r="B16" s="455"/>
      <c r="C16" s="455"/>
      <c r="D16" s="453"/>
    </row>
    <row r="17" spans="2:144" hidden="1" x14ac:dyDescent="0.25">
      <c r="B17" s="546" t="s">
        <v>166</v>
      </c>
      <c r="C17" s="450">
        <f>+(B193*25.5)+31</f>
        <v>56.5</v>
      </c>
      <c r="D17" s="453"/>
    </row>
    <row r="18" spans="2:144" hidden="1" x14ac:dyDescent="0.25">
      <c r="B18" s="546" t="s">
        <v>208</v>
      </c>
      <c r="C18" s="1067"/>
      <c r="D18" s="453"/>
    </row>
    <row r="19" spans="2:144" hidden="1" x14ac:dyDescent="0.25">
      <c r="B19" s="455"/>
      <c r="C19" s="455"/>
      <c r="D19" s="453"/>
    </row>
    <row r="20" spans="2:144" ht="36" hidden="1" x14ac:dyDescent="0.25">
      <c r="B20" s="548" t="s">
        <v>76</v>
      </c>
      <c r="C20" s="228">
        <v>5800</v>
      </c>
      <c r="D20" s="228">
        <v>10000</v>
      </c>
    </row>
    <row r="21" spans="2:144" ht="36" hidden="1" x14ac:dyDescent="0.25">
      <c r="B21" s="548" t="s">
        <v>77</v>
      </c>
      <c r="C21" s="228">
        <v>5800</v>
      </c>
      <c r="D21" s="228">
        <v>5800</v>
      </c>
    </row>
    <row r="22" spans="2:144" ht="36" hidden="1" x14ac:dyDescent="0.25">
      <c r="B22" s="548" t="s">
        <v>78</v>
      </c>
      <c r="C22" s="228">
        <v>8000</v>
      </c>
      <c r="D22" s="228">
        <v>8000</v>
      </c>
      <c r="E22" s="53">
        <v>8000</v>
      </c>
    </row>
    <row r="23" spans="2:144" hidden="1" x14ac:dyDescent="0.25">
      <c r="B23" s="228"/>
      <c r="C23" s="228" t="s">
        <v>20</v>
      </c>
      <c r="D23" s="228" t="s">
        <v>21</v>
      </c>
    </row>
    <row r="24" spans="2:144" hidden="1" x14ac:dyDescent="0.25">
      <c r="B24" s="456" t="s">
        <v>64</v>
      </c>
      <c r="C24" s="228">
        <f>+((C8-C9)/C8)*C7</f>
        <v>135.25869772304259</v>
      </c>
      <c r="D24" s="228">
        <f>+(C9/C8)*C7</f>
        <v>202.24130227695738</v>
      </c>
    </row>
    <row r="25" spans="2:144" hidden="1" x14ac:dyDescent="0.25"/>
    <row r="26" spans="2:144" hidden="1" x14ac:dyDescent="0.25">
      <c r="BE26" s="51"/>
      <c r="BF26" s="51"/>
      <c r="BG26" s="51"/>
      <c r="BH26" s="51"/>
      <c r="BI26" s="51"/>
    </row>
    <row r="27" spans="2:144" ht="21" thickBot="1" x14ac:dyDescent="0.35">
      <c r="BE27" s="80"/>
      <c r="BF27" s="80"/>
      <c r="BG27" s="80"/>
      <c r="BH27" s="80"/>
      <c r="BI27" s="51"/>
      <c r="BO27" s="79"/>
      <c r="BP27" s="81" t="s">
        <v>25</v>
      </c>
      <c r="BQ27" s="1088">
        <f>+C7</f>
        <v>337.5</v>
      </c>
      <c r="BR27" s="1088"/>
      <c r="BS27" s="82" t="s">
        <v>17</v>
      </c>
      <c r="BT27" s="82"/>
      <c r="BU27" s="83" t="s">
        <v>211</v>
      </c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</row>
    <row r="28" spans="2:144" s="79" customFormat="1" ht="44.25" customHeight="1" thickBot="1" x14ac:dyDescent="0.4">
      <c r="B28" s="205"/>
      <c r="C28" s="205"/>
      <c r="D28" s="80"/>
      <c r="E28" s="80"/>
      <c r="F28" s="80"/>
      <c r="G28" s="8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D28" s="40"/>
      <c r="BE28" s="1064"/>
      <c r="BF28" s="1064"/>
      <c r="BG28" s="1064"/>
      <c r="BH28" s="1064"/>
      <c r="BI28" s="51"/>
      <c r="BJ28" s="40"/>
      <c r="BK28" s="40"/>
      <c r="BL28" s="40"/>
      <c r="BM28" s="88" t="b">
        <f>AND(BQ29&gt;0,CO29&gt;0)</f>
        <v>1</v>
      </c>
      <c r="BN28" s="89" t="str">
        <f>IF(BM28=TRUE,"","negative force at the motor")</f>
        <v/>
      </c>
      <c r="BO28" s="90" t="s">
        <v>128</v>
      </c>
      <c r="BP28" s="841" t="s">
        <v>27</v>
      </c>
      <c r="BQ28" s="877" t="s">
        <v>28</v>
      </c>
      <c r="BR28" s="878"/>
      <c r="BS28" s="878"/>
      <c r="BT28" s="878"/>
      <c r="BU28" s="878"/>
      <c r="BV28" s="878"/>
      <c r="BW28" s="878"/>
      <c r="BX28" s="878"/>
      <c r="BY28" s="878"/>
      <c r="BZ28" s="878"/>
      <c r="CA28" s="878"/>
      <c r="CB28" s="878"/>
      <c r="CC28" s="878"/>
      <c r="CD28" s="878"/>
      <c r="CE28" s="878"/>
      <c r="CF28" s="878"/>
      <c r="CG28" s="878"/>
      <c r="CH28" s="878"/>
      <c r="CI28" s="992"/>
      <c r="CJ28" s="878"/>
      <c r="CK28" s="993"/>
      <c r="CL28" s="993"/>
      <c r="CM28" s="993"/>
      <c r="CN28" s="993"/>
      <c r="CO28" s="878"/>
      <c r="CP28" s="883" t="s">
        <v>29</v>
      </c>
      <c r="CQ28" s="1075"/>
      <c r="CR28" s="1075"/>
      <c r="CS28" s="1075"/>
      <c r="CT28" s="1075"/>
      <c r="CU28" s="1075"/>
      <c r="CV28" s="1075"/>
      <c r="CW28" s="1075"/>
      <c r="CX28" s="1075"/>
      <c r="CY28" s="1075"/>
      <c r="CZ28" s="1075"/>
      <c r="DA28" s="1076"/>
      <c r="DB28" s="85"/>
      <c r="DC28" s="85"/>
      <c r="DD28" s="85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</row>
    <row r="29" spans="2:144" ht="45" customHeight="1" thickBot="1" x14ac:dyDescent="0.4">
      <c r="U29" s="126"/>
      <c r="BE29" s="1064"/>
      <c r="BF29" s="1064"/>
      <c r="BG29" s="1064"/>
      <c r="BH29" s="1064"/>
      <c r="BI29" s="51"/>
      <c r="BM29" s="88" t="b">
        <f>AND(BO29&gt;=10,$BA$111&gt;=10,$BB$111&gt;=10)</f>
        <v>1</v>
      </c>
      <c r="BN29" s="92" t="str">
        <f>IF(BM29=TRUE,"O K","OVERLOAD")</f>
        <v>O K</v>
      </c>
      <c r="BO29" s="20">
        <f>+E22/(MAX(BQ29,CO29))</f>
        <v>35.363578242578853</v>
      </c>
      <c r="BP29" s="842" t="s">
        <v>181</v>
      </c>
      <c r="BQ29" s="1083">
        <f>+((D4-D5)/D4)*C7</f>
        <v>111.27854850763521</v>
      </c>
      <c r="BR29" s="1084"/>
      <c r="BS29" s="884"/>
      <c r="BT29" s="884"/>
      <c r="BU29" s="884"/>
      <c r="BV29" s="885"/>
      <c r="BW29" s="885"/>
      <c r="BX29" s="885"/>
      <c r="BY29" s="994"/>
      <c r="BZ29" s="994"/>
      <c r="CA29" s="994"/>
      <c r="CB29" s="994"/>
      <c r="CC29" s="994"/>
      <c r="CD29" s="994"/>
      <c r="CE29" s="994"/>
      <c r="CF29" s="994"/>
      <c r="CG29" s="994"/>
      <c r="CH29" s="994"/>
      <c r="CI29" s="995"/>
      <c r="CJ29" s="884"/>
      <c r="CK29" s="884"/>
      <c r="CL29" s="884"/>
      <c r="CM29" s="885"/>
      <c r="CN29" s="885"/>
      <c r="CO29" s="1073">
        <f>+(D5/D4)*C7</f>
        <v>226.22145149236482</v>
      </c>
      <c r="CP29" s="1074"/>
      <c r="CQ29" s="1077"/>
      <c r="CR29" s="1077"/>
      <c r="CS29" s="1077"/>
      <c r="CT29" s="1077"/>
      <c r="CU29" s="1077"/>
      <c r="CV29" s="1077"/>
      <c r="CW29" s="1077"/>
      <c r="CX29" s="1077"/>
      <c r="CY29" s="1077"/>
      <c r="CZ29" s="1077"/>
      <c r="DA29" s="1078"/>
      <c r="DB29" s="85"/>
      <c r="DC29" s="85"/>
      <c r="DD29" s="85"/>
    </row>
    <row r="30" spans="2:144" ht="15.95" customHeight="1" thickBot="1" x14ac:dyDescent="0.4">
      <c r="BE30" s="1064"/>
      <c r="BF30" s="1064"/>
      <c r="BG30" s="1064"/>
      <c r="BH30" s="1064"/>
      <c r="BI30" s="51"/>
      <c r="BN30" s="94"/>
      <c r="BO30" s="1064"/>
      <c r="BP30" s="95"/>
      <c r="BQ30" s="96"/>
      <c r="BR30" s="96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7"/>
      <c r="CJ30" s="98"/>
      <c r="CK30" s="98"/>
      <c r="CL30" s="96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85"/>
      <c r="DD30" s="85"/>
    </row>
    <row r="31" spans="2:144" ht="44.25" customHeight="1" thickBot="1" x14ac:dyDescent="0.4">
      <c r="F31" s="549"/>
      <c r="G31" s="549"/>
      <c r="BE31" s="1064"/>
      <c r="BF31" s="1064"/>
      <c r="BG31" s="1064"/>
      <c r="BH31" s="1064"/>
      <c r="BI31" s="51"/>
      <c r="BM31" s="88" t="b">
        <f>AND(CB32&gt;0,CZ32&gt;0)</f>
        <v>1</v>
      </c>
      <c r="BN31" s="89" t="str">
        <f>IF(BM31=TRUE,"","negative force at the motor")</f>
        <v/>
      </c>
      <c r="BO31" s="90" t="s">
        <v>128</v>
      </c>
      <c r="BP31" s="843" t="s">
        <v>27</v>
      </c>
      <c r="BQ31" s="1102"/>
      <c r="BR31" s="1103"/>
      <c r="BS31" s="1103"/>
      <c r="BT31" s="1103"/>
      <c r="BU31" s="1103"/>
      <c r="BV31" s="1103"/>
      <c r="BW31" s="1103"/>
      <c r="BX31" s="1103"/>
      <c r="BY31" s="1103"/>
      <c r="BZ31" s="1103"/>
      <c r="CA31" s="1103"/>
      <c r="CB31" s="873" t="s">
        <v>28</v>
      </c>
      <c r="CC31" s="875"/>
      <c r="CD31" s="875"/>
      <c r="CE31" s="875"/>
      <c r="CF31" s="875"/>
      <c r="CG31" s="875"/>
      <c r="CH31" s="875"/>
      <c r="CI31" s="875"/>
      <c r="CJ31" s="875"/>
      <c r="CK31" s="875"/>
      <c r="CL31" s="875"/>
      <c r="CM31" s="875"/>
      <c r="CN31" s="996"/>
      <c r="CO31" s="866"/>
      <c r="CP31" s="866"/>
      <c r="CQ31" s="866"/>
      <c r="CR31" s="866"/>
      <c r="CS31" s="997"/>
      <c r="CT31" s="997"/>
      <c r="CU31" s="996"/>
      <c r="CV31" s="996"/>
      <c r="CW31" s="996"/>
      <c r="CX31" s="996"/>
      <c r="CY31" s="996"/>
      <c r="CZ31" s="866"/>
      <c r="DA31" s="867" t="s">
        <v>29</v>
      </c>
      <c r="DB31" s="100"/>
      <c r="DC31" s="85"/>
      <c r="DD31" s="85"/>
    </row>
    <row r="32" spans="2:144" ht="45" customHeight="1" thickBot="1" x14ac:dyDescent="0.4">
      <c r="H32" s="457"/>
      <c r="I32" s="457"/>
      <c r="J32" s="457"/>
      <c r="K32" s="457"/>
      <c r="L32" s="457"/>
      <c r="M32" s="457"/>
      <c r="N32" s="457"/>
      <c r="O32" s="457"/>
      <c r="P32" s="457"/>
      <c r="Q32" s="457"/>
      <c r="R32" s="457"/>
      <c r="S32" s="457"/>
      <c r="T32" s="457"/>
      <c r="AF32" s="457"/>
      <c r="AG32" s="457"/>
      <c r="AH32" s="457"/>
      <c r="AI32" s="457"/>
      <c r="AJ32" s="457"/>
      <c r="AK32" s="457"/>
      <c r="AL32" s="457"/>
      <c r="AM32" s="457"/>
      <c r="AN32" s="457"/>
      <c r="AO32" s="457"/>
      <c r="AP32" s="457"/>
      <c r="AQ32" s="457"/>
      <c r="AR32" s="457"/>
      <c r="AS32" s="457"/>
      <c r="AT32" s="457"/>
      <c r="AU32" s="457"/>
      <c r="AV32" s="457"/>
      <c r="AW32" s="457"/>
      <c r="AX32" s="457"/>
      <c r="AY32" s="457"/>
      <c r="AZ32" s="457"/>
      <c r="BA32" s="457"/>
      <c r="BB32" s="457"/>
      <c r="BC32" s="51"/>
      <c r="BE32" s="51"/>
      <c r="BF32" s="51"/>
      <c r="BG32" s="51"/>
      <c r="BH32" s="51"/>
      <c r="BI32" s="51"/>
      <c r="BM32" s="88" t="b">
        <f>AND(BO32&gt;=10,$BA$111&gt;=10,$BB$111&gt;=10)</f>
        <v>1</v>
      </c>
      <c r="BN32" s="92" t="str">
        <f>IF(BM32=TRUE,"O K","OVERLOAD")</f>
        <v>O K</v>
      </c>
      <c r="BO32" s="20">
        <f>+$E$22/(MAX(CB32,CZ32))</f>
        <v>30.795460387156911</v>
      </c>
      <c r="BP32" s="844" t="s">
        <v>126</v>
      </c>
      <c r="BQ32" s="1104"/>
      <c r="BR32" s="1105"/>
      <c r="BS32" s="1105"/>
      <c r="BT32" s="1105"/>
      <c r="BU32" s="1105"/>
      <c r="BV32" s="1105"/>
      <c r="BW32" s="1105"/>
      <c r="BX32" s="1105"/>
      <c r="BY32" s="1105"/>
      <c r="BZ32" s="1105"/>
      <c r="CA32" s="1105"/>
      <c r="CB32" s="1113">
        <f>+((D4-D3)/D4)*C7</f>
        <v>259.77854850763521</v>
      </c>
      <c r="CC32" s="1114"/>
      <c r="CD32" s="998"/>
      <c r="CE32" s="998"/>
      <c r="CF32" s="998"/>
      <c r="CG32" s="998"/>
      <c r="CH32" s="998"/>
      <c r="CI32" s="998"/>
      <c r="CJ32" s="998"/>
      <c r="CK32" s="998"/>
      <c r="CL32" s="998"/>
      <c r="CM32" s="998"/>
      <c r="CN32" s="999"/>
      <c r="CO32" s="1000"/>
      <c r="CP32" s="1000"/>
      <c r="CQ32" s="1000"/>
      <c r="CR32" s="1000"/>
      <c r="CS32" s="1001"/>
      <c r="CT32" s="1001"/>
      <c r="CU32" s="1065"/>
      <c r="CV32" s="1065"/>
      <c r="CW32" s="1065"/>
      <c r="CX32" s="1065"/>
      <c r="CY32" s="1065"/>
      <c r="CZ32" s="1071">
        <f>+(D3/D4)*C7</f>
        <v>77.721451492364778</v>
      </c>
      <c r="DA32" s="1072"/>
      <c r="DB32" s="102"/>
      <c r="DC32" s="85"/>
      <c r="DD32" s="85"/>
    </row>
    <row r="33" spans="2:144" ht="15.95" customHeight="1" thickBot="1" x14ac:dyDescent="0.4"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AF33" s="457"/>
      <c r="AG33" s="457"/>
      <c r="AH33" s="457"/>
      <c r="AI33" s="457"/>
      <c r="AJ33" s="457"/>
      <c r="AK33" s="457"/>
      <c r="AL33" s="457"/>
      <c r="AM33" s="457"/>
      <c r="AN33" s="457"/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457"/>
      <c r="BC33" s="51"/>
      <c r="BD33" s="51"/>
      <c r="BE33" s="51"/>
      <c r="BF33" s="51"/>
      <c r="BG33" s="51"/>
      <c r="BH33" s="51"/>
      <c r="BI33" s="51"/>
      <c r="BN33" s="94"/>
      <c r="BO33" s="18"/>
      <c r="BP33" s="103"/>
      <c r="BQ33" s="103"/>
      <c r="BR33" s="103"/>
      <c r="BS33" s="103"/>
      <c r="BT33" s="103"/>
      <c r="BU33" s="103"/>
      <c r="BV33" s="103"/>
      <c r="BW33" s="103"/>
      <c r="BX33" s="103"/>
      <c r="BY33" s="104"/>
      <c r="BZ33" s="104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6"/>
      <c r="CO33" s="107"/>
      <c r="CP33" s="107"/>
      <c r="CQ33" s="107"/>
      <c r="CR33" s="107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85"/>
      <c r="DD33" s="85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</row>
    <row r="34" spans="2:144" ht="44.25" customHeight="1" thickBot="1" x14ac:dyDescent="0.35">
      <c r="E34" s="453"/>
      <c r="F34" s="453"/>
      <c r="G34" s="453"/>
      <c r="H34" s="457"/>
      <c r="I34" s="457"/>
      <c r="J34" s="457"/>
      <c r="K34" s="457"/>
      <c r="L34" s="457"/>
      <c r="M34" s="457"/>
      <c r="N34" s="457"/>
      <c r="O34" s="457"/>
      <c r="P34" s="457"/>
      <c r="Q34" s="457"/>
      <c r="R34" s="457"/>
      <c r="S34" s="457"/>
      <c r="T34" s="457"/>
      <c r="U34" s="457"/>
      <c r="V34" s="457"/>
      <c r="W34" s="457"/>
      <c r="X34" s="457"/>
      <c r="Y34" s="457"/>
      <c r="Z34" s="457"/>
      <c r="AA34" s="457"/>
      <c r="AB34" s="457"/>
      <c r="AC34" s="457"/>
      <c r="AD34" s="457"/>
      <c r="AE34" s="457"/>
      <c r="AF34" s="457"/>
      <c r="AG34" s="457"/>
      <c r="AH34" s="457"/>
      <c r="AI34" s="457"/>
      <c r="AJ34" s="457"/>
      <c r="AK34" s="457"/>
      <c r="AL34" s="457"/>
      <c r="AM34" s="457"/>
      <c r="AN34" s="457"/>
      <c r="AO34" s="457"/>
      <c r="AP34" s="457"/>
      <c r="AQ34" s="457"/>
      <c r="AR34" s="457"/>
      <c r="AS34" s="457"/>
      <c r="AT34" s="457"/>
      <c r="AU34" s="457"/>
      <c r="AV34" s="457"/>
      <c r="AW34" s="457"/>
      <c r="AX34" s="457"/>
      <c r="AY34" s="457"/>
      <c r="AZ34" s="457"/>
      <c r="BA34" s="457"/>
      <c r="BB34" s="457"/>
      <c r="BC34" s="51"/>
      <c r="BE34" s="51"/>
      <c r="BF34" s="51"/>
      <c r="BG34" s="51"/>
      <c r="BH34" s="51"/>
      <c r="BI34" s="51"/>
      <c r="BM34" s="88" t="b">
        <f>AND(CB35&gt;0,CQ35&gt;0)</f>
        <v>1</v>
      </c>
      <c r="BN34" s="89" t="str">
        <f>IF(BM34=TRUE,"","negative force at the motor")</f>
        <v/>
      </c>
      <c r="BO34" s="90" t="s">
        <v>128</v>
      </c>
      <c r="BP34" s="845" t="s">
        <v>27</v>
      </c>
      <c r="BQ34" s="1096"/>
      <c r="BR34" s="1097"/>
      <c r="BS34" s="1097"/>
      <c r="BT34" s="1097"/>
      <c r="BU34" s="1097"/>
      <c r="BV34" s="1097"/>
      <c r="BW34" s="1097"/>
      <c r="BX34" s="1097"/>
      <c r="BY34" s="1097"/>
      <c r="BZ34" s="1097"/>
      <c r="CA34" s="1097"/>
      <c r="CB34" s="1002" t="s">
        <v>28</v>
      </c>
      <c r="CC34" s="1003"/>
      <c r="CD34" s="1003"/>
      <c r="CE34" s="1003"/>
      <c r="CF34" s="1003"/>
      <c r="CG34" s="1003"/>
      <c r="CH34" s="1003"/>
      <c r="CI34" s="1004"/>
      <c r="CJ34" s="1003"/>
      <c r="CK34" s="1005"/>
      <c r="CL34" s="1005"/>
      <c r="CM34" s="1006"/>
      <c r="CN34" s="1006"/>
      <c r="CO34" s="1006"/>
      <c r="CP34" s="1006"/>
      <c r="CQ34" s="1003"/>
      <c r="CR34" s="1007" t="s">
        <v>29</v>
      </c>
      <c r="CS34" s="1075"/>
      <c r="CT34" s="1075"/>
      <c r="CU34" s="1075"/>
      <c r="CV34" s="1075"/>
      <c r="CW34" s="1075"/>
      <c r="CX34" s="1075"/>
      <c r="CY34" s="1075"/>
      <c r="CZ34" s="1075"/>
      <c r="DA34" s="1076"/>
      <c r="DB34" s="99"/>
      <c r="DC34" s="85"/>
      <c r="DD34" s="85"/>
    </row>
    <row r="35" spans="2:144" ht="45" customHeight="1" thickBot="1" x14ac:dyDescent="0.4">
      <c r="E35" s="453"/>
      <c r="F35" s="453"/>
      <c r="G35" s="453"/>
      <c r="H35" s="457"/>
      <c r="I35" s="457"/>
      <c r="J35" s="457"/>
      <c r="K35" s="457"/>
      <c r="L35" s="457"/>
      <c r="M35" s="457"/>
      <c r="N35" s="457"/>
      <c r="O35" s="457"/>
      <c r="P35" s="457"/>
      <c r="Q35" s="457"/>
      <c r="R35" s="457"/>
      <c r="S35" s="457"/>
      <c r="T35" s="457"/>
      <c r="U35" s="457"/>
      <c r="V35" s="457"/>
      <c r="W35" s="457"/>
      <c r="X35" s="457"/>
      <c r="Y35" s="457"/>
      <c r="Z35" s="457"/>
      <c r="AA35" s="457"/>
      <c r="AB35" s="457"/>
      <c r="AC35" s="457"/>
      <c r="AD35" s="457"/>
      <c r="AE35" s="457"/>
      <c r="AF35" s="457"/>
      <c r="AG35" s="457"/>
      <c r="AH35" s="457"/>
      <c r="AI35" s="457"/>
      <c r="AJ35" s="457"/>
      <c r="AK35" s="457"/>
      <c r="AL35" s="457"/>
      <c r="AM35" s="457"/>
      <c r="AN35" s="457"/>
      <c r="AO35" s="457"/>
      <c r="AP35" s="457"/>
      <c r="AQ35" s="457"/>
      <c r="AR35" s="457"/>
      <c r="AS35" s="457"/>
      <c r="AT35" s="457"/>
      <c r="AU35" s="457"/>
      <c r="AV35" s="457"/>
      <c r="AW35" s="457"/>
      <c r="AX35" s="457"/>
      <c r="AY35" s="457"/>
      <c r="AZ35" s="457"/>
      <c r="BA35" s="457"/>
      <c r="BB35" s="457"/>
      <c r="BC35" s="51"/>
      <c r="BE35" s="51"/>
      <c r="BF35" s="51"/>
      <c r="BG35" s="51"/>
      <c r="BH35" s="51"/>
      <c r="BI35" s="51"/>
      <c r="BM35" s="88" t="b">
        <f>AND(BO35&gt;=10,$BA$111&gt;=10,$BB$111&gt;=10)</f>
        <v>1</v>
      </c>
      <c r="BN35" s="92" t="str">
        <f>IF(BM35=TRUE,"O K","OVERLOAD")</f>
        <v>O K</v>
      </c>
      <c r="BO35" s="19">
        <f>+$E$22/(MAX(CB35,CQ35))</f>
        <v>37.026712062408535</v>
      </c>
      <c r="BP35" s="846" t="s">
        <v>123</v>
      </c>
      <c r="BQ35" s="1098"/>
      <c r="BR35" s="1099"/>
      <c r="BS35" s="1099"/>
      <c r="BT35" s="1099"/>
      <c r="BU35" s="1099"/>
      <c r="BV35" s="1099"/>
      <c r="BW35" s="1099"/>
      <c r="BX35" s="1099"/>
      <c r="BY35" s="1099"/>
      <c r="BZ35" s="1099"/>
      <c r="CA35" s="1099"/>
      <c r="CB35" s="1111">
        <f>+((D2-D3)/D2)*C7</f>
        <v>216.06023204318001</v>
      </c>
      <c r="CC35" s="1112"/>
      <c r="CD35" s="1008"/>
      <c r="CE35" s="1008"/>
      <c r="CF35" s="1008"/>
      <c r="CG35" s="1008"/>
      <c r="CH35" s="1008"/>
      <c r="CI35" s="1009"/>
      <c r="CJ35" s="1008"/>
      <c r="CK35" s="1010"/>
      <c r="CL35" s="1010"/>
      <c r="CM35" s="1011"/>
      <c r="CN35" s="1011"/>
      <c r="CO35" s="1011"/>
      <c r="CP35" s="1011"/>
      <c r="CQ35" s="1109">
        <f>+(D3/D2)*C7</f>
        <v>121.43976795681998</v>
      </c>
      <c r="CR35" s="1110"/>
      <c r="CS35" s="1077"/>
      <c r="CT35" s="1077"/>
      <c r="CU35" s="1077"/>
      <c r="CV35" s="1077"/>
      <c r="CW35" s="1077"/>
      <c r="CX35" s="1077"/>
      <c r="CY35" s="1077"/>
      <c r="CZ35" s="1077"/>
      <c r="DA35" s="1078"/>
      <c r="DB35" s="99"/>
      <c r="DC35" s="85"/>
      <c r="DD35" s="85"/>
    </row>
    <row r="36" spans="2:144" ht="15.95" hidden="1" customHeight="1" x14ac:dyDescent="0.35">
      <c r="E36" s="453"/>
      <c r="F36" s="453"/>
      <c r="G36" s="453"/>
      <c r="H36" s="457"/>
      <c r="I36" s="457"/>
      <c r="J36" s="457"/>
      <c r="K36" s="457"/>
      <c r="L36" s="457"/>
      <c r="M36" s="457"/>
      <c r="N36" s="457"/>
      <c r="O36" s="457"/>
      <c r="P36" s="457"/>
      <c r="Q36" s="457"/>
      <c r="R36" s="457"/>
      <c r="S36" s="457"/>
      <c r="T36" s="457"/>
      <c r="U36" s="457"/>
      <c r="V36" s="457"/>
      <c r="W36" s="457"/>
      <c r="X36" s="457"/>
      <c r="Y36" s="457"/>
      <c r="Z36" s="457"/>
      <c r="AA36" s="457"/>
      <c r="AB36" s="457"/>
      <c r="AC36" s="457"/>
      <c r="AD36" s="457"/>
      <c r="AE36" s="457"/>
      <c r="AF36" s="457"/>
      <c r="AG36" s="457"/>
      <c r="AH36" s="457"/>
      <c r="AI36" s="457"/>
      <c r="AJ36" s="457"/>
      <c r="AK36" s="457"/>
      <c r="AL36" s="457"/>
      <c r="AM36" s="457"/>
      <c r="AN36" s="457"/>
      <c r="AO36" s="457"/>
      <c r="AP36" s="457"/>
      <c r="AQ36" s="457"/>
      <c r="AR36" s="457"/>
      <c r="AS36" s="457"/>
      <c r="AT36" s="457"/>
      <c r="AU36" s="457"/>
      <c r="AV36" s="457"/>
      <c r="AW36" s="457"/>
      <c r="AX36" s="457"/>
      <c r="AY36" s="457"/>
      <c r="AZ36" s="457"/>
      <c r="BA36" s="457"/>
      <c r="BB36" s="457"/>
      <c r="BC36" s="51"/>
      <c r="BE36" s="51"/>
      <c r="BF36" s="51"/>
      <c r="BG36" s="51"/>
      <c r="BH36" s="51"/>
      <c r="BI36" s="51"/>
      <c r="BN36" s="94"/>
      <c r="BO36" s="18"/>
      <c r="BP36" s="103"/>
      <c r="BQ36" s="103"/>
      <c r="BR36" s="103"/>
      <c r="BS36" s="103"/>
      <c r="BT36" s="103"/>
      <c r="BU36" s="103"/>
      <c r="BV36" s="103"/>
      <c r="BW36" s="103"/>
      <c r="BX36" s="103"/>
      <c r="BY36" s="104"/>
      <c r="BZ36" s="104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3"/>
      <c r="CL36" s="105"/>
      <c r="CM36" s="105"/>
      <c r="CN36" s="106"/>
      <c r="CO36" s="107"/>
      <c r="CP36" s="107"/>
      <c r="CQ36" s="107"/>
      <c r="CR36" s="107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85"/>
      <c r="DD36" s="85"/>
    </row>
    <row r="37" spans="2:144" ht="15.95" hidden="1" customHeight="1" x14ac:dyDescent="0.25">
      <c r="B37" s="455"/>
      <c r="C37" s="455"/>
      <c r="D37" s="453"/>
      <c r="E37" s="453"/>
      <c r="F37" s="453"/>
      <c r="G37" s="453"/>
      <c r="H37" s="457"/>
      <c r="I37" s="457"/>
      <c r="J37" s="457"/>
      <c r="K37" s="457"/>
      <c r="L37" s="457"/>
      <c r="M37" s="457"/>
      <c r="N37" s="457"/>
      <c r="O37" s="457"/>
      <c r="P37" s="457"/>
      <c r="Q37" s="457"/>
      <c r="R37" s="457"/>
      <c r="S37" s="457"/>
      <c r="T37" s="457"/>
      <c r="U37" s="126"/>
      <c r="V37" s="457"/>
      <c r="W37" s="457"/>
      <c r="X37" s="457"/>
      <c r="Y37" s="457"/>
      <c r="Z37" s="457"/>
      <c r="AA37" s="457"/>
      <c r="AB37" s="126"/>
      <c r="AC37" s="126"/>
      <c r="AD37" s="126"/>
      <c r="AE37" s="126"/>
      <c r="AF37" s="457"/>
      <c r="AG37" s="457"/>
      <c r="AH37" s="457"/>
      <c r="AI37" s="457"/>
      <c r="AJ37" s="457"/>
      <c r="AK37" s="457"/>
      <c r="AL37" s="457"/>
      <c r="AM37" s="457"/>
      <c r="AN37" s="457"/>
      <c r="AO37" s="457"/>
      <c r="AP37" s="457"/>
      <c r="AQ37" s="457"/>
      <c r="AR37" s="457"/>
      <c r="AS37" s="457"/>
      <c r="AT37" s="457"/>
      <c r="AU37" s="457"/>
      <c r="AV37" s="457"/>
      <c r="AW37" s="457"/>
      <c r="AX37" s="457"/>
      <c r="AY37" s="457"/>
      <c r="AZ37" s="457"/>
      <c r="BA37" s="457"/>
      <c r="BB37" s="457"/>
      <c r="BC37" s="51"/>
      <c r="BE37" s="150"/>
      <c r="BF37" s="150"/>
      <c r="BG37" s="150"/>
      <c r="BH37" s="150"/>
      <c r="BN37" s="94"/>
    </row>
    <row r="38" spans="2:144" hidden="1" x14ac:dyDescent="0.25">
      <c r="B38" s="455"/>
      <c r="C38" s="455"/>
      <c r="D38" s="453"/>
      <c r="E38" s="453"/>
      <c r="F38" s="453"/>
      <c r="G38" s="453"/>
      <c r="H38" s="457"/>
      <c r="I38" s="457"/>
      <c r="J38" s="457"/>
      <c r="K38" s="457"/>
      <c r="L38" s="457"/>
      <c r="M38" s="457"/>
      <c r="N38" s="457"/>
      <c r="O38" s="457"/>
      <c r="P38" s="457"/>
      <c r="Q38" s="457"/>
      <c r="R38" s="457"/>
      <c r="S38" s="457"/>
      <c r="T38" s="457"/>
      <c r="U38" s="126"/>
      <c r="V38" s="457"/>
      <c r="W38" s="457"/>
      <c r="X38" s="457"/>
      <c r="Y38" s="457"/>
      <c r="Z38" s="457"/>
      <c r="AA38" s="457"/>
      <c r="AB38" s="126"/>
      <c r="AC38" s="126"/>
      <c r="AD38" s="126"/>
      <c r="AE38" s="126"/>
      <c r="AF38" s="457"/>
      <c r="AG38" s="457"/>
      <c r="AH38" s="457"/>
      <c r="AI38" s="457"/>
      <c r="AJ38" s="457"/>
      <c r="AK38" s="457"/>
      <c r="AL38" s="457"/>
      <c r="AM38" s="457"/>
      <c r="AN38" s="457"/>
      <c r="AO38" s="457"/>
      <c r="AP38" s="457"/>
      <c r="AQ38" s="457"/>
      <c r="AR38" s="457"/>
      <c r="AS38" s="457"/>
      <c r="AT38" s="457"/>
      <c r="AU38" s="457"/>
      <c r="AV38" s="457"/>
      <c r="AW38" s="457"/>
      <c r="AX38" s="457"/>
      <c r="AY38" s="457"/>
      <c r="AZ38" s="457"/>
      <c r="BA38" s="457"/>
      <c r="BB38" s="457"/>
      <c r="BC38" s="51"/>
      <c r="BE38" s="150"/>
      <c r="BF38" s="150"/>
      <c r="BG38" s="150"/>
      <c r="BH38" s="150"/>
      <c r="BN38" s="94"/>
    </row>
    <row r="39" spans="2:144" ht="23.25" hidden="1" x14ac:dyDescent="0.35">
      <c r="B39" s="455"/>
      <c r="C39" s="455"/>
      <c r="D39" s="453"/>
      <c r="E39" s="453"/>
      <c r="F39" s="453"/>
      <c r="G39" s="453"/>
      <c r="H39" s="457"/>
      <c r="I39" s="457"/>
      <c r="J39" s="457"/>
      <c r="K39" s="457"/>
      <c r="L39" s="457"/>
      <c r="M39" s="457"/>
      <c r="N39" s="457"/>
      <c r="O39" s="457"/>
      <c r="P39" s="457"/>
      <c r="Q39" s="457"/>
      <c r="R39" s="457"/>
      <c r="S39" s="457"/>
      <c r="T39" s="457"/>
      <c r="U39" s="126"/>
      <c r="V39" s="457"/>
      <c r="W39" s="457"/>
      <c r="X39" s="457"/>
      <c r="Y39" s="457"/>
      <c r="Z39" s="457"/>
      <c r="AA39" s="457"/>
      <c r="AB39" s="126"/>
      <c r="AC39" s="126"/>
      <c r="AD39" s="126"/>
      <c r="AE39" s="126"/>
      <c r="AF39" s="457"/>
      <c r="AG39" s="457"/>
      <c r="AH39" s="457"/>
      <c r="AI39" s="457"/>
      <c r="AJ39" s="457"/>
      <c r="AK39" s="457"/>
      <c r="AL39" s="457"/>
      <c r="AM39" s="457"/>
      <c r="AN39" s="457"/>
      <c r="AO39" s="457"/>
      <c r="AP39" s="457"/>
      <c r="AQ39" s="457"/>
      <c r="AR39" s="457"/>
      <c r="AS39" s="457"/>
      <c r="AT39" s="457"/>
      <c r="AU39" s="457"/>
      <c r="AV39" s="457"/>
      <c r="AW39" s="457"/>
      <c r="AX39" s="457"/>
      <c r="AY39" s="457"/>
      <c r="AZ39" s="457"/>
      <c r="BA39" s="457"/>
      <c r="BB39" s="457"/>
      <c r="BC39" s="51"/>
      <c r="BE39" s="150"/>
      <c r="BF39" s="150"/>
      <c r="BG39" s="150"/>
      <c r="BH39" s="150"/>
      <c r="BN39" s="94"/>
      <c r="BO39" s="17"/>
      <c r="BP39" s="193"/>
      <c r="BQ39" s="194"/>
      <c r="BR39" s="194"/>
      <c r="BS39" s="194"/>
      <c r="BT39" s="194"/>
      <c r="BU39" s="194"/>
      <c r="BV39" s="194"/>
      <c r="BW39" s="194"/>
      <c r="BX39" s="194"/>
      <c r="BY39" s="195"/>
      <c r="BZ39" s="195"/>
      <c r="CA39" s="196"/>
      <c r="CB39" s="196"/>
      <c r="CC39" s="196"/>
      <c r="CD39" s="196"/>
      <c r="CE39" s="196"/>
      <c r="CF39" s="196"/>
      <c r="CG39" s="196"/>
      <c r="CH39" s="196"/>
      <c r="CI39" s="106"/>
      <c r="CJ39" s="105"/>
      <c r="CK39" s="197"/>
      <c r="CL39" s="197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194"/>
      <c r="CX39" s="194"/>
      <c r="CY39" s="194"/>
      <c r="CZ39" s="194"/>
      <c r="DA39" s="194"/>
      <c r="DB39" s="198"/>
      <c r="DC39" s="194"/>
      <c r="DD39" s="194"/>
    </row>
    <row r="40" spans="2:144" ht="24" hidden="1" thickBot="1" x14ac:dyDescent="0.4">
      <c r="B40" s="455"/>
      <c r="C40" s="455"/>
      <c r="D40" s="453"/>
      <c r="E40" s="453"/>
      <c r="F40" s="453"/>
      <c r="G40" s="453"/>
      <c r="H40" s="457"/>
      <c r="I40" s="457"/>
      <c r="J40" s="457"/>
      <c r="K40" s="457"/>
      <c r="L40" s="457"/>
      <c r="M40" s="457"/>
      <c r="N40" s="457"/>
      <c r="O40" s="457"/>
      <c r="P40" s="457"/>
      <c r="Q40" s="457"/>
      <c r="R40" s="457"/>
      <c r="S40" s="457"/>
      <c r="T40" s="457"/>
      <c r="U40" s="126"/>
      <c r="V40" s="457"/>
      <c r="W40" s="457"/>
      <c r="X40" s="457"/>
      <c r="Y40" s="457"/>
      <c r="Z40" s="457"/>
      <c r="AA40" s="457"/>
      <c r="AB40" s="126"/>
      <c r="AC40" s="126"/>
      <c r="AD40" s="126"/>
      <c r="AE40" s="126"/>
      <c r="AF40" s="457"/>
      <c r="AG40" s="457"/>
      <c r="AH40" s="457"/>
      <c r="AI40" s="457"/>
      <c r="AJ40" s="457"/>
      <c r="AK40" s="457"/>
      <c r="AL40" s="457"/>
      <c r="AM40" s="457"/>
      <c r="AN40" s="457"/>
      <c r="AO40" s="457"/>
      <c r="AP40" s="457"/>
      <c r="AQ40" s="457"/>
      <c r="AR40" s="457"/>
      <c r="AS40" s="457"/>
      <c r="AT40" s="457"/>
      <c r="AU40" s="457"/>
      <c r="AV40" s="457"/>
      <c r="AW40" s="457"/>
      <c r="AX40" s="457"/>
      <c r="AY40" s="457"/>
      <c r="AZ40" s="457"/>
      <c r="BA40" s="457"/>
      <c r="BB40" s="457"/>
      <c r="BC40" s="51"/>
      <c r="BE40" s="150"/>
      <c r="BF40" s="150"/>
      <c r="BG40" s="150"/>
      <c r="BH40" s="150"/>
      <c r="BN40" s="94"/>
      <c r="BO40" s="17"/>
      <c r="BP40" s="193"/>
      <c r="BQ40" s="194"/>
      <c r="BR40" s="194"/>
      <c r="BS40" s="194"/>
      <c r="BT40" s="194"/>
      <c r="BU40" s="194"/>
      <c r="BV40" s="194"/>
      <c r="BW40" s="194"/>
      <c r="BX40" s="194"/>
      <c r="BY40" s="195"/>
      <c r="BZ40" s="195"/>
      <c r="CA40" s="196"/>
      <c r="CB40" s="196"/>
      <c r="CC40" s="196"/>
      <c r="CD40" s="196"/>
      <c r="CE40" s="196"/>
      <c r="CF40" s="196"/>
      <c r="CG40" s="196"/>
      <c r="CH40" s="196"/>
      <c r="CI40" s="106"/>
      <c r="CJ40" s="105"/>
      <c r="CK40" s="197"/>
      <c r="CL40" s="197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194"/>
      <c r="CX40" s="194"/>
      <c r="CY40" s="194"/>
      <c r="CZ40" s="194"/>
      <c r="DA40" s="194"/>
      <c r="DB40" s="194"/>
      <c r="DC40" s="194"/>
      <c r="DD40" s="194"/>
    </row>
    <row r="41" spans="2:144" ht="24" hidden="1" thickBot="1" x14ac:dyDescent="0.4">
      <c r="B41" s="455"/>
      <c r="C41" s="455"/>
      <c r="D41" s="453"/>
      <c r="E41" s="453"/>
      <c r="F41" s="453"/>
      <c r="G41" s="453"/>
      <c r="H41" s="457"/>
      <c r="I41" s="457"/>
      <c r="J41" s="457"/>
      <c r="K41" s="457"/>
      <c r="L41" s="457"/>
      <c r="M41" s="457"/>
      <c r="N41" s="457"/>
      <c r="O41" s="457"/>
      <c r="P41" s="457"/>
      <c r="Q41" s="457"/>
      <c r="R41" s="457"/>
      <c r="S41" s="457"/>
      <c r="T41" s="457"/>
      <c r="U41" s="126"/>
      <c r="V41" s="457"/>
      <c r="W41" s="457"/>
      <c r="X41" s="457"/>
      <c r="Y41" s="457"/>
      <c r="Z41" s="457"/>
      <c r="AA41" s="457"/>
      <c r="AB41" s="126"/>
      <c r="AC41" s="126"/>
      <c r="AD41" s="126"/>
      <c r="AE41" s="126"/>
      <c r="AF41" s="457"/>
      <c r="AG41" s="457"/>
      <c r="AH41" s="457"/>
      <c r="AI41" s="457"/>
      <c r="AJ41" s="457"/>
      <c r="AK41" s="457"/>
      <c r="AL41" s="457"/>
      <c r="AM41" s="457"/>
      <c r="AN41" s="457"/>
      <c r="AO41" s="457"/>
      <c r="AP41" s="457"/>
      <c r="AQ41" s="457"/>
      <c r="AR41" s="457"/>
      <c r="AS41" s="457"/>
      <c r="AT41" s="457"/>
      <c r="AU41" s="457"/>
      <c r="AV41" s="457"/>
      <c r="AW41" s="457"/>
      <c r="AX41" s="457"/>
      <c r="AY41" s="457"/>
      <c r="AZ41" s="457"/>
      <c r="BA41" s="457"/>
      <c r="BB41" s="457"/>
      <c r="BC41" s="51"/>
      <c r="BE41" s="150"/>
      <c r="BF41" s="150"/>
      <c r="BG41" s="150"/>
      <c r="BH41" s="150"/>
      <c r="BN41" s="94"/>
      <c r="BO41" s="17"/>
      <c r="BP41" s="193"/>
      <c r="BQ41" s="194"/>
      <c r="BR41" s="194"/>
      <c r="BS41" s="194"/>
      <c r="BT41" s="194"/>
      <c r="BU41" s="194"/>
      <c r="BV41" s="194"/>
      <c r="BW41" s="194"/>
      <c r="BX41" s="194"/>
      <c r="BY41" s="195"/>
      <c r="BZ41" s="195"/>
      <c r="CA41" s="199">
        <v>16</v>
      </c>
      <c r="CB41" s="196"/>
      <c r="CC41" s="196"/>
      <c r="CD41" s="196"/>
      <c r="CE41" s="196"/>
      <c r="CF41" s="196"/>
      <c r="CG41" s="196"/>
      <c r="CH41" s="196"/>
      <c r="CI41" s="106"/>
      <c r="CJ41" s="105"/>
      <c r="CK41" s="197"/>
      <c r="CL41" s="197"/>
      <c r="CM41" s="99"/>
      <c r="CN41" s="99"/>
      <c r="CO41" s="99"/>
      <c r="CP41" s="129" t="b">
        <f>IF(CQ59=27,15)</f>
        <v>0</v>
      </c>
      <c r="CQ41" s="200"/>
      <c r="CR41" s="115" t="b">
        <f>IF(CQ59=27,17)</f>
        <v>0</v>
      </c>
      <c r="CS41" s="99"/>
      <c r="CT41" s="99"/>
      <c r="CU41" s="99"/>
      <c r="CV41" s="99"/>
      <c r="CW41" s="194"/>
      <c r="CX41" s="194"/>
      <c r="CY41" s="194"/>
      <c r="CZ41" s="194"/>
      <c r="DA41" s="194"/>
      <c r="DB41" s="194"/>
      <c r="DC41" s="194"/>
      <c r="DD41" s="194"/>
      <c r="DG41" s="1088"/>
      <c r="DH41" s="1088"/>
      <c r="DI41" s="82"/>
      <c r="DJ41" s="82"/>
      <c r="DK41" s="83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5"/>
      <c r="EM41" s="79"/>
      <c r="EN41" s="79"/>
    </row>
    <row r="42" spans="2:144" ht="24" hidden="1" thickBot="1" x14ac:dyDescent="0.4">
      <c r="B42" s="69"/>
      <c r="C42" s="455"/>
      <c r="D42" s="97"/>
      <c r="E42" s="69"/>
      <c r="F42" s="97"/>
      <c r="G42" s="453"/>
      <c r="H42" s="457"/>
      <c r="I42" s="457"/>
      <c r="J42" s="457"/>
      <c r="K42" s="457"/>
      <c r="L42" s="457"/>
      <c r="M42" s="457"/>
      <c r="N42" s="457"/>
      <c r="O42" s="457"/>
      <c r="P42" s="457"/>
      <c r="Q42" s="457"/>
      <c r="R42" s="457"/>
      <c r="S42" s="457"/>
      <c r="T42" s="457"/>
      <c r="U42" s="126"/>
      <c r="V42" s="457"/>
      <c r="W42" s="457"/>
      <c r="X42" s="457"/>
      <c r="Y42" s="457"/>
      <c r="Z42" s="457"/>
      <c r="AA42" s="457"/>
      <c r="AB42" s="126"/>
      <c r="AC42" s="126"/>
      <c r="AD42" s="126"/>
      <c r="AE42" s="126"/>
      <c r="AF42" s="457"/>
      <c r="AG42" s="457"/>
      <c r="AH42" s="457"/>
      <c r="AI42" s="457"/>
      <c r="AJ42" s="457"/>
      <c r="AK42" s="457"/>
      <c r="AL42" s="457"/>
      <c r="AM42" s="457"/>
      <c r="AN42" s="457"/>
      <c r="AO42" s="457"/>
      <c r="AP42" s="457"/>
      <c r="AQ42" s="457"/>
      <c r="AR42" s="457"/>
      <c r="AS42" s="457"/>
      <c r="AT42" s="457"/>
      <c r="AU42" s="457"/>
      <c r="AV42" s="457"/>
      <c r="AW42" s="457"/>
      <c r="AX42" s="457"/>
      <c r="AY42" s="457"/>
      <c r="AZ42" s="457"/>
      <c r="BA42" s="457"/>
      <c r="BB42" s="457"/>
      <c r="BC42" s="51"/>
      <c r="BE42" s="150"/>
      <c r="BF42" s="150"/>
      <c r="BG42" s="150"/>
      <c r="BH42" s="150"/>
      <c r="BN42" s="94"/>
      <c r="BO42" s="17"/>
      <c r="BP42" s="193"/>
      <c r="BQ42" s="194"/>
      <c r="BR42" s="194"/>
      <c r="BS42" s="194"/>
      <c r="BT42" s="194"/>
      <c r="BU42" s="194"/>
      <c r="BV42" s="194"/>
      <c r="BW42" s="194"/>
      <c r="BX42" s="194"/>
      <c r="BY42" s="195"/>
      <c r="BZ42" s="195"/>
      <c r="CA42" s="199">
        <v>15</v>
      </c>
      <c r="CB42" s="196"/>
      <c r="CC42" s="196"/>
      <c r="CD42" s="196"/>
      <c r="CE42" s="196"/>
      <c r="CF42" s="196"/>
      <c r="CG42" s="196"/>
      <c r="CH42" s="196"/>
      <c r="CI42" s="106"/>
      <c r="CJ42" s="105"/>
      <c r="CK42" s="197"/>
      <c r="CL42" s="197"/>
      <c r="CM42" s="99"/>
      <c r="CN42" s="129" t="b">
        <f>IF(CP59=26,13)</f>
        <v>0</v>
      </c>
      <c r="CO42" s="200"/>
      <c r="CP42" s="200"/>
      <c r="CQ42" s="200"/>
      <c r="CR42" s="115" t="b">
        <f>IF(CP59=26,17)</f>
        <v>0</v>
      </c>
      <c r="CS42" s="99"/>
      <c r="CT42" s="99"/>
      <c r="CU42" s="99"/>
      <c r="CV42" s="99"/>
      <c r="CW42" s="194"/>
      <c r="CX42" s="194"/>
      <c r="CY42" s="194"/>
      <c r="CZ42" s="194"/>
      <c r="DA42" s="194"/>
      <c r="DB42" s="194"/>
      <c r="DC42" s="194"/>
      <c r="DD42" s="194"/>
      <c r="EK42" s="85"/>
      <c r="EL42" s="85"/>
    </row>
    <row r="43" spans="2:144" ht="30.75" hidden="1" thickBot="1" x14ac:dyDescent="0.45">
      <c r="B43" s="72"/>
      <c r="C43" s="455"/>
      <c r="D43" s="97"/>
      <c r="E43" s="73"/>
      <c r="F43" s="97"/>
      <c r="H43" s="457"/>
      <c r="I43" s="457"/>
      <c r="J43" s="457"/>
      <c r="K43" s="457"/>
      <c r="L43" s="457"/>
      <c r="M43" s="457"/>
      <c r="N43" s="457"/>
      <c r="O43" s="457"/>
      <c r="P43" s="457"/>
      <c r="Q43" s="457"/>
      <c r="R43" s="457"/>
      <c r="S43" s="457"/>
      <c r="T43" s="457"/>
      <c r="U43" s="126"/>
      <c r="V43" s="457"/>
      <c r="W43" s="457"/>
      <c r="X43" s="457"/>
      <c r="Y43" s="457"/>
      <c r="Z43" s="457"/>
      <c r="AA43" s="457"/>
      <c r="AB43" s="126"/>
      <c r="AC43" s="126"/>
      <c r="AD43" s="126"/>
      <c r="AE43" s="126"/>
      <c r="AF43" s="457"/>
      <c r="AG43" s="457"/>
      <c r="AH43" s="457"/>
      <c r="AI43" s="457"/>
      <c r="AJ43" s="457"/>
      <c r="AK43" s="457"/>
      <c r="AL43" s="457"/>
      <c r="AM43" s="457"/>
      <c r="AN43" s="457"/>
      <c r="AO43" s="457"/>
      <c r="AP43" s="457"/>
      <c r="AQ43" s="457"/>
      <c r="AR43" s="457"/>
      <c r="AS43" s="457"/>
      <c r="AT43" s="457"/>
      <c r="AU43" s="457"/>
      <c r="AV43" s="457"/>
      <c r="AW43" s="457"/>
      <c r="AX43" s="457"/>
      <c r="AY43" s="457"/>
      <c r="AZ43" s="457"/>
      <c r="BA43" s="457"/>
      <c r="BB43" s="457"/>
      <c r="BC43" s="51"/>
      <c r="BE43" s="150"/>
      <c r="BF43" s="150"/>
      <c r="BG43" s="150"/>
      <c r="BH43" s="150"/>
      <c r="BN43" s="94"/>
      <c r="BO43" s="17"/>
      <c r="BP43" s="193"/>
      <c r="BQ43" s="194"/>
      <c r="BR43" s="194"/>
      <c r="BS43" s="194"/>
      <c r="BT43" s="194"/>
      <c r="BU43" s="194"/>
      <c r="BV43" s="194"/>
      <c r="BW43" s="194"/>
      <c r="BX43" s="194"/>
      <c r="BY43" s="195"/>
      <c r="BZ43" s="195"/>
      <c r="CA43" s="199">
        <v>14</v>
      </c>
      <c r="CB43" s="196"/>
      <c r="CC43" s="196"/>
      <c r="CD43" s="196"/>
      <c r="CE43" s="196"/>
      <c r="CF43" s="196"/>
      <c r="CG43" s="196"/>
      <c r="CH43" s="196"/>
      <c r="CI43" s="106"/>
      <c r="CJ43" s="105"/>
      <c r="CK43" s="197"/>
      <c r="CL43" s="129" t="b">
        <f>IF(CO59=25,11)</f>
        <v>0</v>
      </c>
      <c r="CM43" s="200"/>
      <c r="CN43" s="201"/>
      <c r="CO43" s="201"/>
      <c r="CP43" s="201"/>
      <c r="CQ43" s="201"/>
      <c r="CR43" s="136" t="b">
        <f>IF(CO59=25,17)</f>
        <v>0</v>
      </c>
      <c r="CS43" s="99"/>
      <c r="CT43" s="99"/>
      <c r="CU43" s="99"/>
      <c r="CV43" s="99"/>
      <c r="CW43" s="194"/>
      <c r="CX43" s="194"/>
      <c r="CY43" s="194"/>
      <c r="CZ43" s="194"/>
      <c r="DA43" s="194"/>
      <c r="DB43" s="194"/>
      <c r="DC43" s="194"/>
      <c r="DD43" s="194"/>
      <c r="EK43" s="85"/>
      <c r="EL43" s="85"/>
    </row>
    <row r="44" spans="2:144" ht="21" hidden="1" thickBot="1" x14ac:dyDescent="0.35">
      <c r="B44" s="550"/>
      <c r="C44" s="550"/>
      <c r="D44" s="550"/>
      <c r="E44" s="550"/>
      <c r="F44" s="97"/>
      <c r="H44" s="457"/>
      <c r="I44" s="457"/>
      <c r="J44" s="457"/>
      <c r="K44" s="457"/>
      <c r="L44" s="457"/>
      <c r="M44" s="457"/>
      <c r="N44" s="457"/>
      <c r="O44" s="457"/>
      <c r="P44" s="457"/>
      <c r="Q44" s="457"/>
      <c r="R44" s="457"/>
      <c r="S44" s="457"/>
      <c r="T44" s="457"/>
      <c r="U44" s="126"/>
      <c r="V44" s="457"/>
      <c r="W44" s="457"/>
      <c r="X44" s="457"/>
      <c r="Y44" s="457"/>
      <c r="Z44" s="457"/>
      <c r="AA44" s="457"/>
      <c r="AB44" s="126"/>
      <c r="AC44" s="126"/>
      <c r="AD44" s="126"/>
      <c r="AE44" s="126"/>
      <c r="AF44" s="457"/>
      <c r="AG44" s="457"/>
      <c r="AH44" s="457"/>
      <c r="AI44" s="457"/>
      <c r="AJ44" s="457"/>
      <c r="AK44" s="457"/>
      <c r="AL44" s="457"/>
      <c r="AM44" s="457"/>
      <c r="AN44" s="457"/>
      <c r="AO44" s="457"/>
      <c r="AP44" s="457"/>
      <c r="AQ44" s="457"/>
      <c r="AR44" s="457"/>
      <c r="AS44" s="457"/>
      <c r="AT44" s="457"/>
      <c r="AU44" s="457"/>
      <c r="AV44" s="457"/>
      <c r="AW44" s="457"/>
      <c r="AX44" s="457"/>
      <c r="AY44" s="457"/>
      <c r="AZ44" s="457"/>
      <c r="BA44" s="457"/>
      <c r="BB44" s="457"/>
      <c r="BC44" s="51"/>
      <c r="BE44" s="150"/>
      <c r="BF44" s="150"/>
      <c r="BG44" s="150"/>
      <c r="BH44" s="150"/>
      <c r="BN44" s="94"/>
      <c r="BO44" s="150"/>
      <c r="BP44" s="193"/>
      <c r="BQ44" s="194"/>
      <c r="BR44" s="194"/>
      <c r="BS44" s="194"/>
      <c r="BT44" s="194"/>
      <c r="BU44" s="194"/>
      <c r="BV44" s="194"/>
      <c r="BW44" s="194"/>
      <c r="BX44" s="194"/>
      <c r="CA44" s="199">
        <v>13</v>
      </c>
      <c r="CB44" s="194"/>
      <c r="CC44" s="193"/>
      <c r="CD44" s="193"/>
      <c r="CE44" s="193"/>
      <c r="CF44" s="193"/>
      <c r="CG44" s="193"/>
      <c r="CH44" s="193"/>
      <c r="CI44" s="193"/>
      <c r="CJ44" s="129" t="b">
        <f>IF(CN59=24,9)</f>
        <v>0</v>
      </c>
      <c r="CK44" s="203"/>
      <c r="CL44" s="204"/>
      <c r="CM44" s="134"/>
      <c r="CN44" s="204"/>
      <c r="CO44" s="134"/>
      <c r="CP44" s="134"/>
      <c r="CQ44" s="133"/>
      <c r="CR44" s="136" t="b">
        <f>IF(CN59=24,17)</f>
        <v>0</v>
      </c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EK44" s="85"/>
      <c r="EL44" s="85"/>
    </row>
    <row r="45" spans="2:144" ht="21" hidden="1" thickBot="1" x14ac:dyDescent="0.35">
      <c r="B45" s="551"/>
      <c r="C45" s="552"/>
      <c r="D45" s="551"/>
      <c r="E45" s="551"/>
      <c r="F45" s="97"/>
      <c r="G45" s="453"/>
      <c r="H45" s="457"/>
      <c r="I45" s="457"/>
      <c r="J45" s="457"/>
      <c r="K45" s="457"/>
      <c r="L45" s="457"/>
      <c r="M45" s="457"/>
      <c r="N45" s="457"/>
      <c r="O45" s="457"/>
      <c r="P45" s="457"/>
      <c r="Q45" s="457"/>
      <c r="R45" s="457"/>
      <c r="S45" s="457"/>
      <c r="T45" s="457"/>
      <c r="U45" s="126"/>
      <c r="V45" s="457"/>
      <c r="W45" s="457"/>
      <c r="X45" s="457"/>
      <c r="Y45" s="457"/>
      <c r="Z45" s="457"/>
      <c r="AA45" s="457"/>
      <c r="AB45" s="126"/>
      <c r="AC45" s="126"/>
      <c r="AD45" s="126"/>
      <c r="AE45" s="126"/>
      <c r="AF45" s="457"/>
      <c r="AG45" s="457"/>
      <c r="AH45" s="457"/>
      <c r="AI45" s="457"/>
      <c r="AJ45" s="457"/>
      <c r="AK45" s="457"/>
      <c r="AL45" s="457"/>
      <c r="AM45" s="457"/>
      <c r="AN45" s="457"/>
      <c r="AO45" s="457"/>
      <c r="AP45" s="457"/>
      <c r="AQ45" s="457"/>
      <c r="AR45" s="457"/>
      <c r="AS45" s="457"/>
      <c r="AT45" s="457"/>
      <c r="AU45" s="457"/>
      <c r="AV45" s="457"/>
      <c r="AW45" s="457"/>
      <c r="AX45" s="457"/>
      <c r="AY45" s="457"/>
      <c r="AZ45" s="457"/>
      <c r="BA45" s="457"/>
      <c r="BB45" s="457"/>
      <c r="BC45" s="51"/>
      <c r="BE45" s="150"/>
      <c r="BF45" s="150"/>
      <c r="BG45" s="150"/>
      <c r="BH45" s="150"/>
      <c r="BN45" s="94"/>
      <c r="BO45" s="150"/>
      <c r="BP45" s="193"/>
      <c r="BQ45" s="193"/>
      <c r="BR45" s="194"/>
      <c r="BS45" s="193"/>
      <c r="BT45" s="193"/>
      <c r="BU45" s="193"/>
      <c r="CA45" s="199">
        <v>12</v>
      </c>
      <c r="CB45" s="194"/>
      <c r="CC45" s="193"/>
      <c r="CD45" s="193"/>
      <c r="CE45" s="193"/>
      <c r="CF45" s="193"/>
      <c r="CG45" s="193"/>
      <c r="CH45" s="129" t="b">
        <f>IF(CM59=23,7)</f>
        <v>0</v>
      </c>
      <c r="CI45" s="203"/>
      <c r="CJ45" s="203"/>
      <c r="CK45" s="130"/>
      <c r="CL45" s="203"/>
      <c r="CM45" s="203"/>
      <c r="CN45" s="203"/>
      <c r="CO45" s="130"/>
      <c r="CP45" s="130"/>
      <c r="CQ45" s="123"/>
      <c r="CR45" s="115" t="b">
        <f>IF(CM59=23,17)</f>
        <v>0</v>
      </c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EK45" s="85"/>
      <c r="EL45" s="85"/>
    </row>
    <row r="46" spans="2:144" ht="21" hidden="1" thickBot="1" x14ac:dyDescent="0.35">
      <c r="B46" s="455"/>
      <c r="C46" s="455"/>
      <c r="D46" s="97"/>
      <c r="E46" s="97"/>
      <c r="F46" s="97"/>
      <c r="G46" s="453"/>
      <c r="H46" s="457"/>
      <c r="I46" s="457"/>
      <c r="J46" s="457"/>
      <c r="K46" s="457"/>
      <c r="L46" s="457"/>
      <c r="M46" s="457"/>
      <c r="N46" s="457"/>
      <c r="O46" s="457"/>
      <c r="P46" s="457"/>
      <c r="Q46" s="457"/>
      <c r="R46" s="457"/>
      <c r="S46" s="457"/>
      <c r="T46" s="457"/>
      <c r="U46" s="126"/>
      <c r="V46" s="457"/>
      <c r="W46" s="457"/>
      <c r="X46" s="457"/>
      <c r="Y46" s="457"/>
      <c r="Z46" s="457"/>
      <c r="AA46" s="457"/>
      <c r="AB46" s="126"/>
      <c r="AC46" s="126"/>
      <c r="AD46" s="126"/>
      <c r="AE46" s="126"/>
      <c r="AF46" s="457"/>
      <c r="AG46" s="457"/>
      <c r="AH46" s="457"/>
      <c r="AI46" s="457"/>
      <c r="AJ46" s="457"/>
      <c r="AK46" s="457"/>
      <c r="AL46" s="457"/>
      <c r="AM46" s="457"/>
      <c r="AN46" s="457"/>
      <c r="AO46" s="457"/>
      <c r="AP46" s="457"/>
      <c r="AQ46" s="457"/>
      <c r="AR46" s="457"/>
      <c r="AS46" s="457"/>
      <c r="AT46" s="457"/>
      <c r="AU46" s="457"/>
      <c r="AV46" s="457"/>
      <c r="AW46" s="457"/>
      <c r="AX46" s="457"/>
      <c r="AY46" s="457"/>
      <c r="AZ46" s="457"/>
      <c r="BA46" s="457"/>
      <c r="BB46" s="457"/>
      <c r="BC46" s="51"/>
      <c r="BE46" s="150"/>
      <c r="BF46" s="150"/>
      <c r="BG46" s="150"/>
      <c r="BH46" s="150"/>
      <c r="BN46" s="94"/>
      <c r="BO46" s="150"/>
      <c r="BP46" s="193"/>
      <c r="BQ46" s="193"/>
      <c r="BR46" s="194"/>
      <c r="BS46" s="193"/>
      <c r="BT46" s="193"/>
      <c r="BU46" s="193"/>
      <c r="CA46" s="199">
        <v>11</v>
      </c>
      <c r="CB46" s="194"/>
      <c r="CC46" s="193"/>
      <c r="CD46" s="193"/>
      <c r="CE46" s="193"/>
      <c r="CF46" s="129" t="b">
        <f>IF(CL59=22,5)</f>
        <v>0</v>
      </c>
      <c r="CG46" s="203"/>
      <c r="CH46" s="203"/>
      <c r="CI46" s="130"/>
      <c r="CJ46" s="203"/>
      <c r="CK46" s="130"/>
      <c r="CL46" s="203"/>
      <c r="CM46" s="130"/>
      <c r="CN46" s="203"/>
      <c r="CO46" s="130"/>
      <c r="CP46" s="130"/>
      <c r="CQ46" s="123"/>
      <c r="CR46" s="115" t="b">
        <f>IF(CL59=22,17)</f>
        <v>0</v>
      </c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G46" s="119"/>
      <c r="DH46" s="119"/>
      <c r="DI46" s="119"/>
      <c r="DJ46" s="119"/>
      <c r="DK46" s="119"/>
      <c r="DL46" s="120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20"/>
      <c r="EE46" s="85"/>
      <c r="EF46" s="85"/>
      <c r="EG46" s="85"/>
      <c r="EH46" s="85"/>
      <c r="EI46" s="85"/>
      <c r="EJ46" s="85"/>
      <c r="EK46" s="85"/>
      <c r="EL46" s="85"/>
    </row>
    <row r="47" spans="2:144" ht="21" hidden="1" thickBot="1" x14ac:dyDescent="0.35">
      <c r="B47" s="553"/>
      <c r="C47" s="455"/>
      <c r="D47" s="554"/>
      <c r="E47" s="555"/>
      <c r="F47" s="453"/>
      <c r="G47" s="453"/>
      <c r="H47" s="457"/>
      <c r="I47" s="457"/>
      <c r="J47" s="457"/>
      <c r="K47" s="457"/>
      <c r="L47" s="457"/>
      <c r="M47" s="457"/>
      <c r="N47" s="457"/>
      <c r="O47" s="457"/>
      <c r="P47" s="457"/>
      <c r="Q47" s="457"/>
      <c r="R47" s="457"/>
      <c r="S47" s="457"/>
      <c r="T47" s="457"/>
      <c r="U47" s="126"/>
      <c r="V47" s="457"/>
      <c r="W47" s="457"/>
      <c r="X47" s="457"/>
      <c r="Y47" s="457"/>
      <c r="Z47" s="457"/>
      <c r="AA47" s="457"/>
      <c r="AB47" s="126"/>
      <c r="AC47" s="126"/>
      <c r="AD47" s="126"/>
      <c r="AE47" s="126"/>
      <c r="AF47" s="457"/>
      <c r="AG47" s="457"/>
      <c r="AH47" s="457"/>
      <c r="AI47" s="457"/>
      <c r="AJ47" s="457"/>
      <c r="AK47" s="457"/>
      <c r="AL47" s="457"/>
      <c r="AM47" s="457"/>
      <c r="AN47" s="457"/>
      <c r="AO47" s="457"/>
      <c r="AP47" s="457"/>
      <c r="AQ47" s="457"/>
      <c r="AR47" s="457"/>
      <c r="AS47" s="457"/>
      <c r="AT47" s="457"/>
      <c r="AU47" s="457"/>
      <c r="AV47" s="457"/>
      <c r="AW47" s="457"/>
      <c r="AX47" s="457"/>
      <c r="AY47" s="457"/>
      <c r="AZ47" s="457"/>
      <c r="BA47" s="457"/>
      <c r="BB47" s="457"/>
      <c r="BC47" s="51"/>
      <c r="BE47" s="150"/>
      <c r="BF47" s="150"/>
      <c r="BG47" s="150"/>
      <c r="BH47" s="150"/>
      <c r="BN47" s="94"/>
      <c r="BO47" s="150"/>
      <c r="BP47" s="193"/>
      <c r="BQ47" s="193"/>
      <c r="BR47" s="194"/>
      <c r="BS47" s="193"/>
      <c r="BT47" s="193"/>
      <c r="BU47" s="193"/>
      <c r="CA47" s="199">
        <v>10</v>
      </c>
      <c r="CB47" s="194"/>
      <c r="CC47" s="193"/>
      <c r="CD47" s="129" t="b">
        <f>IF(CK59=21,3)</f>
        <v>0</v>
      </c>
      <c r="CE47" s="203"/>
      <c r="CF47" s="203"/>
      <c r="CG47" s="130"/>
      <c r="CH47" s="130"/>
      <c r="CI47" s="130"/>
      <c r="CJ47" s="203"/>
      <c r="CK47" s="203"/>
      <c r="CL47" s="203"/>
      <c r="CM47" s="130"/>
      <c r="CN47" s="203"/>
      <c r="CO47" s="130"/>
      <c r="CP47" s="130"/>
      <c r="CQ47" s="123"/>
      <c r="CR47" s="115" t="b">
        <f>IF(CK59=21,17)</f>
        <v>0</v>
      </c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G47" s="119"/>
      <c r="DH47" s="119"/>
      <c r="DI47" s="119"/>
      <c r="DJ47" s="119"/>
      <c r="DK47" s="119"/>
      <c r="DL47" s="120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20"/>
      <c r="EE47" s="85"/>
      <c r="EF47" s="85"/>
      <c r="EG47" s="85"/>
      <c r="EH47" s="85"/>
      <c r="EI47" s="85"/>
      <c r="EJ47" s="85"/>
      <c r="EK47" s="85"/>
      <c r="EL47" s="85"/>
    </row>
    <row r="48" spans="2:144" ht="21" hidden="1" thickBot="1" x14ac:dyDescent="0.35">
      <c r="B48" s="551"/>
      <c r="C48" s="455"/>
      <c r="D48" s="551"/>
      <c r="E48" s="22"/>
      <c r="F48" s="453"/>
      <c r="G48" s="453"/>
      <c r="H48" s="457"/>
      <c r="I48" s="457"/>
      <c r="J48" s="457"/>
      <c r="K48" s="457"/>
      <c r="L48" s="457"/>
      <c r="M48" s="457"/>
      <c r="N48" s="457"/>
      <c r="O48" s="457"/>
      <c r="P48" s="457"/>
      <c r="Q48" s="457"/>
      <c r="R48" s="457"/>
      <c r="S48" s="457"/>
      <c r="T48" s="457"/>
      <c r="U48" s="126"/>
      <c r="V48" s="457"/>
      <c r="W48" s="457"/>
      <c r="X48" s="457"/>
      <c r="Y48" s="457"/>
      <c r="Z48" s="457"/>
      <c r="AA48" s="457"/>
      <c r="AB48" s="126"/>
      <c r="AC48" s="126"/>
      <c r="AD48" s="126"/>
      <c r="AE48" s="126"/>
      <c r="AF48" s="457"/>
      <c r="AG48" s="457"/>
      <c r="AH48" s="457"/>
      <c r="AI48" s="457"/>
      <c r="AJ48" s="457"/>
      <c r="AK48" s="457"/>
      <c r="AL48" s="457"/>
      <c r="AM48" s="457"/>
      <c r="AN48" s="457"/>
      <c r="AO48" s="457"/>
      <c r="AP48" s="457"/>
      <c r="AQ48" s="457"/>
      <c r="AR48" s="457"/>
      <c r="AS48" s="457"/>
      <c r="AT48" s="457"/>
      <c r="AU48" s="457"/>
      <c r="AV48" s="457"/>
      <c r="AW48" s="457"/>
      <c r="AX48" s="457"/>
      <c r="AY48" s="457"/>
      <c r="AZ48" s="457"/>
      <c r="BA48" s="457"/>
      <c r="BB48" s="457"/>
      <c r="BC48" s="51"/>
      <c r="BE48" s="150"/>
      <c r="BF48" s="150"/>
      <c r="BG48" s="150"/>
      <c r="BH48" s="150"/>
      <c r="BN48" s="94"/>
      <c r="BO48" s="150"/>
      <c r="BP48" s="193"/>
      <c r="BQ48" s="193"/>
      <c r="BR48" s="194"/>
      <c r="BS48" s="193"/>
      <c r="BT48" s="193"/>
      <c r="BU48" s="193"/>
      <c r="CA48" s="199">
        <v>9</v>
      </c>
      <c r="CB48" s="129" t="b">
        <f>IF(CJ59=20,1)</f>
        <v>0</v>
      </c>
      <c r="CC48" s="203"/>
      <c r="CD48" s="203"/>
      <c r="CE48" s="130"/>
      <c r="CF48" s="203"/>
      <c r="CG48" s="203"/>
      <c r="CH48" s="203"/>
      <c r="CI48" s="203"/>
      <c r="CJ48" s="203"/>
      <c r="CK48" s="203"/>
      <c r="CL48" s="203"/>
      <c r="CM48" s="203"/>
      <c r="CN48" s="203"/>
      <c r="CO48" s="130"/>
      <c r="CP48" s="130"/>
      <c r="CQ48" s="123"/>
      <c r="CR48" s="115" t="b">
        <f>IF(CJ59=20,17)</f>
        <v>0</v>
      </c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EK48" s="85"/>
      <c r="EL48" s="85"/>
    </row>
    <row r="49" spans="2:142" ht="21" hidden="1" thickBot="1" x14ac:dyDescent="0.35">
      <c r="B49" s="455"/>
      <c r="C49" s="455"/>
      <c r="D49" s="97"/>
      <c r="E49" s="97"/>
      <c r="F49" s="453"/>
      <c r="G49" s="453"/>
      <c r="H49" s="457"/>
      <c r="I49" s="457"/>
      <c r="J49" s="457"/>
      <c r="K49" s="457"/>
      <c r="L49" s="457"/>
      <c r="M49" s="457"/>
      <c r="N49" s="457"/>
      <c r="O49" s="457"/>
      <c r="P49" s="457"/>
      <c r="Q49" s="457"/>
      <c r="R49" s="457"/>
      <c r="S49" s="457"/>
      <c r="T49" s="457"/>
      <c r="U49" s="126"/>
      <c r="V49" s="457"/>
      <c r="W49" s="457"/>
      <c r="X49" s="457"/>
      <c r="Y49" s="457"/>
      <c r="Z49" s="457"/>
      <c r="AA49" s="457"/>
      <c r="AB49" s="126"/>
      <c r="AC49" s="126"/>
      <c r="AD49" s="126"/>
      <c r="AE49" s="126"/>
      <c r="AF49" s="457"/>
      <c r="AG49" s="457"/>
      <c r="AH49" s="457"/>
      <c r="AI49" s="457"/>
      <c r="AJ49" s="457"/>
      <c r="AK49" s="457"/>
      <c r="AL49" s="457"/>
      <c r="AM49" s="457"/>
      <c r="AN49" s="457"/>
      <c r="AO49" s="457"/>
      <c r="AP49" s="457"/>
      <c r="AQ49" s="457"/>
      <c r="AR49" s="457"/>
      <c r="AS49" s="457"/>
      <c r="AT49" s="457"/>
      <c r="AU49" s="457"/>
      <c r="AV49" s="457"/>
      <c r="AW49" s="457"/>
      <c r="AX49" s="457"/>
      <c r="AY49" s="457"/>
      <c r="AZ49" s="457"/>
      <c r="BA49" s="457"/>
      <c r="BB49" s="457"/>
      <c r="BC49" s="51"/>
      <c r="BE49" s="150"/>
      <c r="BF49" s="150"/>
      <c r="BG49" s="150"/>
      <c r="BH49" s="150"/>
      <c r="BN49" s="94"/>
      <c r="BO49" s="150"/>
      <c r="BP49" s="193"/>
      <c r="BQ49" s="193"/>
      <c r="BR49" s="194"/>
      <c r="BS49" s="193"/>
      <c r="BT49" s="193"/>
      <c r="BU49" s="193"/>
      <c r="CA49" s="199">
        <v>8</v>
      </c>
      <c r="CB49" s="132" t="b">
        <f>IF(CI59=19,1)</f>
        <v>0</v>
      </c>
      <c r="CC49" s="13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134"/>
      <c r="CP49" s="136" t="b">
        <f>IF(CI59=19,15)</f>
        <v>0</v>
      </c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EK49" s="85"/>
      <c r="EL49" s="85"/>
    </row>
    <row r="50" spans="2:142" ht="21" hidden="1" thickBot="1" x14ac:dyDescent="0.35">
      <c r="B50" s="455"/>
      <c r="C50" s="455"/>
      <c r="D50" s="97"/>
      <c r="E50" s="97"/>
      <c r="F50" s="97"/>
      <c r="G50" s="453"/>
      <c r="H50" s="457"/>
      <c r="I50" s="457"/>
      <c r="J50" s="457"/>
      <c r="K50" s="457"/>
      <c r="L50" s="457"/>
      <c r="M50" s="457"/>
      <c r="N50" s="457"/>
      <c r="O50" s="457"/>
      <c r="P50" s="457"/>
      <c r="Q50" s="457"/>
      <c r="R50" s="457"/>
      <c r="S50" s="457"/>
      <c r="T50" s="457"/>
      <c r="U50" s="126"/>
      <c r="V50" s="457"/>
      <c r="W50" s="457"/>
      <c r="X50" s="457"/>
      <c r="Y50" s="457"/>
      <c r="Z50" s="457"/>
      <c r="AA50" s="457"/>
      <c r="AB50" s="126"/>
      <c r="AC50" s="126"/>
      <c r="AD50" s="126"/>
      <c r="AE50" s="126"/>
      <c r="AF50" s="457"/>
      <c r="AG50" s="457"/>
      <c r="AH50" s="457"/>
      <c r="AI50" s="457"/>
      <c r="AJ50" s="457"/>
      <c r="AK50" s="457"/>
      <c r="AL50" s="457"/>
      <c r="AM50" s="457"/>
      <c r="AN50" s="457"/>
      <c r="AO50" s="457"/>
      <c r="AP50" s="457"/>
      <c r="AQ50" s="457"/>
      <c r="AR50" s="457"/>
      <c r="AS50" s="457"/>
      <c r="AT50" s="457"/>
      <c r="AU50" s="457"/>
      <c r="AV50" s="457"/>
      <c r="AW50" s="457"/>
      <c r="AX50" s="457"/>
      <c r="AY50" s="457"/>
      <c r="AZ50" s="457"/>
      <c r="BA50" s="457"/>
      <c r="BB50" s="457"/>
      <c r="BC50" s="51"/>
      <c r="BE50" s="150"/>
      <c r="BF50" s="150"/>
      <c r="BG50" s="150"/>
      <c r="BH50" s="150"/>
      <c r="BN50" s="94"/>
      <c r="BO50" s="150"/>
      <c r="BP50" s="193"/>
      <c r="BQ50" s="193"/>
      <c r="BR50" s="194"/>
      <c r="BS50" s="193"/>
      <c r="BT50" s="193"/>
      <c r="BU50" s="193"/>
      <c r="CA50" s="199">
        <v>7</v>
      </c>
      <c r="CB50" s="132">
        <f>IF(CH59=18,1)</f>
        <v>1</v>
      </c>
      <c r="CC50" s="204"/>
      <c r="CD50" s="204"/>
      <c r="CE50" s="204"/>
      <c r="CF50" s="204"/>
      <c r="CG50" s="204"/>
      <c r="CH50" s="204"/>
      <c r="CI50" s="204"/>
      <c r="CJ50" s="204"/>
      <c r="CK50" s="204"/>
      <c r="CL50" s="204"/>
      <c r="CM50" s="204"/>
      <c r="CN50" s="136">
        <f>IF(CH59=18,13)</f>
        <v>13</v>
      </c>
      <c r="CO50" s="194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EK50" s="85"/>
      <c r="EL50" s="85"/>
    </row>
    <row r="51" spans="2:142" ht="21" hidden="1" thickBot="1" x14ac:dyDescent="0.35">
      <c r="B51" s="68"/>
      <c r="C51" s="68"/>
      <c r="D51" s="97"/>
      <c r="E51" s="97"/>
      <c r="F51" s="97"/>
      <c r="G51" s="453"/>
      <c r="H51" s="457"/>
      <c r="I51" s="457"/>
      <c r="J51" s="457"/>
      <c r="K51" s="457"/>
      <c r="L51" s="457"/>
      <c r="M51" s="457"/>
      <c r="N51" s="457"/>
      <c r="O51" s="457"/>
      <c r="P51" s="457"/>
      <c r="Q51" s="457"/>
      <c r="R51" s="457"/>
      <c r="S51" s="457"/>
      <c r="T51" s="457"/>
      <c r="U51" s="126"/>
      <c r="V51" s="457"/>
      <c r="W51" s="457"/>
      <c r="X51" s="457"/>
      <c r="Y51" s="457"/>
      <c r="Z51" s="457"/>
      <c r="AA51" s="457"/>
      <c r="AB51" s="126"/>
      <c r="AC51" s="126"/>
      <c r="AD51" s="126"/>
      <c r="AE51" s="126"/>
      <c r="AF51" s="457"/>
      <c r="AG51" s="457"/>
      <c r="AH51" s="457"/>
      <c r="AI51" s="457"/>
      <c r="AJ51" s="457"/>
      <c r="AK51" s="457"/>
      <c r="AL51" s="457"/>
      <c r="AM51" s="457"/>
      <c r="AN51" s="457"/>
      <c r="AO51" s="457"/>
      <c r="AP51" s="457"/>
      <c r="AQ51" s="457"/>
      <c r="AR51" s="457"/>
      <c r="AS51" s="457"/>
      <c r="AT51" s="457"/>
      <c r="AU51" s="457"/>
      <c r="AV51" s="457"/>
      <c r="AW51" s="457"/>
      <c r="AX51" s="457"/>
      <c r="AY51" s="457"/>
      <c r="AZ51" s="457"/>
      <c r="BA51" s="457"/>
      <c r="BB51" s="457"/>
      <c r="BC51" s="51"/>
      <c r="BE51" s="150"/>
      <c r="BF51" s="150"/>
      <c r="BG51" s="150"/>
      <c r="BH51" s="150"/>
      <c r="BN51" s="94"/>
      <c r="BO51" s="150"/>
      <c r="BP51" s="193"/>
      <c r="BQ51" s="193"/>
      <c r="BR51" s="194"/>
      <c r="BS51" s="193"/>
      <c r="BT51" s="193"/>
      <c r="BU51" s="193"/>
      <c r="CA51" s="199">
        <v>6</v>
      </c>
      <c r="CB51" s="132" t="b">
        <f>IF(CG59=17,1)</f>
        <v>0</v>
      </c>
      <c r="CC51" s="204"/>
      <c r="CD51" s="204"/>
      <c r="CE51" s="204"/>
      <c r="CF51" s="204"/>
      <c r="CG51" s="204"/>
      <c r="CH51" s="204"/>
      <c r="CI51" s="204"/>
      <c r="CJ51" s="204"/>
      <c r="CK51" s="204"/>
      <c r="CL51" s="136" t="b">
        <f>IF(CG59=17,11)</f>
        <v>0</v>
      </c>
      <c r="CM51" s="193"/>
      <c r="CN51" s="193"/>
      <c r="CO51" s="194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EK51" s="85"/>
      <c r="EL51" s="85"/>
    </row>
    <row r="52" spans="2:142" ht="21" hidden="1" thickBot="1" x14ac:dyDescent="0.35">
      <c r="B52" s="68"/>
      <c r="C52" s="68"/>
      <c r="D52" s="97"/>
      <c r="E52" s="97"/>
      <c r="F52" s="97"/>
      <c r="G52" s="453"/>
      <c r="H52" s="457"/>
      <c r="I52" s="457"/>
      <c r="J52" s="457"/>
      <c r="K52" s="457"/>
      <c r="L52" s="457"/>
      <c r="M52" s="457"/>
      <c r="N52" s="457"/>
      <c r="O52" s="457"/>
      <c r="P52" s="457"/>
      <c r="Q52" s="457"/>
      <c r="R52" s="457"/>
      <c r="S52" s="457"/>
      <c r="T52" s="457"/>
      <c r="U52" s="126"/>
      <c r="V52" s="457"/>
      <c r="W52" s="457"/>
      <c r="X52" s="457"/>
      <c r="Y52" s="457"/>
      <c r="Z52" s="457"/>
      <c r="AA52" s="457"/>
      <c r="AB52" s="126"/>
      <c r="AC52" s="126"/>
      <c r="AD52" s="126"/>
      <c r="AE52" s="126"/>
      <c r="AF52" s="457"/>
      <c r="AG52" s="457"/>
      <c r="AH52" s="457"/>
      <c r="AI52" s="457"/>
      <c r="AJ52" s="457"/>
      <c r="AK52" s="457"/>
      <c r="AL52" s="457"/>
      <c r="AM52" s="457"/>
      <c r="AN52" s="457"/>
      <c r="AO52" s="457"/>
      <c r="AP52" s="457"/>
      <c r="AQ52" s="457"/>
      <c r="AR52" s="457"/>
      <c r="AS52" s="457"/>
      <c r="AT52" s="457"/>
      <c r="AU52" s="457"/>
      <c r="AV52" s="457"/>
      <c r="AW52" s="457"/>
      <c r="AX52" s="457"/>
      <c r="AY52" s="457"/>
      <c r="AZ52" s="457"/>
      <c r="BA52" s="457"/>
      <c r="BB52" s="457"/>
      <c r="BC52" s="51"/>
      <c r="BE52" s="150"/>
      <c r="BF52" s="150"/>
      <c r="BG52" s="150"/>
      <c r="BH52" s="150"/>
      <c r="BN52" s="94"/>
      <c r="BO52" s="150"/>
      <c r="BP52" s="193"/>
      <c r="BQ52" s="193"/>
      <c r="BR52" s="194"/>
      <c r="BS52" s="193"/>
      <c r="BT52" s="193"/>
      <c r="BU52" s="193"/>
      <c r="CA52" s="199">
        <v>5</v>
      </c>
      <c r="CB52" s="129" t="b">
        <f>IF(CF59=16,1)</f>
        <v>0</v>
      </c>
      <c r="CC52" s="203"/>
      <c r="CD52" s="203"/>
      <c r="CE52" s="130"/>
      <c r="CF52" s="203"/>
      <c r="CG52" s="130"/>
      <c r="CH52" s="203"/>
      <c r="CI52" s="203"/>
      <c r="CJ52" s="115" t="b">
        <f>IF(CF59=16,9)</f>
        <v>0</v>
      </c>
      <c r="CK52" s="193"/>
      <c r="CL52" s="193"/>
      <c r="CM52" s="193"/>
      <c r="CN52" s="193"/>
      <c r="CO52" s="194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EK52" s="85"/>
      <c r="EL52" s="85"/>
    </row>
    <row r="53" spans="2:142" ht="21" hidden="1" thickBot="1" x14ac:dyDescent="0.35">
      <c r="B53" s="556"/>
      <c r="C53" s="556"/>
      <c r="D53" s="557"/>
      <c r="E53" s="557"/>
      <c r="F53" s="557"/>
      <c r="G53" s="465"/>
      <c r="BD53" s="138"/>
      <c r="BE53" s="150"/>
      <c r="BF53" s="150"/>
      <c r="BG53" s="150"/>
      <c r="BH53" s="150"/>
      <c r="BN53" s="94"/>
      <c r="BO53" s="150"/>
      <c r="BP53" s="193"/>
      <c r="BQ53" s="193"/>
      <c r="BR53" s="194"/>
      <c r="BS53" s="193"/>
      <c r="BT53" s="193"/>
      <c r="BU53" s="193"/>
      <c r="CA53" s="199">
        <v>4</v>
      </c>
      <c r="CB53" s="129" t="b">
        <f>IF(CE59=15,1)</f>
        <v>0</v>
      </c>
      <c r="CC53" s="130"/>
      <c r="CD53" s="130"/>
      <c r="CE53" s="203"/>
      <c r="CF53" s="130"/>
      <c r="CG53" s="130"/>
      <c r="CH53" s="115" t="b">
        <f>IF(CE59=15,7)</f>
        <v>0</v>
      </c>
      <c r="CI53" s="193"/>
      <c r="CJ53" s="193"/>
      <c r="CK53" s="193"/>
      <c r="CL53" s="193"/>
      <c r="CM53" s="193"/>
      <c r="CN53" s="193"/>
      <c r="CO53" s="194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EK53" s="85"/>
      <c r="EL53" s="85"/>
    </row>
    <row r="54" spans="2:142" ht="21" hidden="1" thickBot="1" x14ac:dyDescent="0.35">
      <c r="BD54" s="138"/>
      <c r="BE54" s="150"/>
      <c r="BF54" s="150"/>
      <c r="BG54" s="150"/>
      <c r="BH54" s="150"/>
      <c r="BN54" s="94"/>
      <c r="BO54" s="150"/>
      <c r="BP54" s="193"/>
      <c r="BQ54" s="193"/>
      <c r="BR54" s="194"/>
      <c r="BS54" s="193"/>
      <c r="BT54" s="193"/>
      <c r="BU54" s="193"/>
      <c r="CA54" s="199">
        <v>3</v>
      </c>
      <c r="CB54" s="132" t="b">
        <f>IF(CD59=14,1)</f>
        <v>0</v>
      </c>
      <c r="CC54" s="204"/>
      <c r="CD54" s="204"/>
      <c r="CE54" s="204"/>
      <c r="CF54" s="136" t="b">
        <f>IF(CD59=14,5)</f>
        <v>0</v>
      </c>
      <c r="CG54" s="193"/>
      <c r="CH54" s="193"/>
      <c r="CI54" s="193"/>
      <c r="CJ54" s="193"/>
      <c r="CK54" s="193"/>
      <c r="CL54" s="193"/>
      <c r="CM54" s="193"/>
      <c r="CN54" s="193"/>
      <c r="CO54" s="194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EK54" s="85"/>
      <c r="EL54" s="85"/>
    </row>
    <row r="55" spans="2:142" ht="21" hidden="1" thickBot="1" x14ac:dyDescent="0.35">
      <c r="B55" s="51"/>
      <c r="BD55" s="138"/>
      <c r="BE55" s="150"/>
      <c r="BF55" s="150"/>
      <c r="BG55" s="150"/>
      <c r="BH55" s="150"/>
      <c r="BN55" s="94"/>
      <c r="BO55" s="150"/>
      <c r="BP55" s="193"/>
      <c r="BQ55" s="193"/>
      <c r="BR55" s="194"/>
      <c r="BS55" s="193"/>
      <c r="BT55" s="193"/>
      <c r="BU55" s="193"/>
      <c r="CA55" s="199">
        <v>2</v>
      </c>
      <c r="CB55" s="132" t="b">
        <f>IF(CC59=13,1)</f>
        <v>0</v>
      </c>
      <c r="CC55" s="204"/>
      <c r="CD55" s="136" t="b">
        <f>IF(CC59=13,3)</f>
        <v>0</v>
      </c>
      <c r="CE55" s="193"/>
      <c r="CF55" s="193"/>
      <c r="CG55" s="193"/>
      <c r="CH55" s="193"/>
      <c r="CI55" s="193"/>
      <c r="CJ55" s="193"/>
      <c r="CK55" s="193"/>
      <c r="CL55" s="193"/>
      <c r="CM55" s="193"/>
      <c r="CN55" s="193"/>
      <c r="CO55" s="194"/>
      <c r="CQ55" s="85"/>
      <c r="CR55" s="85"/>
      <c r="CS55" s="85"/>
      <c r="CT55" s="85"/>
      <c r="CU55" s="85"/>
      <c r="CV55" s="85"/>
      <c r="CW55" s="85"/>
      <c r="CX55" s="85"/>
      <c r="CY55" s="85"/>
      <c r="CZ55" s="85"/>
      <c r="DA55" s="85"/>
      <c r="DB55" s="85"/>
      <c r="DC55" s="85"/>
      <c r="DD55" s="85"/>
      <c r="EK55" s="85"/>
      <c r="EL55" s="85"/>
    </row>
    <row r="56" spans="2:142" ht="21" thickBot="1" x14ac:dyDescent="0.35">
      <c r="B56" s="464"/>
      <c r="C56" s="464"/>
      <c r="D56" s="465"/>
      <c r="E56" s="465"/>
      <c r="F56" s="465"/>
      <c r="G56" s="465"/>
      <c r="BD56" s="138"/>
      <c r="BE56" s="150"/>
      <c r="BF56" s="150"/>
      <c r="BG56" s="150"/>
      <c r="BH56" s="150"/>
      <c r="BN56" s="94"/>
      <c r="BO56" s="150"/>
      <c r="BP56" s="193"/>
      <c r="BQ56" s="193"/>
      <c r="BR56" s="194"/>
      <c r="BS56" s="193"/>
      <c r="BT56" s="193"/>
      <c r="BU56" s="193"/>
      <c r="BV56" s="82"/>
      <c r="BW56" s="193"/>
      <c r="CA56" s="193"/>
      <c r="CB56" s="193"/>
      <c r="CC56" s="193"/>
      <c r="CD56" s="193"/>
      <c r="CE56" s="193"/>
      <c r="CF56" s="193"/>
      <c r="CG56" s="193"/>
      <c r="CH56" s="193"/>
      <c r="CI56" s="193"/>
      <c r="CJ56" s="193"/>
      <c r="CK56" s="193"/>
      <c r="CL56" s="194"/>
      <c r="CM56" s="119"/>
      <c r="CN56" s="119"/>
      <c r="CO56" s="119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EK56" s="85"/>
      <c r="EL56" s="85"/>
    </row>
    <row r="57" spans="2:142" ht="49.5" customHeight="1" thickBot="1" x14ac:dyDescent="0.4">
      <c r="B57" s="464"/>
      <c r="C57" s="464"/>
      <c r="D57" s="465"/>
      <c r="E57" s="465"/>
      <c r="F57" s="465"/>
      <c r="G57" s="465"/>
      <c r="H57" s="458"/>
      <c r="I57" s="458"/>
      <c r="J57" s="458"/>
      <c r="K57" s="458"/>
      <c r="L57" s="458"/>
      <c r="M57" s="458"/>
      <c r="N57" s="458"/>
      <c r="O57" s="458"/>
      <c r="P57" s="458"/>
      <c r="Q57" s="458"/>
      <c r="R57" s="458"/>
      <c r="AB57" s="458"/>
      <c r="AC57" s="458"/>
      <c r="AD57" s="458"/>
      <c r="AE57" s="458"/>
      <c r="AF57" s="458"/>
      <c r="AG57" s="458"/>
      <c r="AH57" s="458"/>
      <c r="AI57" s="458"/>
      <c r="AJ57" s="458"/>
      <c r="AK57" s="458"/>
      <c r="AL57" s="458"/>
      <c r="AM57" s="458"/>
      <c r="AN57" s="458"/>
      <c r="AO57" s="458"/>
      <c r="AP57" s="458"/>
      <c r="AQ57" s="458"/>
      <c r="AR57" s="458"/>
      <c r="AS57" s="458"/>
      <c r="AT57" s="458"/>
      <c r="AU57" s="458"/>
      <c r="AV57" s="458"/>
      <c r="AW57" s="458"/>
      <c r="AX57" s="458"/>
      <c r="AY57" s="458"/>
      <c r="AZ57" s="458"/>
      <c r="BA57" s="458"/>
      <c r="BB57" s="458"/>
      <c r="BC57" s="225"/>
      <c r="BD57" s="138"/>
      <c r="BE57" s="150"/>
      <c r="BF57" s="150"/>
      <c r="BG57" s="150"/>
      <c r="BH57" s="150"/>
      <c r="BI57" s="150"/>
      <c r="BK57" s="150"/>
      <c r="BL57" s="150"/>
      <c r="BM57" s="460"/>
      <c r="BN57" s="206"/>
      <c r="BO57" s="90" t="s">
        <v>128</v>
      </c>
      <c r="BP57" s="847" t="s">
        <v>125</v>
      </c>
      <c r="BQ57" s="208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859">
        <f>SUM(CB41:CB56)</f>
        <v>1</v>
      </c>
      <c r="CC57" s="860">
        <f t="shared" ref="CC57:CR57" si="0">SUM(CC41:CC56)</f>
        <v>0</v>
      </c>
      <c r="CD57" s="860">
        <f t="shared" si="0"/>
        <v>0</v>
      </c>
      <c r="CE57" s="860">
        <f t="shared" si="0"/>
        <v>0</v>
      </c>
      <c r="CF57" s="860">
        <f t="shared" si="0"/>
        <v>0</v>
      </c>
      <c r="CG57" s="860">
        <f t="shared" si="0"/>
        <v>0</v>
      </c>
      <c r="CH57" s="860">
        <f t="shared" si="0"/>
        <v>0</v>
      </c>
      <c r="CI57" s="860">
        <f t="shared" si="0"/>
        <v>0</v>
      </c>
      <c r="CJ57" s="860">
        <f t="shared" si="0"/>
        <v>0</v>
      </c>
      <c r="CK57" s="860">
        <f t="shared" si="0"/>
        <v>0</v>
      </c>
      <c r="CL57" s="860">
        <f t="shared" si="0"/>
        <v>0</v>
      </c>
      <c r="CM57" s="860">
        <f t="shared" si="0"/>
        <v>0</v>
      </c>
      <c r="CN57" s="860">
        <f t="shared" si="0"/>
        <v>13</v>
      </c>
      <c r="CO57" s="860">
        <f t="shared" si="0"/>
        <v>0</v>
      </c>
      <c r="CP57" s="860">
        <f t="shared" si="0"/>
        <v>0</v>
      </c>
      <c r="CQ57" s="860">
        <f t="shared" si="0"/>
        <v>0</v>
      </c>
      <c r="CR57" s="861">
        <f t="shared" si="0"/>
        <v>0</v>
      </c>
      <c r="CS57" s="209"/>
      <c r="CT57" s="209"/>
      <c r="CU57" s="210"/>
      <c r="CV57" s="210"/>
      <c r="CW57" s="210"/>
      <c r="CX57" s="210"/>
      <c r="CY57" s="210"/>
      <c r="CZ57" s="210"/>
      <c r="DA57" s="211"/>
      <c r="DB57" s="99"/>
      <c r="DC57" s="85"/>
      <c r="DD57" s="85"/>
      <c r="EK57" s="85"/>
      <c r="EL57" s="85"/>
    </row>
    <row r="58" spans="2:142" ht="45" customHeight="1" thickBot="1" x14ac:dyDescent="0.4">
      <c r="B58" s="68"/>
      <c r="C58" s="68"/>
      <c r="E58" s="97"/>
      <c r="F58" s="97"/>
      <c r="G58" s="97"/>
      <c r="H58" s="458"/>
      <c r="I58" s="458"/>
      <c r="J58" s="458"/>
      <c r="K58" s="458"/>
      <c r="L58" s="458"/>
      <c r="M58" s="458"/>
      <c r="N58" s="458"/>
      <c r="O58" s="458"/>
      <c r="P58" s="458"/>
      <c r="Q58" s="458"/>
      <c r="R58" s="458"/>
      <c r="AF58" s="458"/>
      <c r="AG58" s="458"/>
      <c r="AH58" s="458"/>
      <c r="AI58" s="458"/>
      <c r="AJ58" s="458"/>
      <c r="AK58" s="458"/>
      <c r="AL58" s="458"/>
      <c r="AM58" s="458"/>
      <c r="AN58" s="458"/>
      <c r="AO58" s="458"/>
      <c r="AP58" s="458"/>
      <c r="AQ58" s="458"/>
      <c r="AR58" s="458"/>
      <c r="AS58" s="458"/>
      <c r="AT58" s="458"/>
      <c r="AU58" s="458"/>
      <c r="AV58" s="458"/>
      <c r="AW58" s="458"/>
      <c r="AX58" s="458"/>
      <c r="AY58" s="458"/>
      <c r="AZ58" s="458"/>
      <c r="BA58" s="458"/>
      <c r="BB58" s="458"/>
      <c r="BC58" s="225"/>
      <c r="BD58" s="150"/>
      <c r="BE58" s="150"/>
      <c r="BF58" s="150"/>
      <c r="BG58" s="150"/>
      <c r="BH58" s="150"/>
      <c r="BI58" s="150"/>
      <c r="BJ58" s="150"/>
      <c r="BK58" s="150"/>
      <c r="BL58" s="150"/>
      <c r="BM58" s="88" t="b">
        <f>AND(BO58&gt;=10,$BA$111&gt;=10,$BB$111&gt;=10)</f>
        <v>1</v>
      </c>
      <c r="BN58" s="92" t="str">
        <f>IF(BM58=TRUE,"O K","OVERLOAD")</f>
        <v>O K</v>
      </c>
      <c r="BO58" s="20">
        <f>+$E$22/(BQ27/2)</f>
        <v>47.407407407407405</v>
      </c>
      <c r="BP58" s="213"/>
      <c r="BQ58" s="119"/>
      <c r="BR58" s="120"/>
      <c r="BS58" s="119"/>
      <c r="BT58" s="119"/>
      <c r="BU58" s="119"/>
      <c r="BV58" s="120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EK58" s="85"/>
      <c r="EL58" s="85"/>
    </row>
    <row r="59" spans="2:142" ht="20.25" hidden="1" x14ac:dyDescent="0.3">
      <c r="B59" s="466"/>
      <c r="C59" s="466"/>
      <c r="D59" s="97"/>
      <c r="E59" s="97"/>
      <c r="F59" s="97"/>
      <c r="G59" s="97"/>
      <c r="H59" s="458"/>
      <c r="I59" s="458"/>
      <c r="J59" s="458"/>
      <c r="K59" s="458"/>
      <c r="L59" s="458"/>
      <c r="M59" s="458"/>
      <c r="N59" s="458"/>
      <c r="O59" s="458"/>
      <c r="P59" s="458"/>
      <c r="Q59" s="458"/>
      <c r="R59" s="458"/>
      <c r="U59" s="558"/>
      <c r="V59" s="558"/>
      <c r="W59" s="558"/>
      <c r="X59" s="558"/>
      <c r="Y59" s="558"/>
      <c r="Z59" s="558"/>
      <c r="AA59" s="558"/>
      <c r="AF59" s="558"/>
      <c r="AG59" s="558"/>
      <c r="AH59" s="558"/>
      <c r="AI59" s="558"/>
      <c r="AJ59" s="558"/>
      <c r="AK59" s="558"/>
      <c r="AL59" s="558"/>
      <c r="AM59" s="558"/>
      <c r="AN59" s="558"/>
      <c r="AO59" s="558"/>
      <c r="AP59" s="558"/>
      <c r="AQ59" s="558"/>
      <c r="AR59" s="558"/>
      <c r="AS59" s="558"/>
      <c r="AT59" s="558"/>
      <c r="AU59" s="558"/>
      <c r="AV59" s="558"/>
      <c r="AW59" s="558"/>
      <c r="AX59" s="558"/>
      <c r="AY59" s="558"/>
      <c r="AZ59" s="558"/>
      <c r="BA59" s="558"/>
      <c r="BB59" s="558"/>
      <c r="BC59" s="226"/>
      <c r="BD59" s="150"/>
      <c r="BE59" s="150"/>
      <c r="BF59" s="150"/>
      <c r="BG59" s="150"/>
      <c r="BH59" s="150"/>
      <c r="BI59" s="150"/>
      <c r="BJ59" s="150"/>
      <c r="BK59" s="150"/>
      <c r="BL59" s="150"/>
      <c r="BM59" s="460"/>
      <c r="BN59" s="206"/>
      <c r="BO59" s="150"/>
      <c r="BP59" s="82"/>
      <c r="BQ59" s="214" t="b">
        <f>+BK136</f>
        <v>0</v>
      </c>
      <c r="BR59" s="214" t="b">
        <f>+BK137</f>
        <v>0</v>
      </c>
      <c r="BS59" s="214" t="b">
        <f>+BK138</f>
        <v>0</v>
      </c>
      <c r="BT59" s="214" t="b">
        <f>+BK139</f>
        <v>0</v>
      </c>
      <c r="BU59" s="214" t="b">
        <f>+BK140</f>
        <v>0</v>
      </c>
      <c r="BV59" s="214" t="b">
        <f>+BK141</f>
        <v>0</v>
      </c>
      <c r="BW59" s="214" t="b">
        <f>+BK142</f>
        <v>0</v>
      </c>
      <c r="BX59" s="214" t="b">
        <f>+BK143</f>
        <v>0</v>
      </c>
      <c r="BY59" s="214" t="b">
        <f>+BK144</f>
        <v>0</v>
      </c>
      <c r="BZ59" s="214" t="b">
        <f>+BK145</f>
        <v>0</v>
      </c>
      <c r="CA59" s="214" t="b">
        <f>+BK146</f>
        <v>0</v>
      </c>
      <c r="CB59" s="214" t="b">
        <f>+BK147</f>
        <v>0</v>
      </c>
      <c r="CC59" s="214" t="b">
        <f>+BK148</f>
        <v>0</v>
      </c>
      <c r="CD59" s="214" t="b">
        <f>+BK149</f>
        <v>0</v>
      </c>
      <c r="CE59" s="214" t="b">
        <f>+BK150</f>
        <v>0</v>
      </c>
      <c r="CF59" s="214" t="b">
        <f>+BK151</f>
        <v>0</v>
      </c>
      <c r="CG59" s="214" t="b">
        <f>+BK152</f>
        <v>0</v>
      </c>
      <c r="CH59" s="214">
        <f>+BK153</f>
        <v>18</v>
      </c>
      <c r="CI59" s="214" t="b">
        <f>+BK154</f>
        <v>0</v>
      </c>
      <c r="CJ59" s="214" t="b">
        <f>+BK155</f>
        <v>0</v>
      </c>
      <c r="CK59" s="214" t="b">
        <f>+BK156</f>
        <v>0</v>
      </c>
      <c r="CL59" s="214" t="b">
        <f>+BK157</f>
        <v>0</v>
      </c>
      <c r="CM59" s="214" t="b">
        <f>+BK161</f>
        <v>0</v>
      </c>
      <c r="CN59" s="214" t="b">
        <f>+BK162</f>
        <v>0</v>
      </c>
      <c r="CO59" s="214" t="b">
        <f>+BK163</f>
        <v>0</v>
      </c>
      <c r="CP59" s="214" t="b">
        <f>+BK164</f>
        <v>0</v>
      </c>
      <c r="CQ59" s="214" t="b">
        <f>+BK165</f>
        <v>0</v>
      </c>
      <c r="CR59" s="214" t="b">
        <f>+BK166</f>
        <v>0</v>
      </c>
      <c r="CS59" s="214" t="b">
        <f>+BK167</f>
        <v>0</v>
      </c>
      <c r="CT59" s="214" t="b">
        <f>+BK168</f>
        <v>0</v>
      </c>
      <c r="CU59" s="214" t="b">
        <f>+BK169</f>
        <v>0</v>
      </c>
      <c r="CV59" s="214" t="b">
        <f>+BK170</f>
        <v>0</v>
      </c>
      <c r="CW59" s="214" t="b">
        <f>+BK171</f>
        <v>0</v>
      </c>
      <c r="CX59" s="214" t="b">
        <f>+BK172</f>
        <v>0</v>
      </c>
      <c r="CY59" s="214" t="b">
        <f>+BK173</f>
        <v>0</v>
      </c>
      <c r="CZ59" s="214" t="b">
        <f>+BK174</f>
        <v>0</v>
      </c>
      <c r="DA59" s="214" t="b">
        <f>+BK175</f>
        <v>0</v>
      </c>
      <c r="DB59" s="215"/>
      <c r="DC59" s="85"/>
      <c r="DD59" s="85"/>
      <c r="EK59" s="85"/>
      <c r="EL59" s="85"/>
    </row>
    <row r="60" spans="2:142" ht="45.75" hidden="1" customHeight="1" x14ac:dyDescent="0.3">
      <c r="E60" s="234"/>
      <c r="F60" s="234"/>
      <c r="G60" s="234"/>
      <c r="H60" s="458"/>
      <c r="I60" s="458"/>
      <c r="J60" s="458"/>
      <c r="K60" s="458"/>
      <c r="L60" s="458"/>
      <c r="M60" s="458"/>
      <c r="N60" s="458"/>
      <c r="O60" s="458"/>
      <c r="P60" s="458"/>
      <c r="Q60" s="458"/>
      <c r="R60" s="458"/>
      <c r="S60" s="458"/>
      <c r="T60" s="458"/>
      <c r="V60" s="458"/>
      <c r="W60" s="458"/>
      <c r="X60" s="458"/>
      <c r="Y60" s="458"/>
      <c r="Z60" s="458"/>
      <c r="AA60" s="458"/>
      <c r="AF60" s="458"/>
      <c r="AG60" s="458"/>
      <c r="AH60" s="458"/>
      <c r="AI60" s="458"/>
      <c r="AJ60" s="458"/>
      <c r="AK60" s="458"/>
      <c r="AL60" s="458"/>
      <c r="AM60" s="458"/>
      <c r="AN60" s="458"/>
      <c r="AO60" s="458"/>
      <c r="AP60" s="458"/>
      <c r="AQ60" s="458"/>
      <c r="AR60" s="458"/>
      <c r="AS60" s="458"/>
      <c r="AT60" s="458"/>
      <c r="AU60" s="458"/>
      <c r="AV60" s="458"/>
      <c r="AW60" s="458"/>
      <c r="AX60" s="458"/>
      <c r="AY60" s="458"/>
      <c r="AZ60" s="458"/>
      <c r="BA60" s="458"/>
      <c r="BB60" s="458"/>
      <c r="BC60" s="225"/>
      <c r="BD60" s="150"/>
      <c r="BE60" s="150"/>
      <c r="BF60" s="150"/>
      <c r="BG60" s="150"/>
      <c r="BH60" s="150"/>
      <c r="BI60" s="150"/>
      <c r="BJ60" s="150"/>
      <c r="BK60" s="150"/>
      <c r="BL60" s="150"/>
      <c r="BM60" s="460"/>
      <c r="BN60" s="206"/>
      <c r="BO60" s="150"/>
      <c r="BP60" s="84"/>
      <c r="BQ60" s="215" t="b">
        <f>+BQ59</f>
        <v>0</v>
      </c>
      <c r="BR60" s="215" t="b">
        <f t="shared" ref="BR60:CI60" si="1">+BR59</f>
        <v>0</v>
      </c>
      <c r="BS60" s="215" t="b">
        <f t="shared" si="1"/>
        <v>0</v>
      </c>
      <c r="BT60" s="215" t="b">
        <f t="shared" si="1"/>
        <v>0</v>
      </c>
      <c r="BU60" s="215" t="b">
        <f t="shared" si="1"/>
        <v>0</v>
      </c>
      <c r="BV60" s="215" t="b">
        <f t="shared" si="1"/>
        <v>0</v>
      </c>
      <c r="BW60" s="215" t="b">
        <f>+BW59</f>
        <v>0</v>
      </c>
      <c r="BX60" s="215" t="b">
        <f t="shared" si="1"/>
        <v>0</v>
      </c>
      <c r="BY60" s="215" t="b">
        <f t="shared" si="1"/>
        <v>0</v>
      </c>
      <c r="BZ60" s="215" t="b">
        <f t="shared" si="1"/>
        <v>0</v>
      </c>
      <c r="CA60" s="215" t="b">
        <f t="shared" si="1"/>
        <v>0</v>
      </c>
      <c r="CB60" s="215" t="b">
        <f>+CB59</f>
        <v>0</v>
      </c>
      <c r="CC60" s="215" t="b">
        <f>+CC59</f>
        <v>0</v>
      </c>
      <c r="CD60" s="215" t="b">
        <f>+CD59</f>
        <v>0</v>
      </c>
      <c r="CE60" s="215" t="b">
        <f>+CE59</f>
        <v>0</v>
      </c>
      <c r="CF60" s="215" t="b">
        <f>+CF59</f>
        <v>0</v>
      </c>
      <c r="CG60" s="215" t="b">
        <f t="shared" si="1"/>
        <v>0</v>
      </c>
      <c r="CH60" s="215">
        <f t="shared" si="1"/>
        <v>18</v>
      </c>
      <c r="CI60" s="215" t="b">
        <f t="shared" si="1"/>
        <v>0</v>
      </c>
      <c r="CJ60" s="215" t="b">
        <f>+CJ59</f>
        <v>0</v>
      </c>
      <c r="CK60" s="215" t="b">
        <f>+CK59</f>
        <v>0</v>
      </c>
      <c r="CL60" s="215" t="b">
        <f t="shared" ref="CL60:DA60" si="2">+CL59</f>
        <v>0</v>
      </c>
      <c r="CM60" s="215" t="b">
        <f t="shared" si="2"/>
        <v>0</v>
      </c>
      <c r="CN60" s="215" t="b">
        <f t="shared" si="2"/>
        <v>0</v>
      </c>
      <c r="CO60" s="215" t="b">
        <f t="shared" si="2"/>
        <v>0</v>
      </c>
      <c r="CP60" s="215" t="b">
        <f t="shared" si="2"/>
        <v>0</v>
      </c>
      <c r="CQ60" s="215" t="b">
        <f t="shared" si="2"/>
        <v>0</v>
      </c>
      <c r="CR60" s="215" t="b">
        <f t="shared" si="2"/>
        <v>0</v>
      </c>
      <c r="CS60" s="215" t="b">
        <f t="shared" si="2"/>
        <v>0</v>
      </c>
      <c r="CT60" s="215" t="b">
        <f t="shared" si="2"/>
        <v>0</v>
      </c>
      <c r="CU60" s="215" t="b">
        <f t="shared" si="2"/>
        <v>0</v>
      </c>
      <c r="CV60" s="215" t="b">
        <f t="shared" si="2"/>
        <v>0</v>
      </c>
      <c r="CW60" s="215" t="b">
        <f t="shared" si="2"/>
        <v>0</v>
      </c>
      <c r="CX60" s="215" t="b">
        <f t="shared" si="2"/>
        <v>0</v>
      </c>
      <c r="CY60" s="215" t="b">
        <f t="shared" si="2"/>
        <v>0</v>
      </c>
      <c r="CZ60" s="215" t="b">
        <f t="shared" si="2"/>
        <v>0</v>
      </c>
      <c r="DA60" s="215" t="b">
        <f t="shared" si="2"/>
        <v>0</v>
      </c>
      <c r="DB60" s="215"/>
      <c r="DC60" s="85"/>
      <c r="DD60" s="85"/>
      <c r="EK60" s="85"/>
      <c r="EL60" s="85"/>
    </row>
    <row r="61" spans="2:142" ht="21.75" customHeight="1" thickBot="1" x14ac:dyDescent="0.35">
      <c r="E61" s="234"/>
      <c r="F61" s="234"/>
      <c r="G61" s="234"/>
      <c r="H61" s="458"/>
      <c r="I61" s="458"/>
      <c r="J61" s="458"/>
      <c r="K61" s="458"/>
      <c r="L61" s="458"/>
      <c r="M61" s="458"/>
      <c r="N61" s="458"/>
      <c r="O61" s="458"/>
      <c r="P61" s="458"/>
      <c r="Q61" s="458"/>
      <c r="R61" s="458"/>
      <c r="S61" s="458"/>
      <c r="T61" s="458"/>
      <c r="V61" s="468"/>
      <c r="W61" s="468"/>
      <c r="X61" s="468"/>
      <c r="Y61" s="468"/>
      <c r="Z61" s="468"/>
      <c r="AA61" s="468"/>
      <c r="AF61" s="459"/>
      <c r="AG61" s="459"/>
      <c r="AH61" s="459"/>
      <c r="AI61" s="459"/>
      <c r="AJ61" s="459"/>
      <c r="AK61" s="459"/>
      <c r="AL61" s="459"/>
      <c r="AM61" s="459"/>
      <c r="AN61" s="459"/>
      <c r="AO61" s="459"/>
      <c r="AP61" s="459"/>
      <c r="AQ61" s="459"/>
      <c r="AR61" s="459"/>
      <c r="AS61" s="459"/>
      <c r="AT61" s="459"/>
      <c r="AU61" s="459"/>
      <c r="AV61" s="459"/>
      <c r="AW61" s="459"/>
      <c r="AX61" s="459"/>
      <c r="AY61" s="459"/>
      <c r="AZ61" s="459"/>
      <c r="BA61" s="459"/>
      <c r="BB61" s="459"/>
      <c r="BC61" s="159"/>
      <c r="BD61" s="150"/>
      <c r="BE61" s="150"/>
      <c r="BF61" s="150"/>
      <c r="BG61" s="150"/>
      <c r="BH61" s="150"/>
      <c r="BI61" s="150"/>
      <c r="BJ61" s="150"/>
      <c r="BK61" s="150"/>
      <c r="BL61" s="150"/>
      <c r="BM61" s="460"/>
      <c r="BN61" s="206"/>
      <c r="BO61" s="150"/>
      <c r="BP61" s="84"/>
      <c r="BQ61" s="215"/>
      <c r="BR61" s="215"/>
      <c r="BS61" s="215"/>
      <c r="BT61" s="215"/>
      <c r="BU61" s="215"/>
      <c r="BV61" s="215"/>
      <c r="BW61" s="215"/>
      <c r="BX61" s="215"/>
      <c r="BY61" s="215"/>
      <c r="BZ61" s="215"/>
      <c r="CA61" s="215"/>
      <c r="CB61" s="215"/>
      <c r="CC61" s="215"/>
      <c r="CD61" s="215"/>
      <c r="CE61" s="215"/>
      <c r="CF61" s="215"/>
      <c r="CG61" s="215"/>
      <c r="CH61" s="215"/>
      <c r="CI61" s="215"/>
      <c r="CJ61" s="215"/>
      <c r="CK61" s="215"/>
      <c r="CL61" s="215"/>
      <c r="CM61" s="215"/>
      <c r="CN61" s="215"/>
      <c r="CO61" s="215"/>
      <c r="CP61" s="215"/>
      <c r="CQ61" s="215"/>
      <c r="CR61" s="215"/>
      <c r="CS61" s="215"/>
      <c r="CT61" s="215"/>
      <c r="CU61" s="215"/>
      <c r="CV61" s="215"/>
      <c r="CW61" s="215"/>
      <c r="CX61" s="215"/>
      <c r="CY61" s="215"/>
      <c r="CZ61" s="215"/>
      <c r="DA61" s="215"/>
      <c r="DB61" s="215"/>
      <c r="DC61" s="85"/>
      <c r="DD61" s="85"/>
      <c r="EK61" s="85"/>
      <c r="EL61" s="85"/>
    </row>
    <row r="62" spans="2:142" ht="48.75" customHeight="1" thickBot="1" x14ac:dyDescent="0.4">
      <c r="E62" s="234"/>
      <c r="F62" s="234"/>
      <c r="G62" s="234"/>
      <c r="H62" s="458"/>
      <c r="I62" s="458"/>
      <c r="J62" s="458"/>
      <c r="K62" s="458"/>
      <c r="L62" s="458"/>
      <c r="M62" s="458"/>
      <c r="N62" s="458"/>
      <c r="O62" s="458"/>
      <c r="P62" s="458"/>
      <c r="Q62" s="458"/>
      <c r="R62" s="458"/>
      <c r="S62" s="458"/>
      <c r="T62" s="458"/>
      <c r="AF62" s="458"/>
      <c r="AG62" s="458"/>
      <c r="AH62" s="458"/>
      <c r="AI62" s="458"/>
      <c r="AJ62" s="458"/>
      <c r="AK62" s="458"/>
      <c r="AL62" s="458"/>
      <c r="AM62" s="458"/>
      <c r="AN62" s="458"/>
      <c r="AO62" s="458"/>
      <c r="AP62" s="458"/>
      <c r="AQ62" s="458"/>
      <c r="AR62" s="458"/>
      <c r="AS62" s="458"/>
      <c r="AT62" s="458"/>
      <c r="AU62" s="458"/>
      <c r="AV62" s="458"/>
      <c r="AW62" s="458"/>
      <c r="AX62" s="458"/>
      <c r="AY62" s="458"/>
      <c r="AZ62" s="458"/>
      <c r="BA62" s="458"/>
      <c r="BB62" s="458"/>
      <c r="BC62" s="225"/>
      <c r="BD62" s="150"/>
      <c r="BE62" s="150"/>
      <c r="BF62" s="150"/>
      <c r="BG62" s="150"/>
      <c r="BH62" s="150"/>
      <c r="BI62" s="150"/>
      <c r="BJ62" s="150"/>
      <c r="BK62" s="150"/>
      <c r="BL62" s="150"/>
      <c r="BM62" s="460"/>
      <c r="BN62" s="206"/>
      <c r="BO62" s="90" t="s">
        <v>128</v>
      </c>
      <c r="BP62" s="216" t="s">
        <v>129</v>
      </c>
      <c r="BQ62" s="849" t="str">
        <f>IF(BQ60=1,"17","")</f>
        <v/>
      </c>
      <c r="BR62" s="850" t="str">
        <f>IF(BR60=2,"16","")</f>
        <v/>
      </c>
      <c r="BS62" s="850" t="str">
        <f>IF(BS60=3,"15","")</f>
        <v/>
      </c>
      <c r="BT62" s="850" t="str">
        <f>IF(BT60=4,"14","")</f>
        <v/>
      </c>
      <c r="BU62" s="850" t="str">
        <f>IF(BU60=5,"13","")</f>
        <v/>
      </c>
      <c r="BV62" s="850" t="str">
        <f>IF(BV60=6,"12","")</f>
        <v/>
      </c>
      <c r="BW62" s="850" t="str">
        <f>IF(BW60=7,"11","")</f>
        <v/>
      </c>
      <c r="BX62" s="850" t="str">
        <f>IF(BX60=8,"10","")</f>
        <v/>
      </c>
      <c r="BY62" s="850" t="str">
        <f>IF(BY60=9,"9","")</f>
        <v/>
      </c>
      <c r="BZ62" s="850" t="str">
        <f>IF(BZ60=10,"8","")</f>
        <v/>
      </c>
      <c r="CA62" s="850" t="str">
        <f>IF(CA60=11,"7","")</f>
        <v/>
      </c>
      <c r="CB62" s="1038" t="str">
        <f>IF(CB60=12,"1","")</f>
        <v/>
      </c>
      <c r="CC62" s="848" t="str">
        <f>IF(CC60=13,"2","")</f>
        <v/>
      </c>
      <c r="CD62" s="848" t="str">
        <f>IF(CD60=14,"3","")</f>
        <v/>
      </c>
      <c r="CE62" s="848" t="str">
        <f>IF(CE60=15,"4","")</f>
        <v/>
      </c>
      <c r="CF62" s="848" t="str">
        <f>IF(CF60=16,"5","")</f>
        <v/>
      </c>
      <c r="CG62" s="848" t="str">
        <f>IF(CG60=17,"6","")</f>
        <v/>
      </c>
      <c r="CH62" s="848" t="str">
        <f>IF(CH60=18,"7","")</f>
        <v>7</v>
      </c>
      <c r="CI62" s="848" t="str">
        <f>IF(CI60=19,"8","")</f>
        <v/>
      </c>
      <c r="CJ62" s="848" t="str">
        <f>IF(CJ60=20,"9","")</f>
        <v/>
      </c>
      <c r="CK62" s="848" t="str">
        <f>IF(CK60=21,"10","")</f>
        <v/>
      </c>
      <c r="CL62" s="848" t="str">
        <f>IF(CL60=22,"11","")</f>
        <v/>
      </c>
      <c r="CM62" s="848" t="str">
        <f>IF(CM60=23,"12","")</f>
        <v/>
      </c>
      <c r="CN62" s="848" t="str">
        <f>IF(CN60=24,"13","")</f>
        <v/>
      </c>
      <c r="CO62" s="848" t="str">
        <f>IF(CO60=25,"14","")</f>
        <v/>
      </c>
      <c r="CP62" s="848" t="str">
        <f>IF(CP60=26,"15","")</f>
        <v/>
      </c>
      <c r="CQ62" s="848" t="str">
        <f>IF(CQ60=27,"16","")</f>
        <v/>
      </c>
      <c r="CR62" s="1039" t="str">
        <f>IF(CR60=28,"17","")</f>
        <v/>
      </c>
      <c r="CS62" s="857" t="str">
        <f>IF(CS60=29,"9","")</f>
        <v/>
      </c>
      <c r="CT62" s="857" t="str">
        <f>IF(CT60=30,"10","")</f>
        <v/>
      </c>
      <c r="CU62" s="857" t="str">
        <f>IF(CU60=31,"11","")</f>
        <v/>
      </c>
      <c r="CV62" s="857" t="str">
        <f>IF(CV60=32,"12","")</f>
        <v/>
      </c>
      <c r="CW62" s="857" t="str">
        <f>IF(CW60=33,"13","")</f>
        <v/>
      </c>
      <c r="CX62" s="857" t="str">
        <f>IF(CX60=34,"14","")</f>
        <v/>
      </c>
      <c r="CY62" s="857" t="str">
        <f>IF(CY60=35,"15","")</f>
        <v/>
      </c>
      <c r="CZ62" s="857" t="str">
        <f>IF(CZ60=36,"16","")</f>
        <v/>
      </c>
      <c r="DA62" s="858" t="str">
        <f>IF(DA60=37,"17","")</f>
        <v/>
      </c>
      <c r="DB62" s="217"/>
      <c r="DC62" s="85"/>
      <c r="DD62" s="85"/>
      <c r="EK62" s="85"/>
      <c r="EL62" s="85"/>
    </row>
    <row r="63" spans="2:142" ht="48.75" customHeight="1" thickBot="1" x14ac:dyDescent="0.4">
      <c r="E63" s="234"/>
      <c r="F63" s="234"/>
      <c r="G63" s="234"/>
      <c r="AF63" s="458"/>
      <c r="AG63" s="458"/>
      <c r="AH63" s="458"/>
      <c r="AI63" s="458"/>
      <c r="AJ63" s="458"/>
      <c r="AK63" s="458"/>
      <c r="AL63" s="940" t="s">
        <v>175</v>
      </c>
      <c r="AM63" s="941"/>
      <c r="AN63" s="941"/>
      <c r="AO63" s="941"/>
      <c r="AP63" s="942" t="s">
        <v>179</v>
      </c>
      <c r="AQ63" s="458"/>
      <c r="AR63" s="458"/>
      <c r="AS63" s="458"/>
      <c r="AT63" s="458"/>
      <c r="AU63" s="458"/>
      <c r="AV63" s="458"/>
      <c r="AW63" s="458"/>
      <c r="AX63" s="458"/>
      <c r="AY63" s="458"/>
      <c r="AZ63" s="458"/>
      <c r="BA63" s="458"/>
      <c r="BB63" s="458"/>
      <c r="BC63" s="225"/>
      <c r="BD63" s="150"/>
      <c r="BE63" s="150"/>
      <c r="BF63" s="150"/>
      <c r="BG63" s="150"/>
      <c r="BH63" s="150"/>
      <c r="BI63" s="150"/>
      <c r="BJ63" s="150"/>
      <c r="BK63" s="150"/>
      <c r="BL63" s="150"/>
      <c r="BM63" s="88" t="b">
        <f>AND(BO63&gt;=10,$BA$111&gt;=10,$BB$111&gt;=10)</f>
        <v>1</v>
      </c>
      <c r="BN63" s="92" t="str">
        <f>IF(BM63=TRUE,"O K","OVERLOAD")</f>
        <v>O K</v>
      </c>
      <c r="BO63" s="20">
        <f>+$E$22/(BQ27)</f>
        <v>23.703703703703702</v>
      </c>
      <c r="BP63" s="889" t="s">
        <v>186</v>
      </c>
      <c r="BQ63" s="890">
        <v>-10</v>
      </c>
      <c r="BR63" s="890">
        <v>-9</v>
      </c>
      <c r="BS63" s="890">
        <v>-8</v>
      </c>
      <c r="BT63" s="890">
        <v>-7</v>
      </c>
      <c r="BU63" s="890">
        <v>-6</v>
      </c>
      <c r="BV63" s="890">
        <v>-5</v>
      </c>
      <c r="BW63" s="890">
        <v>-4</v>
      </c>
      <c r="BX63" s="890">
        <v>-3</v>
      </c>
      <c r="BY63" s="890">
        <v>-2</v>
      </c>
      <c r="BZ63" s="890">
        <v>-1</v>
      </c>
      <c r="CA63" s="890">
        <v>0</v>
      </c>
      <c r="CB63" s="890">
        <v>1</v>
      </c>
      <c r="CC63" s="890">
        <v>2</v>
      </c>
      <c r="CD63" s="890">
        <v>3</v>
      </c>
      <c r="CE63" s="890">
        <v>4</v>
      </c>
      <c r="CF63" s="890">
        <v>5</v>
      </c>
      <c r="CG63" s="890">
        <v>6</v>
      </c>
      <c r="CH63" s="890">
        <v>7</v>
      </c>
      <c r="CI63" s="890">
        <v>8</v>
      </c>
      <c r="CJ63" s="890">
        <v>9</v>
      </c>
      <c r="CK63" s="890">
        <v>10</v>
      </c>
      <c r="CL63" s="890">
        <v>11</v>
      </c>
      <c r="CM63" s="890">
        <v>12</v>
      </c>
      <c r="CN63" s="890">
        <v>13</v>
      </c>
      <c r="CO63" s="890">
        <v>14</v>
      </c>
      <c r="CP63" s="890">
        <v>15</v>
      </c>
      <c r="CQ63" s="890">
        <v>16</v>
      </c>
      <c r="CR63" s="890">
        <v>17</v>
      </c>
      <c r="CS63" s="890">
        <v>18</v>
      </c>
      <c r="CT63" s="890">
        <v>19</v>
      </c>
      <c r="CU63" s="890">
        <v>20</v>
      </c>
      <c r="CV63" s="890">
        <v>21</v>
      </c>
      <c r="CW63" s="890">
        <v>22</v>
      </c>
      <c r="CX63" s="890">
        <v>23</v>
      </c>
      <c r="CY63" s="890">
        <v>24</v>
      </c>
      <c r="CZ63" s="890">
        <v>25</v>
      </c>
      <c r="DA63" s="892">
        <v>26</v>
      </c>
      <c r="DB63" s="217"/>
      <c r="DC63" s="85"/>
      <c r="DD63" s="85"/>
      <c r="EK63" s="85"/>
      <c r="EL63" s="85"/>
    </row>
    <row r="64" spans="2:142" ht="86.25" customHeight="1" thickBot="1" x14ac:dyDescent="0.4">
      <c r="AF64" s="458"/>
      <c r="AG64" s="458"/>
      <c r="AH64" s="458"/>
      <c r="AI64" s="458"/>
      <c r="AJ64" s="458"/>
      <c r="AK64" s="458"/>
      <c r="AL64" s="943" t="s">
        <v>176</v>
      </c>
      <c r="AM64" s="940" t="s">
        <v>177</v>
      </c>
      <c r="AN64" s="940" t="s">
        <v>178</v>
      </c>
      <c r="AO64" s="944" t="s">
        <v>182</v>
      </c>
      <c r="AP64" s="945" t="s">
        <v>180</v>
      </c>
      <c r="AQ64" s="458"/>
      <c r="AR64" s="458"/>
      <c r="AS64" s="458"/>
      <c r="AT64" s="458"/>
      <c r="AU64" s="458"/>
      <c r="AV64" s="458"/>
      <c r="AW64" s="458"/>
      <c r="AX64" s="458"/>
      <c r="AY64" s="458"/>
      <c r="AZ64" s="458"/>
      <c r="BA64" s="458"/>
      <c r="BB64" s="458"/>
      <c r="BC64" s="225"/>
      <c r="BD64" s="150"/>
      <c r="BE64" s="150"/>
      <c r="BF64" s="150"/>
      <c r="BG64" s="150"/>
      <c r="BH64" s="150"/>
      <c r="BI64" s="150"/>
      <c r="BJ64" s="150"/>
      <c r="BK64" s="150"/>
      <c r="BL64" s="150"/>
      <c r="BM64" s="460"/>
      <c r="BN64" s="150"/>
      <c r="BP64" s="85"/>
      <c r="BQ64" s="218"/>
      <c r="BR64" s="218"/>
      <c r="BS64" s="218"/>
      <c r="BT64" s="218"/>
      <c r="BU64" s="218"/>
      <c r="BV64" s="218"/>
      <c r="BW64" s="218"/>
      <c r="BX64" s="218"/>
      <c r="BY64" s="218"/>
      <c r="BZ64" s="218"/>
      <c r="CA64" s="218"/>
      <c r="CB64" s="218"/>
      <c r="CC64" s="218"/>
      <c r="CD64" s="218"/>
      <c r="CE64" s="218"/>
      <c r="CF64" s="218"/>
      <c r="CG64" s="218"/>
      <c r="CH64" s="218"/>
      <c r="CI64" s="218"/>
      <c r="CJ64" s="218"/>
      <c r="CK64" s="218"/>
      <c r="CL64" s="218"/>
      <c r="CM64" s="218"/>
      <c r="CN64" s="218"/>
      <c r="CO64" s="218"/>
      <c r="CP64" s="218"/>
      <c r="CQ64" s="218"/>
      <c r="CR64" s="218"/>
      <c r="CS64" s="218"/>
      <c r="CT64" s="218"/>
      <c r="CU64" s="218"/>
      <c r="CV64" s="218"/>
      <c r="CW64" s="218"/>
      <c r="CX64" s="218"/>
      <c r="CY64" s="218"/>
      <c r="CZ64" s="218"/>
      <c r="DA64" s="218"/>
      <c r="DB64" s="218"/>
      <c r="DC64" s="85"/>
      <c r="DD64" s="85"/>
      <c r="EK64" s="85"/>
      <c r="EL64" s="85"/>
    </row>
    <row r="65" spans="5:108" ht="24" hidden="1" thickBot="1" x14ac:dyDescent="0.4">
      <c r="E65" s="453"/>
      <c r="F65" s="453"/>
      <c r="G65" s="453"/>
      <c r="H65" s="457"/>
      <c r="I65" s="457"/>
      <c r="J65" s="457"/>
      <c r="K65" s="457"/>
      <c r="L65" s="457"/>
      <c r="M65" s="457"/>
      <c r="N65" s="457"/>
      <c r="O65" s="457"/>
      <c r="P65" s="457"/>
      <c r="Q65" s="457"/>
      <c r="R65" s="457"/>
      <c r="S65" s="457"/>
      <c r="T65" s="457"/>
      <c r="U65" s="457"/>
      <c r="V65" s="457"/>
      <c r="W65" s="457"/>
      <c r="X65" s="457"/>
      <c r="Y65" s="457"/>
      <c r="Z65" s="457"/>
      <c r="AA65" s="457"/>
      <c r="AB65" s="457"/>
      <c r="AC65" s="457"/>
      <c r="AD65" s="457"/>
      <c r="AE65" s="457"/>
      <c r="AF65" s="457"/>
      <c r="AG65" s="457"/>
      <c r="AH65" s="457"/>
      <c r="AI65" s="457"/>
      <c r="AJ65" s="457"/>
      <c r="AK65" s="457"/>
      <c r="AL65" s="457"/>
      <c r="AM65" s="457"/>
      <c r="AN65" s="457"/>
      <c r="AO65" s="457"/>
      <c r="AP65" s="457"/>
      <c r="AQ65" s="457"/>
      <c r="AR65" s="457"/>
      <c r="AS65" s="457"/>
      <c r="AT65" s="457"/>
      <c r="AU65" s="457"/>
      <c r="AV65" s="457"/>
      <c r="AW65" s="457"/>
      <c r="AX65" s="457"/>
      <c r="AY65" s="457"/>
      <c r="AZ65" s="457"/>
      <c r="BA65" s="457"/>
      <c r="BB65" s="457"/>
      <c r="BC65" s="51"/>
      <c r="BE65" s="51"/>
      <c r="BF65" s="51"/>
      <c r="BG65" s="51"/>
      <c r="BH65" s="51"/>
      <c r="BI65" s="51"/>
      <c r="BN65" s="94"/>
      <c r="BO65" s="18"/>
      <c r="BP65" s="108"/>
      <c r="BQ65" s="109"/>
      <c r="BR65" s="109"/>
      <c r="BS65" s="109"/>
      <c r="BT65" s="109"/>
      <c r="BU65" s="109"/>
      <c r="BV65" s="109"/>
      <c r="BW65" s="109"/>
      <c r="BX65" s="109"/>
      <c r="BY65" s="104"/>
      <c r="BZ65" s="104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6"/>
      <c r="CO65" s="107"/>
      <c r="CP65" s="107"/>
      <c r="CQ65" s="107"/>
      <c r="CR65" s="107"/>
      <c r="CS65" s="102"/>
      <c r="CT65" s="102"/>
      <c r="CU65" s="102"/>
      <c r="CV65" s="102"/>
      <c r="CW65" s="102"/>
      <c r="CX65" s="102"/>
      <c r="CY65" s="102"/>
      <c r="CZ65" s="102"/>
      <c r="DA65" s="102"/>
      <c r="DB65" s="102"/>
      <c r="DC65" s="17"/>
      <c r="DD65" s="85"/>
    </row>
    <row r="66" spans="5:108" ht="24" hidden="1" thickBot="1" x14ac:dyDescent="0.4">
      <c r="E66" s="453"/>
      <c r="F66" s="453"/>
      <c r="G66" s="453"/>
      <c r="H66" s="457"/>
      <c r="I66" s="457"/>
      <c r="J66" s="457"/>
      <c r="K66" s="457"/>
      <c r="L66" s="457"/>
      <c r="M66" s="457"/>
      <c r="N66" s="457"/>
      <c r="O66" s="457"/>
      <c r="P66" s="457"/>
      <c r="Q66" s="457"/>
      <c r="R66" s="457"/>
      <c r="S66" s="457"/>
      <c r="T66" s="457"/>
      <c r="U66" s="457"/>
      <c r="V66" s="457"/>
      <c r="W66" s="457"/>
      <c r="X66" s="457"/>
      <c r="Y66" s="457"/>
      <c r="Z66" s="457"/>
      <c r="AA66" s="457"/>
      <c r="AB66" s="457"/>
      <c r="AC66" s="457"/>
      <c r="AD66" s="457"/>
      <c r="AE66" s="457"/>
      <c r="AF66" s="457"/>
      <c r="AG66" s="457"/>
      <c r="AH66" s="457"/>
      <c r="AI66" s="457"/>
      <c r="AJ66" s="457"/>
      <c r="AK66" s="457"/>
      <c r="AL66" s="457"/>
      <c r="AM66" s="457"/>
      <c r="AN66" s="457"/>
      <c r="AO66" s="457"/>
      <c r="AP66" s="457"/>
      <c r="AQ66" s="457"/>
      <c r="AR66" s="457"/>
      <c r="AS66" s="457"/>
      <c r="AT66" s="457"/>
      <c r="AU66" s="457"/>
      <c r="AV66" s="457"/>
      <c r="AW66" s="457"/>
      <c r="AX66" s="457"/>
      <c r="AY66" s="457"/>
      <c r="AZ66" s="457"/>
      <c r="BA66" s="457"/>
      <c r="BB66" s="457"/>
      <c r="BC66" s="51"/>
      <c r="BE66" s="51"/>
      <c r="BF66" s="51"/>
      <c r="BG66" s="51"/>
      <c r="BH66" s="51"/>
      <c r="BI66" s="51"/>
      <c r="BN66" s="94"/>
      <c r="BO66" s="18"/>
      <c r="BP66" s="108">
        <v>36</v>
      </c>
      <c r="BQ66" s="109"/>
      <c r="BR66" s="109"/>
      <c r="BS66" s="109"/>
      <c r="BT66" s="109"/>
      <c r="BU66" s="109"/>
      <c r="BV66" s="109"/>
      <c r="BW66" s="109"/>
      <c r="BX66" s="109"/>
      <c r="BY66" s="104"/>
      <c r="BZ66" s="104"/>
      <c r="CA66" s="105"/>
      <c r="CB66" s="105"/>
      <c r="CC66" s="105"/>
      <c r="CD66" s="105"/>
      <c r="CE66" s="105"/>
      <c r="CF66" s="105"/>
      <c r="CG66" s="105"/>
      <c r="CH66" s="110"/>
      <c r="CI66" s="111"/>
      <c r="CJ66" s="112"/>
      <c r="CK66" s="105"/>
      <c r="CL66" s="105"/>
      <c r="CM66" s="105"/>
      <c r="CN66" s="106"/>
      <c r="CO66" s="107"/>
      <c r="CP66" s="107"/>
      <c r="CQ66" s="107"/>
      <c r="CR66" s="107"/>
      <c r="CS66" s="102"/>
      <c r="CT66" s="102"/>
      <c r="CU66" s="102"/>
      <c r="CV66" s="102"/>
      <c r="CW66" s="102"/>
      <c r="CX66" s="102"/>
      <c r="CY66" s="113" t="b">
        <f>IF(CZ59=36,35)</f>
        <v>0</v>
      </c>
      <c r="CZ66" s="114"/>
      <c r="DA66" s="115" t="b">
        <f>IF(CZ59=36,37)</f>
        <v>0</v>
      </c>
      <c r="DB66" s="102"/>
      <c r="DC66" s="17"/>
      <c r="DD66" s="85"/>
    </row>
    <row r="67" spans="5:108" ht="24" hidden="1" thickBot="1" x14ac:dyDescent="0.4">
      <c r="E67" s="453"/>
      <c r="F67" s="453"/>
      <c r="G67" s="453"/>
      <c r="H67" s="457"/>
      <c r="I67" s="457"/>
      <c r="J67" s="457"/>
      <c r="K67" s="457"/>
      <c r="L67" s="457"/>
      <c r="M67" s="457"/>
      <c r="N67" s="457"/>
      <c r="O67" s="457"/>
      <c r="P67" s="457"/>
      <c r="Q67" s="457"/>
      <c r="R67" s="457"/>
      <c r="S67" s="457"/>
      <c r="T67" s="457"/>
      <c r="U67" s="457"/>
      <c r="V67" s="457"/>
      <c r="W67" s="457"/>
      <c r="X67" s="457"/>
      <c r="Y67" s="457"/>
      <c r="Z67" s="457"/>
      <c r="AA67" s="457"/>
      <c r="AB67" s="457"/>
      <c r="AC67" s="457"/>
      <c r="AD67" s="457"/>
      <c r="AE67" s="457"/>
      <c r="AF67" s="457"/>
      <c r="AG67" s="457"/>
      <c r="AH67" s="457"/>
      <c r="AI67" s="457"/>
      <c r="AJ67" s="457"/>
      <c r="AK67" s="457"/>
      <c r="AL67" s="457"/>
      <c r="AM67" s="457"/>
      <c r="AN67" s="457"/>
      <c r="AO67" s="457"/>
      <c r="AP67" s="457"/>
      <c r="AQ67" s="457"/>
      <c r="AR67" s="457"/>
      <c r="AS67" s="457"/>
      <c r="AT67" s="457"/>
      <c r="AU67" s="457"/>
      <c r="AV67" s="457"/>
      <c r="AW67" s="457"/>
      <c r="AX67" s="457"/>
      <c r="AY67" s="457"/>
      <c r="AZ67" s="457"/>
      <c r="BA67" s="457"/>
      <c r="BB67" s="457"/>
      <c r="BC67" s="51"/>
      <c r="BE67" s="51"/>
      <c r="BF67" s="51"/>
      <c r="BG67" s="51"/>
      <c r="BH67" s="51"/>
      <c r="BI67" s="51"/>
      <c r="BN67" s="94"/>
      <c r="BO67" s="18"/>
      <c r="BP67" s="108">
        <v>35</v>
      </c>
      <c r="BQ67" s="109"/>
      <c r="BR67" s="109"/>
      <c r="BS67" s="109"/>
      <c r="BT67" s="109"/>
      <c r="BU67" s="109"/>
      <c r="BV67" s="109"/>
      <c r="BW67" s="109"/>
      <c r="BX67" s="109"/>
      <c r="BY67" s="104"/>
      <c r="BZ67" s="104"/>
      <c r="CA67" s="105"/>
      <c r="CB67" s="105"/>
      <c r="CC67" s="105"/>
      <c r="CD67" s="105"/>
      <c r="CE67" s="105"/>
      <c r="CF67" s="105"/>
      <c r="CG67" s="105"/>
      <c r="CH67" s="116"/>
      <c r="CI67" s="105"/>
      <c r="CJ67" s="117"/>
      <c r="CK67" s="105"/>
      <c r="CL67" s="105"/>
      <c r="CM67" s="105"/>
      <c r="CN67" s="106"/>
      <c r="CO67" s="107"/>
      <c r="CP67" s="107"/>
      <c r="CQ67" s="107"/>
      <c r="CR67" s="107"/>
      <c r="CS67" s="102"/>
      <c r="CT67" s="102"/>
      <c r="CU67" s="102"/>
      <c r="CV67" s="102"/>
      <c r="CW67" s="113" t="b">
        <f>IF(CY59=35,33)</f>
        <v>0</v>
      </c>
      <c r="CX67" s="114"/>
      <c r="CY67" s="114"/>
      <c r="CZ67" s="114"/>
      <c r="DA67" s="115" t="b">
        <f>IF(CY59=35,37)</f>
        <v>0</v>
      </c>
      <c r="DB67" s="102"/>
      <c r="DC67" s="17"/>
      <c r="DD67" s="85"/>
    </row>
    <row r="68" spans="5:108" ht="24" hidden="1" thickBot="1" x14ac:dyDescent="0.4">
      <c r="E68" s="453"/>
      <c r="F68" s="453"/>
      <c r="G68" s="453"/>
      <c r="H68" s="457"/>
      <c r="I68" s="457"/>
      <c r="J68" s="457"/>
      <c r="K68" s="457"/>
      <c r="L68" s="457"/>
      <c r="M68" s="457"/>
      <c r="N68" s="457"/>
      <c r="O68" s="457"/>
      <c r="P68" s="457"/>
      <c r="Q68" s="457"/>
      <c r="R68" s="457"/>
      <c r="S68" s="457"/>
      <c r="T68" s="457"/>
      <c r="U68" s="457"/>
      <c r="V68" s="457"/>
      <c r="W68" s="457"/>
      <c r="X68" s="457"/>
      <c r="Y68" s="457"/>
      <c r="Z68" s="457"/>
      <c r="AA68" s="457"/>
      <c r="AB68" s="457"/>
      <c r="AC68" s="457"/>
      <c r="AD68" s="457"/>
      <c r="AE68" s="457"/>
      <c r="AF68" s="457"/>
      <c r="AG68" s="457"/>
      <c r="AH68" s="457"/>
      <c r="AI68" s="457"/>
      <c r="AJ68" s="457"/>
      <c r="AK68" s="457"/>
      <c r="AL68" s="457"/>
      <c r="AM68" s="457"/>
      <c r="AN68" s="457"/>
      <c r="AO68" s="457"/>
      <c r="AP68" s="457"/>
      <c r="AQ68" s="457"/>
      <c r="AR68" s="457"/>
      <c r="AS68" s="457"/>
      <c r="AT68" s="457"/>
      <c r="AU68" s="457"/>
      <c r="AV68" s="457"/>
      <c r="AW68" s="457"/>
      <c r="AX68" s="457"/>
      <c r="AY68" s="457"/>
      <c r="AZ68" s="457"/>
      <c r="BA68" s="457"/>
      <c r="BB68" s="457"/>
      <c r="BC68" s="51"/>
      <c r="BE68" s="51"/>
      <c r="BF68" s="51"/>
      <c r="BG68" s="51"/>
      <c r="BH68" s="51"/>
      <c r="BI68" s="51"/>
      <c r="BN68" s="94"/>
      <c r="BO68" s="18"/>
      <c r="BP68" s="108">
        <v>34</v>
      </c>
      <c r="BQ68" s="109"/>
      <c r="BR68" s="109"/>
      <c r="BS68" s="109"/>
      <c r="BT68" s="109"/>
      <c r="BU68" s="109"/>
      <c r="BV68" s="109"/>
      <c r="BW68" s="109"/>
      <c r="BX68" s="109"/>
      <c r="BY68" s="104"/>
      <c r="BZ68" s="104"/>
      <c r="CA68" s="105"/>
      <c r="CB68" s="105"/>
      <c r="CC68" s="105"/>
      <c r="CD68" s="105"/>
      <c r="CE68" s="105"/>
      <c r="CF68" s="105"/>
      <c r="CG68" s="105"/>
      <c r="CH68" s="116"/>
      <c r="CI68" s="105"/>
      <c r="CJ68" s="117"/>
      <c r="CK68" s="105"/>
      <c r="CL68" s="105"/>
      <c r="CM68" s="105"/>
      <c r="CN68" s="106"/>
      <c r="CO68" s="107"/>
      <c r="CP68" s="107"/>
      <c r="CQ68" s="107"/>
      <c r="CR68" s="107"/>
      <c r="CS68" s="102"/>
      <c r="CT68" s="102"/>
      <c r="CU68" s="113" t="b">
        <f>IF(CX59=34,31)</f>
        <v>0</v>
      </c>
      <c r="CV68" s="114"/>
      <c r="CW68" s="114"/>
      <c r="CX68" s="114"/>
      <c r="CY68" s="114"/>
      <c r="CZ68" s="114"/>
      <c r="DA68" s="115" t="b">
        <f>IF(CX59=34,37)</f>
        <v>0</v>
      </c>
      <c r="DB68" s="102"/>
      <c r="DC68" s="17"/>
      <c r="DD68" s="85"/>
    </row>
    <row r="69" spans="5:108" ht="24" hidden="1" thickBot="1" x14ac:dyDescent="0.4">
      <c r="E69" s="453"/>
      <c r="F69" s="453"/>
      <c r="G69" s="453"/>
      <c r="H69" s="457"/>
      <c r="I69" s="457"/>
      <c r="J69" s="457"/>
      <c r="K69" s="457"/>
      <c r="L69" s="457"/>
      <c r="M69" s="457"/>
      <c r="N69" s="457"/>
      <c r="O69" s="457"/>
      <c r="P69" s="457"/>
      <c r="Q69" s="457"/>
      <c r="R69" s="457"/>
      <c r="S69" s="457"/>
      <c r="T69" s="457"/>
      <c r="U69" s="457"/>
      <c r="V69" s="457"/>
      <c r="W69" s="457"/>
      <c r="X69" s="457"/>
      <c r="Y69" s="457"/>
      <c r="Z69" s="457"/>
      <c r="AA69" s="457"/>
      <c r="AB69" s="457"/>
      <c r="AC69" s="457"/>
      <c r="AD69" s="457"/>
      <c r="AE69" s="457"/>
      <c r="AF69" s="457"/>
      <c r="AG69" s="457"/>
      <c r="AH69" s="457"/>
      <c r="AI69" s="457"/>
      <c r="AJ69" s="457"/>
      <c r="AK69" s="457"/>
      <c r="AL69" s="457"/>
      <c r="AM69" s="457"/>
      <c r="AN69" s="457"/>
      <c r="AO69" s="457"/>
      <c r="AP69" s="457"/>
      <c r="AQ69" s="457"/>
      <c r="AR69" s="457"/>
      <c r="AS69" s="457"/>
      <c r="AT69" s="457"/>
      <c r="AU69" s="457"/>
      <c r="AV69" s="457"/>
      <c r="AW69" s="457"/>
      <c r="AX69" s="457"/>
      <c r="AY69" s="457"/>
      <c r="AZ69" s="457"/>
      <c r="BA69" s="457"/>
      <c r="BB69" s="457"/>
      <c r="BC69" s="51"/>
      <c r="BE69" s="51"/>
      <c r="BF69" s="51"/>
      <c r="BG69" s="51"/>
      <c r="BH69" s="51"/>
      <c r="BI69" s="51"/>
      <c r="BN69" s="94"/>
      <c r="BO69" s="18"/>
      <c r="BP69" s="108">
        <v>33</v>
      </c>
      <c r="BQ69" s="109"/>
      <c r="BR69" s="109"/>
      <c r="BS69" s="109"/>
      <c r="BT69" s="109"/>
      <c r="BU69" s="109"/>
      <c r="BV69" s="109"/>
      <c r="BW69" s="109"/>
      <c r="BX69" s="109"/>
      <c r="BY69" s="104"/>
      <c r="BZ69" s="104"/>
      <c r="CA69" s="105"/>
      <c r="CB69" s="105"/>
      <c r="CC69" s="105"/>
      <c r="CD69" s="105"/>
      <c r="CE69" s="105"/>
      <c r="CF69" s="105"/>
      <c r="CG69" s="105"/>
      <c r="CH69" s="116"/>
      <c r="CI69" s="105"/>
      <c r="CJ69" s="117"/>
      <c r="CK69" s="105"/>
      <c r="CL69" s="105"/>
      <c r="CM69" s="105"/>
      <c r="CN69" s="106"/>
      <c r="CO69" s="107"/>
      <c r="CP69" s="107"/>
      <c r="CQ69" s="107"/>
      <c r="CR69" s="107"/>
      <c r="CS69" s="113" t="b">
        <f>IF(CW59=33,29)</f>
        <v>0</v>
      </c>
      <c r="CT69" s="114"/>
      <c r="CU69" s="114"/>
      <c r="CV69" s="114"/>
      <c r="CW69" s="114"/>
      <c r="CX69" s="114"/>
      <c r="CY69" s="114"/>
      <c r="CZ69" s="114"/>
      <c r="DA69" s="115" t="b">
        <f>IF(CW59=33,37)</f>
        <v>0</v>
      </c>
      <c r="DB69" s="102"/>
      <c r="DC69" s="17"/>
      <c r="DD69" s="85"/>
    </row>
    <row r="70" spans="5:108" ht="21" hidden="1" thickBot="1" x14ac:dyDescent="0.35">
      <c r="E70" s="453"/>
      <c r="F70" s="453"/>
      <c r="G70" s="453"/>
      <c r="H70" s="457"/>
      <c r="I70" s="457"/>
      <c r="J70" s="457"/>
      <c r="K70" s="457"/>
      <c r="L70" s="457"/>
      <c r="M70" s="457"/>
      <c r="N70" s="457"/>
      <c r="O70" s="457"/>
      <c r="P70" s="457"/>
      <c r="Q70" s="457"/>
      <c r="R70" s="457"/>
      <c r="S70" s="457"/>
      <c r="T70" s="457"/>
      <c r="U70" s="457"/>
      <c r="V70" s="457"/>
      <c r="W70" s="457"/>
      <c r="X70" s="457"/>
      <c r="Y70" s="457"/>
      <c r="Z70" s="457"/>
      <c r="AA70" s="457"/>
      <c r="AB70" s="457"/>
      <c r="AC70" s="457"/>
      <c r="AD70" s="457"/>
      <c r="AE70" s="457"/>
      <c r="AF70" s="457"/>
      <c r="AG70" s="457"/>
      <c r="AH70" s="457"/>
      <c r="AI70" s="457"/>
      <c r="AJ70" s="457"/>
      <c r="AK70" s="457"/>
      <c r="AL70" s="457"/>
      <c r="AM70" s="457"/>
      <c r="AN70" s="457"/>
      <c r="AO70" s="457"/>
      <c r="AP70" s="457"/>
      <c r="AQ70" s="457"/>
      <c r="AR70" s="457"/>
      <c r="AS70" s="457"/>
      <c r="AT70" s="457"/>
      <c r="AU70" s="457"/>
      <c r="AV70" s="457"/>
      <c r="AW70" s="457"/>
      <c r="AX70" s="457"/>
      <c r="AY70" s="457"/>
      <c r="AZ70" s="457"/>
      <c r="BA70" s="457"/>
      <c r="BB70" s="457"/>
      <c r="BC70" s="51"/>
      <c r="BE70" s="51"/>
      <c r="BF70" s="51"/>
      <c r="BG70" s="51"/>
      <c r="BH70" s="51"/>
      <c r="BI70" s="51"/>
      <c r="BN70" s="94"/>
      <c r="BO70" s="51"/>
      <c r="BP70" s="108">
        <v>32</v>
      </c>
      <c r="BQ70" s="119"/>
      <c r="BR70" s="119"/>
      <c r="BS70" s="119"/>
      <c r="BT70" s="119"/>
      <c r="BU70" s="119"/>
      <c r="BV70" s="120"/>
      <c r="BW70" s="119"/>
      <c r="BX70" s="119"/>
      <c r="BY70" s="119"/>
      <c r="BZ70" s="119"/>
      <c r="CA70" s="119"/>
      <c r="CB70" s="119"/>
      <c r="CC70" s="119"/>
      <c r="CD70" s="119"/>
      <c r="CE70" s="119"/>
      <c r="CF70" s="119"/>
      <c r="CG70" s="119"/>
      <c r="CH70" s="121"/>
      <c r="CI70" s="119"/>
      <c r="CJ70" s="122"/>
      <c r="CK70" s="119"/>
      <c r="CL70" s="119"/>
      <c r="CM70" s="119"/>
      <c r="CN70" s="120"/>
      <c r="CO70" s="85"/>
      <c r="CP70" s="85"/>
      <c r="CQ70" s="113" t="b">
        <f>IF(CV59=32,27)</f>
        <v>0</v>
      </c>
      <c r="CR70" s="123"/>
      <c r="CS70" s="123"/>
      <c r="CT70" s="123"/>
      <c r="CU70" s="123"/>
      <c r="CV70" s="123"/>
      <c r="CW70" s="123"/>
      <c r="CX70" s="123"/>
      <c r="CY70" s="123"/>
      <c r="CZ70" s="123"/>
      <c r="DA70" s="115" t="b">
        <f>IF(CV59=32,37)</f>
        <v>0</v>
      </c>
      <c r="DB70" s="85"/>
      <c r="DC70" s="85"/>
      <c r="DD70" s="85"/>
    </row>
    <row r="71" spans="5:108" ht="21" hidden="1" thickBot="1" x14ac:dyDescent="0.35">
      <c r="E71" s="453"/>
      <c r="F71" s="453"/>
      <c r="G71" s="453"/>
      <c r="H71" s="457"/>
      <c r="I71" s="457"/>
      <c r="J71" s="457"/>
      <c r="K71" s="457"/>
      <c r="L71" s="457"/>
      <c r="M71" s="457"/>
      <c r="N71" s="457"/>
      <c r="O71" s="457"/>
      <c r="P71" s="457"/>
      <c r="Q71" s="457"/>
      <c r="R71" s="457"/>
      <c r="S71" s="457"/>
      <c r="T71" s="457"/>
      <c r="U71" s="457"/>
      <c r="V71" s="457"/>
      <c r="W71" s="457"/>
      <c r="X71" s="457"/>
      <c r="Y71" s="457"/>
      <c r="Z71" s="457"/>
      <c r="AA71" s="457"/>
      <c r="AB71" s="457"/>
      <c r="AC71" s="457"/>
      <c r="AD71" s="457"/>
      <c r="AE71" s="457"/>
      <c r="AF71" s="457"/>
      <c r="AG71" s="457"/>
      <c r="AH71" s="457"/>
      <c r="AI71" s="457"/>
      <c r="AJ71" s="457"/>
      <c r="AK71" s="457"/>
      <c r="AL71" s="457"/>
      <c r="AM71" s="457"/>
      <c r="AN71" s="457"/>
      <c r="AO71" s="457"/>
      <c r="AP71" s="457"/>
      <c r="AQ71" s="457"/>
      <c r="AR71" s="457"/>
      <c r="AS71" s="457"/>
      <c r="AT71" s="457"/>
      <c r="AU71" s="457"/>
      <c r="AV71" s="457"/>
      <c r="AW71" s="457"/>
      <c r="AX71" s="457"/>
      <c r="AY71" s="457"/>
      <c r="AZ71" s="457"/>
      <c r="BA71" s="457"/>
      <c r="BB71" s="457"/>
      <c r="BC71" s="51"/>
      <c r="BE71" s="51"/>
      <c r="BF71" s="51"/>
      <c r="BG71" s="51"/>
      <c r="BH71" s="51"/>
      <c r="BI71" s="51"/>
      <c r="BN71" s="94"/>
      <c r="BO71" s="51"/>
      <c r="BP71" s="108">
        <v>31</v>
      </c>
      <c r="BQ71" s="119"/>
      <c r="BR71" s="119"/>
      <c r="BS71" s="119"/>
      <c r="BT71" s="119"/>
      <c r="BU71" s="119"/>
      <c r="BV71" s="120"/>
      <c r="BW71" s="119"/>
      <c r="BX71" s="119"/>
      <c r="BY71" s="119"/>
      <c r="BZ71" s="119"/>
      <c r="CA71" s="119"/>
      <c r="CB71" s="119"/>
      <c r="CC71" s="119"/>
      <c r="CD71" s="119"/>
      <c r="CE71" s="119"/>
      <c r="CF71" s="119"/>
      <c r="CG71" s="119"/>
      <c r="CH71" s="121"/>
      <c r="CI71" s="119"/>
      <c r="CJ71" s="122"/>
      <c r="CK71" s="119"/>
      <c r="CL71" s="119"/>
      <c r="CM71" s="119"/>
      <c r="CN71" s="120"/>
      <c r="CO71" s="113" t="b">
        <f>IF(CU59=31,25)</f>
        <v>0</v>
      </c>
      <c r="CP71" s="123"/>
      <c r="CQ71" s="123"/>
      <c r="CR71" s="123"/>
      <c r="CS71" s="123"/>
      <c r="CT71" s="123"/>
      <c r="CU71" s="123"/>
      <c r="CV71" s="123"/>
      <c r="CW71" s="123"/>
      <c r="CX71" s="123"/>
      <c r="CY71" s="123"/>
      <c r="CZ71" s="123"/>
      <c r="DA71" s="115" t="b">
        <f>IF(CU59=31,37)</f>
        <v>0</v>
      </c>
      <c r="DB71" s="85"/>
      <c r="DC71" s="85"/>
      <c r="DD71" s="85"/>
    </row>
    <row r="72" spans="5:108" ht="21" hidden="1" thickBot="1" x14ac:dyDescent="0.35">
      <c r="E72" s="453"/>
      <c r="F72" s="453"/>
      <c r="G72" s="453"/>
      <c r="H72" s="457"/>
      <c r="I72" s="457"/>
      <c r="J72" s="457"/>
      <c r="K72" s="457"/>
      <c r="L72" s="457"/>
      <c r="M72" s="457"/>
      <c r="N72" s="457"/>
      <c r="O72" s="457"/>
      <c r="P72" s="457"/>
      <c r="Q72" s="457"/>
      <c r="R72" s="457"/>
      <c r="S72" s="457"/>
      <c r="T72" s="457"/>
      <c r="U72" s="457"/>
      <c r="V72" s="457"/>
      <c r="W72" s="457"/>
      <c r="X72" s="457"/>
      <c r="Y72" s="457"/>
      <c r="Z72" s="457"/>
      <c r="AA72" s="457"/>
      <c r="AB72" s="457"/>
      <c r="AC72" s="457"/>
      <c r="AD72" s="457"/>
      <c r="AE72" s="457"/>
      <c r="AF72" s="457"/>
      <c r="AG72" s="457"/>
      <c r="AH72" s="457"/>
      <c r="AI72" s="457"/>
      <c r="AJ72" s="457"/>
      <c r="AK72" s="457"/>
      <c r="AL72" s="457"/>
      <c r="AM72" s="457"/>
      <c r="AN72" s="457"/>
      <c r="AO72" s="457"/>
      <c r="AP72" s="457"/>
      <c r="AQ72" s="457"/>
      <c r="AR72" s="457"/>
      <c r="AS72" s="457"/>
      <c r="AT72" s="457"/>
      <c r="AU72" s="457"/>
      <c r="AV72" s="457"/>
      <c r="AW72" s="457"/>
      <c r="AX72" s="457"/>
      <c r="AY72" s="457"/>
      <c r="AZ72" s="457"/>
      <c r="BA72" s="457"/>
      <c r="BB72" s="457"/>
      <c r="BC72" s="51"/>
      <c r="BE72" s="51"/>
      <c r="BF72" s="51"/>
      <c r="BG72" s="51"/>
      <c r="BH72" s="51"/>
      <c r="BI72" s="51"/>
      <c r="BN72" s="94"/>
      <c r="BO72" s="51"/>
      <c r="BP72" s="108">
        <v>30</v>
      </c>
      <c r="BQ72" s="119"/>
      <c r="BR72" s="119"/>
      <c r="BS72" s="119"/>
      <c r="BT72" s="119"/>
      <c r="BU72" s="119"/>
      <c r="BV72" s="120"/>
      <c r="BW72" s="119"/>
      <c r="BX72" s="119"/>
      <c r="BY72" s="119"/>
      <c r="BZ72" s="119"/>
      <c r="CA72" s="119"/>
      <c r="CB72" s="119"/>
      <c r="CC72" s="119"/>
      <c r="CD72" s="119"/>
      <c r="CE72" s="119"/>
      <c r="CF72" s="119"/>
      <c r="CG72" s="119"/>
      <c r="CH72" s="121"/>
      <c r="CI72" s="119"/>
      <c r="CJ72" s="122"/>
      <c r="CK72" s="119"/>
      <c r="CL72" s="119"/>
      <c r="CM72" s="113" t="b">
        <f>IF(CT59=30,23)</f>
        <v>0</v>
      </c>
      <c r="CN72" s="124"/>
      <c r="CO72" s="123"/>
      <c r="CP72" s="123"/>
      <c r="CQ72" s="123"/>
      <c r="CR72" s="123"/>
      <c r="CS72" s="123"/>
      <c r="CT72" s="123"/>
      <c r="CU72" s="123"/>
      <c r="CV72" s="123"/>
      <c r="CW72" s="123"/>
      <c r="CX72" s="123"/>
      <c r="CY72" s="123"/>
      <c r="CZ72" s="123"/>
      <c r="DA72" s="115" t="b">
        <f>IF(CT59=30,37)</f>
        <v>0</v>
      </c>
      <c r="DB72" s="85"/>
      <c r="DC72" s="85"/>
      <c r="DD72" s="85"/>
    </row>
    <row r="73" spans="5:108" ht="21" hidden="1" thickBot="1" x14ac:dyDescent="0.35">
      <c r="E73" s="453"/>
      <c r="F73" s="453"/>
      <c r="G73" s="453"/>
      <c r="H73" s="457"/>
      <c r="I73" s="457"/>
      <c r="J73" s="457"/>
      <c r="K73" s="457"/>
      <c r="L73" s="457"/>
      <c r="M73" s="457"/>
      <c r="N73" s="457"/>
      <c r="O73" s="457"/>
      <c r="P73" s="457"/>
      <c r="Q73" s="457"/>
      <c r="R73" s="457"/>
      <c r="S73" s="457"/>
      <c r="T73" s="457"/>
      <c r="U73" s="457"/>
      <c r="V73" s="457"/>
      <c r="W73" s="457"/>
      <c r="X73" s="457"/>
      <c r="Y73" s="457"/>
      <c r="Z73" s="457"/>
      <c r="AA73" s="457"/>
      <c r="AB73" s="457"/>
      <c r="AC73" s="457"/>
      <c r="AD73" s="457"/>
      <c r="AE73" s="457"/>
      <c r="AF73" s="457"/>
      <c r="AG73" s="457"/>
      <c r="AH73" s="457"/>
      <c r="AI73" s="457"/>
      <c r="AJ73" s="457"/>
      <c r="AK73" s="457"/>
      <c r="AL73" s="457"/>
      <c r="AM73" s="457"/>
      <c r="AN73" s="457"/>
      <c r="AO73" s="457"/>
      <c r="AP73" s="457"/>
      <c r="AQ73" s="457"/>
      <c r="AR73" s="457"/>
      <c r="AS73" s="457"/>
      <c r="AT73" s="457"/>
      <c r="AU73" s="457"/>
      <c r="AV73" s="457"/>
      <c r="AW73" s="457"/>
      <c r="AX73" s="457"/>
      <c r="AY73" s="457"/>
      <c r="AZ73" s="457"/>
      <c r="BA73" s="457"/>
      <c r="BB73" s="457"/>
      <c r="BC73" s="51"/>
      <c r="BE73" s="126"/>
      <c r="BF73" s="126"/>
      <c r="BG73" s="126"/>
      <c r="BH73" s="126"/>
      <c r="BI73" s="51"/>
      <c r="BN73" s="94"/>
      <c r="BO73" s="126"/>
      <c r="BP73" s="108">
        <v>29</v>
      </c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127"/>
      <c r="CI73" s="84"/>
      <c r="CJ73" s="128"/>
      <c r="CK73" s="129" t="b">
        <f>IF(CS59=29,21)</f>
        <v>0</v>
      </c>
      <c r="CL73" s="123"/>
      <c r="CM73" s="123"/>
      <c r="CN73" s="123"/>
      <c r="CO73" s="123"/>
      <c r="CP73" s="123"/>
      <c r="CQ73" s="123"/>
      <c r="CR73" s="130"/>
      <c r="CS73" s="123"/>
      <c r="CT73" s="130"/>
      <c r="CU73" s="131"/>
      <c r="CV73" s="131"/>
      <c r="CW73" s="131"/>
      <c r="CX73" s="131"/>
      <c r="CY73" s="131"/>
      <c r="CZ73" s="131"/>
      <c r="DA73" s="115" t="b">
        <f>IF(CS59=29,37)</f>
        <v>0</v>
      </c>
      <c r="DB73" s="82"/>
      <c r="DC73" s="85"/>
      <c r="DD73" s="85"/>
    </row>
    <row r="74" spans="5:108" ht="21" hidden="1" thickBot="1" x14ac:dyDescent="0.35">
      <c r="E74" s="453"/>
      <c r="F74" s="453"/>
      <c r="G74" s="453"/>
      <c r="H74" s="457"/>
      <c r="I74" s="457"/>
      <c r="J74" s="457"/>
      <c r="K74" s="457"/>
      <c r="L74" s="457"/>
      <c r="M74" s="457"/>
      <c r="N74" s="457"/>
      <c r="O74" s="457"/>
      <c r="P74" s="457"/>
      <c r="Q74" s="457"/>
      <c r="R74" s="457"/>
      <c r="S74" s="457"/>
      <c r="T74" s="457"/>
      <c r="U74" s="457"/>
      <c r="V74" s="457"/>
      <c r="W74" s="457"/>
      <c r="X74" s="457"/>
      <c r="Y74" s="457"/>
      <c r="Z74" s="457"/>
      <c r="AA74" s="457"/>
      <c r="AB74" s="457"/>
      <c r="AC74" s="457"/>
      <c r="AD74" s="457"/>
      <c r="AE74" s="457"/>
      <c r="AF74" s="457"/>
      <c r="AG74" s="457"/>
      <c r="AH74" s="457"/>
      <c r="AI74" s="457"/>
      <c r="AJ74" s="457"/>
      <c r="AK74" s="457"/>
      <c r="AL74" s="457"/>
      <c r="AM74" s="457"/>
      <c r="AN74" s="457"/>
      <c r="AO74" s="457"/>
      <c r="AP74" s="457"/>
      <c r="AQ74" s="457"/>
      <c r="AR74" s="457"/>
      <c r="AS74" s="457"/>
      <c r="AT74" s="457"/>
      <c r="AU74" s="457"/>
      <c r="AV74" s="457"/>
      <c r="AW74" s="457"/>
      <c r="AX74" s="457"/>
      <c r="AY74" s="457"/>
      <c r="AZ74" s="457"/>
      <c r="BA74" s="457"/>
      <c r="BB74" s="457"/>
      <c r="BC74" s="51"/>
      <c r="BE74" s="126"/>
      <c r="BF74" s="126"/>
      <c r="BG74" s="126"/>
      <c r="BH74" s="126"/>
      <c r="BI74" s="51"/>
      <c r="BN74" s="94"/>
      <c r="BO74" s="126"/>
      <c r="BP74" s="108">
        <v>28</v>
      </c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127"/>
      <c r="CI74" s="84"/>
      <c r="CJ74" s="128"/>
      <c r="CK74" s="132" t="b">
        <f>IF(CR59=28,21)</f>
        <v>0</v>
      </c>
      <c r="CL74" s="133"/>
      <c r="CM74" s="133"/>
      <c r="CN74" s="133"/>
      <c r="CO74" s="133"/>
      <c r="CP74" s="134"/>
      <c r="CQ74" s="133"/>
      <c r="CR74" s="133"/>
      <c r="CS74" s="133"/>
      <c r="CT74" s="134"/>
      <c r="CU74" s="135"/>
      <c r="CV74" s="135"/>
      <c r="CW74" s="135"/>
      <c r="CX74" s="135"/>
      <c r="CY74" s="136" t="b">
        <f>IF(CR59=28,35)</f>
        <v>0</v>
      </c>
      <c r="CZ74" s="82"/>
      <c r="DA74" s="82"/>
      <c r="DB74" s="82"/>
      <c r="DC74" s="85"/>
      <c r="DD74" s="85"/>
    </row>
    <row r="75" spans="5:108" ht="21" hidden="1" thickBot="1" x14ac:dyDescent="0.35">
      <c r="E75" s="453"/>
      <c r="F75" s="453"/>
      <c r="G75" s="453"/>
      <c r="H75" s="457"/>
      <c r="I75" s="457"/>
      <c r="J75" s="457"/>
      <c r="K75" s="457"/>
      <c r="L75" s="457"/>
      <c r="M75" s="457"/>
      <c r="N75" s="457"/>
      <c r="O75" s="457"/>
      <c r="P75" s="457"/>
      <c r="Q75" s="457"/>
      <c r="R75" s="457"/>
      <c r="S75" s="457"/>
      <c r="AF75" s="457"/>
      <c r="AG75" s="457"/>
      <c r="AH75" s="457"/>
      <c r="AI75" s="457"/>
      <c r="AJ75" s="457"/>
      <c r="AK75" s="457"/>
      <c r="AL75" s="457"/>
      <c r="AM75" s="457"/>
      <c r="AN75" s="457"/>
      <c r="AO75" s="457"/>
      <c r="AP75" s="457"/>
      <c r="AQ75" s="457"/>
      <c r="AR75" s="457"/>
      <c r="AS75" s="457"/>
      <c r="AT75" s="457"/>
      <c r="AU75" s="457"/>
      <c r="AV75" s="457"/>
      <c r="AW75" s="457"/>
      <c r="AX75" s="457"/>
      <c r="AY75" s="457"/>
      <c r="AZ75" s="457"/>
      <c r="BA75" s="457"/>
      <c r="BB75" s="457"/>
      <c r="BC75" s="51"/>
      <c r="BE75" s="126"/>
      <c r="BF75" s="126"/>
      <c r="BG75" s="126"/>
      <c r="BH75" s="126"/>
      <c r="BI75" s="51"/>
      <c r="BN75" s="94"/>
      <c r="BO75" s="126"/>
      <c r="BP75" s="108">
        <v>27</v>
      </c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127"/>
      <c r="CI75" s="84"/>
      <c r="CJ75" s="128"/>
      <c r="CK75" s="132" t="b">
        <f>IF(CQ59=27,21)</f>
        <v>0</v>
      </c>
      <c r="CL75" s="133"/>
      <c r="CM75" s="133"/>
      <c r="CN75" s="134"/>
      <c r="CO75" s="133"/>
      <c r="CP75" s="133"/>
      <c r="CQ75" s="133"/>
      <c r="CR75" s="133"/>
      <c r="CS75" s="133"/>
      <c r="CT75" s="134"/>
      <c r="CU75" s="135"/>
      <c r="CV75" s="135"/>
      <c r="CW75" s="136" t="b">
        <f>IF(CQ59=27,33)</f>
        <v>0</v>
      </c>
      <c r="CX75" s="82"/>
      <c r="CY75" s="82"/>
      <c r="CZ75" s="82"/>
      <c r="DA75" s="82"/>
      <c r="DB75" s="82"/>
      <c r="DC75" s="85"/>
      <c r="DD75" s="85"/>
    </row>
    <row r="76" spans="5:108" ht="21" hidden="1" thickBot="1" x14ac:dyDescent="0.35">
      <c r="E76" s="453"/>
      <c r="F76" s="453"/>
      <c r="G76" s="453"/>
      <c r="H76" s="457"/>
      <c r="I76" s="457"/>
      <c r="J76" s="457"/>
      <c r="K76" s="457"/>
      <c r="L76" s="457"/>
      <c r="M76" s="457"/>
      <c r="N76" s="457"/>
      <c r="O76" s="457"/>
      <c r="P76" s="457"/>
      <c r="Q76" s="457"/>
      <c r="R76" s="457"/>
      <c r="S76" s="457"/>
      <c r="AF76" s="457"/>
      <c r="AG76" s="457"/>
      <c r="AH76" s="457"/>
      <c r="AI76" s="457"/>
      <c r="AJ76" s="457"/>
      <c r="AK76" s="457"/>
      <c r="AL76" s="457"/>
      <c r="AM76" s="457"/>
      <c r="AN76" s="457"/>
      <c r="AO76" s="457"/>
      <c r="AP76" s="457"/>
      <c r="AQ76" s="457"/>
      <c r="AR76" s="457"/>
      <c r="AS76" s="457"/>
      <c r="AT76" s="457"/>
      <c r="AU76" s="457"/>
      <c r="AV76" s="457"/>
      <c r="AW76" s="457"/>
      <c r="AX76" s="457"/>
      <c r="AY76" s="457"/>
      <c r="AZ76" s="457"/>
      <c r="BA76" s="457"/>
      <c r="BB76" s="457"/>
      <c r="BC76" s="51"/>
      <c r="BE76" s="51"/>
      <c r="BF76" s="51"/>
      <c r="BG76" s="51"/>
      <c r="BH76" s="51"/>
      <c r="BI76" s="51"/>
      <c r="BN76" s="94"/>
      <c r="BO76" s="51"/>
      <c r="BP76" s="108">
        <v>26</v>
      </c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5"/>
      <c r="CC76" s="85"/>
      <c r="CD76" s="85"/>
      <c r="CE76" s="85"/>
      <c r="CF76" s="85"/>
      <c r="CG76" s="85"/>
      <c r="CH76" s="127"/>
      <c r="CI76" s="84"/>
      <c r="CJ76" s="128"/>
      <c r="CK76" s="132" t="b">
        <f>IF(CP59=26,21)</f>
        <v>0</v>
      </c>
      <c r="CL76" s="134"/>
      <c r="CM76" s="133"/>
      <c r="CN76" s="133"/>
      <c r="CO76" s="133"/>
      <c r="CP76" s="133"/>
      <c r="CQ76" s="133"/>
      <c r="CR76" s="133"/>
      <c r="CS76" s="133"/>
      <c r="CT76" s="134"/>
      <c r="CU76" s="136" t="b">
        <f>IF(CP59=26,31)</f>
        <v>0</v>
      </c>
      <c r="CV76" s="82"/>
      <c r="CW76" s="82"/>
      <c r="CX76" s="82"/>
      <c r="CY76" s="82"/>
      <c r="CZ76" s="82"/>
      <c r="DA76" s="82"/>
      <c r="DB76" s="82"/>
      <c r="DC76" s="85"/>
      <c r="DD76" s="85"/>
    </row>
    <row r="77" spans="5:108" ht="21" hidden="1" thickBot="1" x14ac:dyDescent="0.35">
      <c r="E77" s="453"/>
      <c r="F77" s="453"/>
      <c r="G77" s="453"/>
      <c r="H77" s="457"/>
      <c r="I77" s="457"/>
      <c r="J77" s="457"/>
      <c r="K77" s="457"/>
      <c r="L77" s="457"/>
      <c r="M77" s="457"/>
      <c r="N77" s="457"/>
      <c r="O77" s="457"/>
      <c r="P77" s="457"/>
      <c r="Q77" s="457"/>
      <c r="R77" s="457"/>
      <c r="S77" s="457"/>
      <c r="AF77" s="457"/>
      <c r="AG77" s="457"/>
      <c r="AH77" s="457"/>
      <c r="AI77" s="457"/>
      <c r="AJ77" s="457"/>
      <c r="AK77" s="457"/>
      <c r="AL77" s="457"/>
      <c r="AM77" s="457"/>
      <c r="AN77" s="457"/>
      <c r="AO77" s="457"/>
      <c r="AP77" s="457"/>
      <c r="AQ77" s="457"/>
      <c r="AR77" s="457"/>
      <c r="AS77" s="457"/>
      <c r="AT77" s="457"/>
      <c r="AU77" s="457"/>
      <c r="AV77" s="457"/>
      <c r="AW77" s="457"/>
      <c r="AX77" s="457"/>
      <c r="AY77" s="457"/>
      <c r="AZ77" s="457"/>
      <c r="BA77" s="457"/>
      <c r="BB77" s="457"/>
      <c r="BC77" s="51"/>
      <c r="BE77" s="140"/>
      <c r="BF77" s="140"/>
      <c r="BG77" s="140"/>
      <c r="BH77" s="140"/>
      <c r="BI77" s="51"/>
      <c r="BN77" s="94"/>
      <c r="BO77" s="140"/>
      <c r="BP77" s="108">
        <v>25</v>
      </c>
      <c r="BQ77" s="85"/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C77" s="85"/>
      <c r="CD77" s="85"/>
      <c r="CE77" s="85"/>
      <c r="CF77" s="85"/>
      <c r="CG77" s="85"/>
      <c r="CH77" s="127"/>
      <c r="CI77" s="84"/>
      <c r="CK77" s="141" t="b">
        <f>IF(CO59=25,21)</f>
        <v>0</v>
      </c>
      <c r="CL77" s="133"/>
      <c r="CM77" s="133"/>
      <c r="CN77" s="133"/>
      <c r="CO77" s="133"/>
      <c r="CP77" s="133"/>
      <c r="CQ77" s="133"/>
      <c r="CR77" s="133"/>
      <c r="CS77" s="136" t="b">
        <f>IF(CO59=25,29)</f>
        <v>0</v>
      </c>
      <c r="CU77" s="82"/>
      <c r="CV77" s="82"/>
      <c r="CW77" s="82"/>
      <c r="CX77" s="82"/>
      <c r="CY77" s="82"/>
      <c r="CZ77" s="82"/>
      <c r="DA77" s="82"/>
      <c r="DB77" s="82"/>
      <c r="DC77" s="85"/>
      <c r="DD77" s="85"/>
    </row>
    <row r="78" spans="5:108" ht="21" hidden="1" thickBot="1" x14ac:dyDescent="0.35">
      <c r="E78" s="453"/>
      <c r="F78" s="453"/>
      <c r="G78" s="453"/>
      <c r="H78" s="457"/>
      <c r="I78" s="457"/>
      <c r="J78" s="457"/>
      <c r="K78" s="457"/>
      <c r="L78" s="457"/>
      <c r="M78" s="457"/>
      <c r="N78" s="457"/>
      <c r="O78" s="457"/>
      <c r="P78" s="457"/>
      <c r="Q78" s="457"/>
      <c r="R78" s="457"/>
      <c r="S78" s="457"/>
      <c r="AF78" s="457"/>
      <c r="AG78" s="457"/>
      <c r="AH78" s="457"/>
      <c r="AI78" s="457"/>
      <c r="AJ78" s="457"/>
      <c r="AK78" s="457"/>
      <c r="AL78" s="457"/>
      <c r="AM78" s="457"/>
      <c r="AN78" s="457"/>
      <c r="AO78" s="457"/>
      <c r="AP78" s="457"/>
      <c r="AQ78" s="457"/>
      <c r="AR78" s="457"/>
      <c r="AS78" s="457"/>
      <c r="AT78" s="457"/>
      <c r="AU78" s="457"/>
      <c r="AV78" s="457"/>
      <c r="AW78" s="457"/>
      <c r="AX78" s="457"/>
      <c r="AY78" s="457"/>
      <c r="AZ78" s="457"/>
      <c r="BA78" s="457"/>
      <c r="BB78" s="457"/>
      <c r="BC78" s="51"/>
      <c r="BE78" s="140"/>
      <c r="BF78" s="140"/>
      <c r="BG78" s="140"/>
      <c r="BH78" s="140"/>
      <c r="BI78" s="51"/>
      <c r="BN78" s="94"/>
      <c r="BO78" s="140"/>
      <c r="BP78" s="142">
        <v>24</v>
      </c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129" t="b">
        <f>IF(CN59=24,12)</f>
        <v>0</v>
      </c>
      <c r="CC78" s="123"/>
      <c r="CD78" s="123"/>
      <c r="CE78" s="123"/>
      <c r="CF78" s="123"/>
      <c r="CG78" s="123"/>
      <c r="CH78" s="130"/>
      <c r="CI78" s="123"/>
      <c r="CJ78" s="143"/>
      <c r="CK78" s="123"/>
      <c r="CL78" s="123"/>
      <c r="CM78" s="123"/>
      <c r="CN78" s="123"/>
      <c r="CO78" s="123"/>
      <c r="CP78" s="123"/>
      <c r="CQ78" s="123"/>
      <c r="CR78" s="123"/>
      <c r="CS78" s="123"/>
      <c r="CT78" s="130"/>
      <c r="CU78" s="131"/>
      <c r="CV78" s="131"/>
      <c r="CW78" s="131"/>
      <c r="CX78" s="131"/>
      <c r="CY78" s="131"/>
      <c r="CZ78" s="115" t="b">
        <f>IF(CN59=24,36)</f>
        <v>0</v>
      </c>
      <c r="DA78" s="82"/>
      <c r="DB78" s="82"/>
      <c r="DC78" s="85"/>
      <c r="DD78" s="85"/>
    </row>
    <row r="79" spans="5:108" ht="21" hidden="1" thickBot="1" x14ac:dyDescent="0.35">
      <c r="E79" s="453"/>
      <c r="F79" s="453"/>
      <c r="G79" s="453"/>
      <c r="H79" s="457"/>
      <c r="I79" s="457"/>
      <c r="J79" s="457"/>
      <c r="K79" s="457"/>
      <c r="L79" s="457"/>
      <c r="M79" s="457"/>
      <c r="N79" s="457"/>
      <c r="O79" s="457"/>
      <c r="P79" s="457"/>
      <c r="Q79" s="457"/>
      <c r="R79" s="457"/>
      <c r="S79" s="457"/>
      <c r="AF79" s="457"/>
      <c r="AG79" s="457"/>
      <c r="AH79" s="457"/>
      <c r="AI79" s="457"/>
      <c r="AJ79" s="457"/>
      <c r="AK79" s="457"/>
      <c r="AL79" s="457"/>
      <c r="AM79" s="457"/>
      <c r="AN79" s="457"/>
      <c r="AO79" s="457"/>
      <c r="AP79" s="457"/>
      <c r="AQ79" s="457"/>
      <c r="AR79" s="457"/>
      <c r="AS79" s="457"/>
      <c r="AT79" s="457"/>
      <c r="AU79" s="457"/>
      <c r="AV79" s="457"/>
      <c r="AW79" s="457"/>
      <c r="AX79" s="457"/>
      <c r="AY79" s="457"/>
      <c r="AZ79" s="457"/>
      <c r="BA79" s="457"/>
      <c r="BB79" s="457"/>
      <c r="BC79" s="51"/>
      <c r="BE79" s="140"/>
      <c r="BF79" s="140"/>
      <c r="BG79" s="140"/>
      <c r="BH79" s="140"/>
      <c r="BI79" s="51"/>
      <c r="BN79" s="94"/>
      <c r="BO79" s="140"/>
      <c r="BP79" s="142">
        <v>23</v>
      </c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132" t="b">
        <f>IF(CM59=23,12)</f>
        <v>0</v>
      </c>
      <c r="CC79" s="133"/>
      <c r="CD79" s="133"/>
      <c r="CE79" s="133"/>
      <c r="CF79" s="134"/>
      <c r="CG79" s="133"/>
      <c r="CH79" s="146"/>
      <c r="CI79" s="133"/>
      <c r="CJ79" s="147"/>
      <c r="CK79" s="133"/>
      <c r="CL79" s="133"/>
      <c r="CM79" s="133"/>
      <c r="CN79" s="133"/>
      <c r="CO79" s="133"/>
      <c r="CP79" s="133"/>
      <c r="CQ79" s="133"/>
      <c r="CR79" s="133"/>
      <c r="CS79" s="133"/>
      <c r="CT79" s="134"/>
      <c r="CU79" s="135"/>
      <c r="CV79" s="135"/>
      <c r="CW79" s="135"/>
      <c r="CX79" s="136" t="b">
        <f>IF(CM59=23,34)</f>
        <v>0</v>
      </c>
      <c r="CY79" s="82"/>
      <c r="CZ79" s="82"/>
      <c r="DA79" s="82"/>
      <c r="DB79" s="82"/>
      <c r="DC79" s="85"/>
      <c r="DD79" s="85"/>
    </row>
    <row r="80" spans="5:108" ht="21" hidden="1" thickBot="1" x14ac:dyDescent="0.35">
      <c r="E80" s="453"/>
      <c r="F80" s="453"/>
      <c r="G80" s="453"/>
      <c r="H80" s="457"/>
      <c r="I80" s="457"/>
      <c r="J80" s="457"/>
      <c r="K80" s="457"/>
      <c r="L80" s="457"/>
      <c r="M80" s="457"/>
      <c r="N80" s="457"/>
      <c r="O80" s="457"/>
      <c r="P80" s="457"/>
      <c r="Q80" s="457"/>
      <c r="R80" s="457"/>
      <c r="S80" s="457"/>
      <c r="T80" s="457"/>
      <c r="U80" s="126"/>
      <c r="V80" s="457"/>
      <c r="W80" s="457"/>
      <c r="X80" s="457"/>
      <c r="Y80" s="457"/>
      <c r="Z80" s="457"/>
      <c r="AA80" s="457"/>
      <c r="AB80" s="126"/>
      <c r="AC80" s="126"/>
      <c r="AD80" s="126"/>
      <c r="AE80" s="126"/>
      <c r="AF80" s="457"/>
      <c r="AG80" s="457"/>
      <c r="AH80" s="457"/>
      <c r="AI80" s="457"/>
      <c r="AJ80" s="457"/>
      <c r="AK80" s="457"/>
      <c r="AL80" s="457"/>
      <c r="AM80" s="457"/>
      <c r="AN80" s="457"/>
      <c r="AO80" s="457"/>
      <c r="AP80" s="457"/>
      <c r="AQ80" s="457"/>
      <c r="AR80" s="457"/>
      <c r="AS80" s="457"/>
      <c r="AT80" s="457"/>
      <c r="AU80" s="457"/>
      <c r="AV80" s="457"/>
      <c r="AW80" s="457"/>
      <c r="AX80" s="457"/>
      <c r="AY80" s="457"/>
      <c r="AZ80" s="457"/>
      <c r="BA80" s="457"/>
      <c r="BB80" s="457"/>
      <c r="BC80" s="51"/>
      <c r="BE80" s="140"/>
      <c r="BF80" s="140"/>
      <c r="BG80" s="140"/>
      <c r="BH80" s="140"/>
      <c r="BI80" s="51"/>
      <c r="BN80" s="94"/>
      <c r="BO80" s="140"/>
      <c r="BP80" s="142">
        <v>22</v>
      </c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132" t="b">
        <f>IF(CL59=22,12)</f>
        <v>0</v>
      </c>
      <c r="CC80" s="135"/>
      <c r="CD80" s="135"/>
      <c r="CE80" s="135"/>
      <c r="CF80" s="134"/>
      <c r="CG80" s="135"/>
      <c r="CH80" s="148"/>
      <c r="CI80" s="135"/>
      <c r="CJ80" s="149"/>
      <c r="CK80" s="135"/>
      <c r="CL80" s="135"/>
      <c r="CM80" s="135"/>
      <c r="CN80" s="135"/>
      <c r="CO80" s="133"/>
      <c r="CP80" s="133"/>
      <c r="CQ80" s="134"/>
      <c r="CR80" s="133"/>
      <c r="CS80" s="133"/>
      <c r="CT80" s="133"/>
      <c r="CU80" s="133"/>
      <c r="CV80" s="136" t="b">
        <f>IF(CL59=22,32)</f>
        <v>0</v>
      </c>
      <c r="CW80" s="85"/>
      <c r="CX80" s="85"/>
      <c r="CY80" s="85"/>
      <c r="CZ80" s="85"/>
      <c r="DA80" s="85"/>
      <c r="DB80" s="85"/>
      <c r="DC80" s="85"/>
      <c r="DD80" s="85"/>
    </row>
    <row r="81" spans="2:108" ht="21" hidden="1" thickBot="1" x14ac:dyDescent="0.35">
      <c r="E81" s="453"/>
      <c r="F81" s="453"/>
      <c r="G81" s="453"/>
      <c r="H81" s="457"/>
      <c r="I81" s="457"/>
      <c r="J81" s="457"/>
      <c r="K81" s="457"/>
      <c r="L81" s="457"/>
      <c r="M81" s="457"/>
      <c r="N81" s="457"/>
      <c r="O81" s="457"/>
      <c r="P81" s="457"/>
      <c r="Q81" s="457"/>
      <c r="R81" s="457"/>
      <c r="S81" s="69"/>
      <c r="T81" s="458"/>
      <c r="U81" s="458"/>
      <c r="AF81" s="457"/>
      <c r="AG81" s="457"/>
      <c r="AH81" s="457"/>
      <c r="AI81" s="457"/>
      <c r="AJ81" s="457"/>
      <c r="AK81" s="457"/>
      <c r="AL81" s="457"/>
      <c r="AM81" s="457"/>
      <c r="AN81" s="457"/>
      <c r="AO81" s="457"/>
      <c r="AP81" s="457"/>
      <c r="AQ81" s="457"/>
      <c r="AR81" s="457"/>
      <c r="AS81" s="457"/>
      <c r="AT81" s="457"/>
      <c r="AU81" s="457"/>
      <c r="AV81" s="457"/>
      <c r="AW81" s="457"/>
      <c r="AX81" s="457"/>
      <c r="AY81" s="457"/>
      <c r="AZ81" s="457"/>
      <c r="BA81" s="457"/>
      <c r="BB81" s="457"/>
      <c r="BC81" s="51"/>
      <c r="BE81" s="140"/>
      <c r="BF81" s="140"/>
      <c r="BG81" s="140"/>
      <c r="BH81" s="140"/>
      <c r="BI81" s="51"/>
      <c r="BN81" s="94"/>
      <c r="BO81" s="140"/>
      <c r="BP81" s="142">
        <v>21</v>
      </c>
      <c r="BQ81" s="85"/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132" t="b">
        <f>IF(CK59=21,12)</f>
        <v>0</v>
      </c>
      <c r="CC81" s="133"/>
      <c r="CD81" s="133"/>
      <c r="CE81" s="133"/>
      <c r="CF81" s="133"/>
      <c r="CG81" s="133"/>
      <c r="CH81" s="146"/>
      <c r="CI81" s="133"/>
      <c r="CJ81" s="147"/>
      <c r="CK81" s="133"/>
      <c r="CL81" s="133"/>
      <c r="CM81" s="133"/>
      <c r="CN81" s="133"/>
      <c r="CO81" s="133"/>
      <c r="CP81" s="133"/>
      <c r="CQ81" s="133"/>
      <c r="CR81" s="133"/>
      <c r="CS81" s="133"/>
      <c r="CT81" s="136" t="b">
        <f>IF(CK59=21,30)</f>
        <v>0</v>
      </c>
      <c r="CU81" s="82"/>
      <c r="CV81" s="82"/>
      <c r="CW81" s="82"/>
      <c r="CX81" s="82"/>
      <c r="CY81" s="82"/>
      <c r="CZ81" s="82"/>
      <c r="DA81" s="82"/>
      <c r="DB81" s="82"/>
      <c r="DC81" s="85"/>
      <c r="DD81" s="85"/>
    </row>
    <row r="82" spans="2:108" ht="21" hidden="1" thickBot="1" x14ac:dyDescent="0.35">
      <c r="E82" s="453"/>
      <c r="F82" s="453"/>
      <c r="G82" s="453"/>
      <c r="H82" s="457"/>
      <c r="I82" s="457"/>
      <c r="J82" s="457"/>
      <c r="K82" s="457"/>
      <c r="L82" s="457"/>
      <c r="M82" s="457"/>
      <c r="N82" s="457"/>
      <c r="O82" s="457"/>
      <c r="P82" s="457"/>
      <c r="Q82" s="457"/>
      <c r="R82" s="457"/>
      <c r="S82" s="69"/>
      <c r="T82" s="459"/>
      <c r="U82" s="458"/>
      <c r="AF82" s="457"/>
      <c r="AG82" s="457"/>
      <c r="AH82" s="457"/>
      <c r="AI82" s="457"/>
      <c r="AJ82" s="457"/>
      <c r="AK82" s="457"/>
      <c r="AL82" s="457"/>
      <c r="AM82" s="457"/>
      <c r="AN82" s="457"/>
      <c r="AO82" s="457"/>
      <c r="AP82" s="457"/>
      <c r="AQ82" s="457"/>
      <c r="AR82" s="457"/>
      <c r="AS82" s="457"/>
      <c r="AT82" s="457"/>
      <c r="AU82" s="457"/>
      <c r="AV82" s="457"/>
      <c r="AW82" s="457"/>
      <c r="AX82" s="457"/>
      <c r="AY82" s="457"/>
      <c r="AZ82" s="457"/>
      <c r="BA82" s="457"/>
      <c r="BB82" s="457"/>
      <c r="BC82" s="51"/>
      <c r="BE82" s="151"/>
      <c r="BF82" s="151"/>
      <c r="BG82" s="151"/>
      <c r="BH82" s="151"/>
      <c r="BI82" s="51"/>
      <c r="BN82" s="94"/>
      <c r="BO82" s="151"/>
      <c r="BP82" s="142">
        <v>20</v>
      </c>
      <c r="BQ82" s="85"/>
      <c r="BR82" s="85"/>
      <c r="BS82" s="85"/>
      <c r="BT82" s="85"/>
      <c r="BU82" s="85"/>
      <c r="BV82" s="85"/>
      <c r="BW82" s="85"/>
      <c r="BX82" s="85"/>
      <c r="CA82" s="152"/>
      <c r="CB82" s="129" t="b">
        <f>IF(CJ59=20,12)</f>
        <v>0</v>
      </c>
      <c r="CC82" s="123"/>
      <c r="CD82" s="123"/>
      <c r="CE82" s="123"/>
      <c r="CF82" s="123"/>
      <c r="CG82" s="123"/>
      <c r="CH82" s="153"/>
      <c r="CI82" s="123"/>
      <c r="CJ82" s="143"/>
      <c r="CK82" s="123"/>
      <c r="CL82" s="123"/>
      <c r="CM82" s="123"/>
      <c r="CN82" s="123"/>
      <c r="CO82" s="123"/>
      <c r="CP82" s="123"/>
      <c r="CQ82" s="123"/>
      <c r="CR82" s="115" t="b">
        <f>IF(CJ59=20,28)</f>
        <v>0</v>
      </c>
      <c r="CS82" s="152"/>
      <c r="CU82" s="82"/>
      <c r="CV82" s="82"/>
      <c r="CW82" s="82"/>
      <c r="CX82" s="82"/>
      <c r="CY82" s="82"/>
      <c r="CZ82" s="82"/>
      <c r="DA82" s="82"/>
      <c r="DB82" s="82"/>
      <c r="DC82" s="85"/>
      <c r="DD82" s="85"/>
    </row>
    <row r="83" spans="2:108" ht="21" hidden="1" thickBot="1" x14ac:dyDescent="0.35">
      <c r="E83" s="453"/>
      <c r="F83" s="453"/>
      <c r="G83" s="453"/>
      <c r="H83" s="457"/>
      <c r="I83" s="457"/>
      <c r="J83" s="457"/>
      <c r="K83" s="457"/>
      <c r="L83" s="457"/>
      <c r="M83" s="457"/>
      <c r="N83" s="457"/>
      <c r="O83" s="457"/>
      <c r="P83" s="457"/>
      <c r="Q83" s="457"/>
      <c r="R83" s="457"/>
      <c r="S83" s="69"/>
      <c r="T83" s="69"/>
      <c r="U83" s="126"/>
      <c r="V83" s="457"/>
      <c r="W83" s="457"/>
      <c r="X83" s="457"/>
      <c r="Y83" s="457"/>
      <c r="Z83" s="457"/>
      <c r="AA83" s="457"/>
      <c r="AB83" s="126"/>
      <c r="AC83" s="126"/>
      <c r="AD83" s="126"/>
      <c r="AE83" s="126"/>
      <c r="AF83" s="457"/>
      <c r="AG83" s="457"/>
      <c r="AH83" s="457"/>
      <c r="AI83" s="457"/>
      <c r="AJ83" s="457"/>
      <c r="AK83" s="457"/>
      <c r="AL83" s="457"/>
      <c r="AM83" s="457"/>
      <c r="AN83" s="457"/>
      <c r="AO83" s="457"/>
      <c r="AP83" s="457"/>
      <c r="AQ83" s="457"/>
      <c r="AR83" s="457"/>
      <c r="AS83" s="457"/>
      <c r="AT83" s="457"/>
      <c r="AU83" s="457"/>
      <c r="AV83" s="457"/>
      <c r="AW83" s="457"/>
      <c r="AX83" s="457"/>
      <c r="AY83" s="457"/>
      <c r="AZ83" s="457"/>
      <c r="BA83" s="457"/>
      <c r="BB83" s="457"/>
      <c r="BC83" s="51"/>
      <c r="BE83" s="151"/>
      <c r="BF83" s="151"/>
      <c r="BG83" s="151"/>
      <c r="BH83" s="151"/>
      <c r="BI83" s="51"/>
      <c r="BN83" s="94"/>
      <c r="BO83" s="151"/>
      <c r="BP83" s="142">
        <v>19</v>
      </c>
      <c r="BQ83" s="85"/>
      <c r="BR83" s="85"/>
      <c r="BS83" s="85"/>
      <c r="BT83" s="85"/>
      <c r="BU83" s="85"/>
      <c r="BV83" s="85"/>
      <c r="BW83" s="85"/>
      <c r="BX83" s="85"/>
      <c r="BZ83" s="154"/>
      <c r="CA83" s="154"/>
      <c r="CB83" s="129" t="b">
        <f>IF(CI59=19,12)</f>
        <v>0</v>
      </c>
      <c r="CC83" s="131"/>
      <c r="CD83" s="131"/>
      <c r="CE83" s="130"/>
      <c r="CF83" s="131"/>
      <c r="CG83" s="131"/>
      <c r="CH83" s="155"/>
      <c r="CI83" s="131"/>
      <c r="CJ83" s="156"/>
      <c r="CK83" s="130"/>
      <c r="CL83" s="131"/>
      <c r="CM83" s="131"/>
      <c r="CN83" s="131"/>
      <c r="CO83" s="123"/>
      <c r="CP83" s="115" t="b">
        <f>IF(CI59=19,26)</f>
        <v>0</v>
      </c>
      <c r="CQ83" s="157"/>
      <c r="CR83" s="152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</row>
    <row r="84" spans="2:108" ht="21" hidden="1" thickBot="1" x14ac:dyDescent="0.35">
      <c r="E84" s="453"/>
      <c r="F84" s="453"/>
      <c r="G84" s="453"/>
      <c r="H84" s="457"/>
      <c r="I84" s="457"/>
      <c r="J84" s="457"/>
      <c r="K84" s="457"/>
      <c r="L84" s="457"/>
      <c r="M84" s="457"/>
      <c r="N84" s="457"/>
      <c r="O84" s="457"/>
      <c r="P84" s="457"/>
      <c r="Q84" s="457"/>
      <c r="R84" s="457"/>
      <c r="U84" s="126"/>
      <c r="V84" s="457"/>
      <c r="W84" s="457"/>
      <c r="X84" s="457"/>
      <c r="Y84" s="457"/>
      <c r="Z84" s="457"/>
      <c r="AA84" s="457"/>
      <c r="AB84" s="126"/>
      <c r="AC84" s="126"/>
      <c r="AD84" s="126"/>
      <c r="AE84" s="126"/>
      <c r="AF84" s="457"/>
      <c r="AG84" s="457"/>
      <c r="AH84" s="457"/>
      <c r="AI84" s="457"/>
      <c r="AJ84" s="457"/>
      <c r="AK84" s="457"/>
      <c r="AL84" s="457"/>
      <c r="AM84" s="457"/>
      <c r="AN84" s="457"/>
      <c r="AO84" s="457"/>
      <c r="AP84" s="457"/>
      <c r="AQ84" s="457"/>
      <c r="AR84" s="457"/>
      <c r="AS84" s="457"/>
      <c r="AT84" s="457"/>
      <c r="AU84" s="457"/>
      <c r="AV84" s="457"/>
      <c r="AW84" s="457"/>
      <c r="AX84" s="457"/>
      <c r="AY84" s="457"/>
      <c r="AZ84" s="457"/>
      <c r="BA84" s="457"/>
      <c r="BB84" s="457"/>
      <c r="BC84" s="51"/>
      <c r="BE84" s="151"/>
      <c r="BF84" s="151"/>
      <c r="BG84" s="151"/>
      <c r="BH84" s="151"/>
      <c r="BI84" s="51"/>
      <c r="BN84" s="94"/>
      <c r="BO84" s="151"/>
      <c r="BP84" s="142">
        <v>18</v>
      </c>
      <c r="BQ84" s="82"/>
      <c r="BR84" s="82"/>
      <c r="BS84" s="82"/>
      <c r="BT84" s="82"/>
      <c r="BU84" s="82"/>
      <c r="BV84" s="82"/>
      <c r="BW84" s="82"/>
      <c r="BX84" s="82"/>
      <c r="BZ84" s="129">
        <f>IF(CH59=18,10)</f>
        <v>10</v>
      </c>
      <c r="CA84" s="131"/>
      <c r="CB84" s="131"/>
      <c r="CC84" s="131"/>
      <c r="CD84" s="131"/>
      <c r="CE84" s="130"/>
      <c r="CF84" s="131"/>
      <c r="CG84" s="131"/>
      <c r="CH84" s="155"/>
      <c r="CI84" s="131"/>
      <c r="CJ84" s="156"/>
      <c r="CK84" s="130"/>
      <c r="CL84" s="131"/>
      <c r="CM84" s="131"/>
      <c r="CN84" s="131"/>
      <c r="CO84" s="123"/>
      <c r="CP84" s="115">
        <f>IF(CH59=18,26)</f>
        <v>26</v>
      </c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</row>
    <row r="85" spans="2:108" ht="21" hidden="1" thickBot="1" x14ac:dyDescent="0.35">
      <c r="E85" s="453"/>
      <c r="F85" s="453"/>
      <c r="G85" s="453"/>
      <c r="H85" s="457"/>
      <c r="I85" s="457"/>
      <c r="J85" s="457"/>
      <c r="K85" s="457"/>
      <c r="L85" s="457"/>
      <c r="M85" s="457"/>
      <c r="N85" s="457"/>
      <c r="O85" s="457"/>
      <c r="P85" s="457"/>
      <c r="Q85" s="457"/>
      <c r="R85" s="457"/>
      <c r="U85" s="126"/>
      <c r="V85" s="457"/>
      <c r="W85" s="457"/>
      <c r="X85" s="457"/>
      <c r="Y85" s="457"/>
      <c r="Z85" s="457"/>
      <c r="AA85" s="457"/>
      <c r="AB85" s="126"/>
      <c r="AC85" s="126"/>
      <c r="AD85" s="126"/>
      <c r="AE85" s="126"/>
      <c r="AF85" s="457"/>
      <c r="AG85" s="457"/>
      <c r="AH85" s="457"/>
      <c r="AI85" s="457"/>
      <c r="AJ85" s="457"/>
      <c r="AK85" s="457"/>
      <c r="AL85" s="457"/>
      <c r="AM85" s="457"/>
      <c r="AN85" s="457"/>
      <c r="AO85" s="457"/>
      <c r="AP85" s="457"/>
      <c r="AQ85" s="457"/>
      <c r="AR85" s="457"/>
      <c r="AS85" s="457"/>
      <c r="AT85" s="457"/>
      <c r="AU85" s="457"/>
      <c r="AV85" s="457"/>
      <c r="AW85" s="457"/>
      <c r="AX85" s="457"/>
      <c r="AY85" s="457"/>
      <c r="AZ85" s="457"/>
      <c r="BA85" s="457"/>
      <c r="BB85" s="457"/>
      <c r="BC85" s="51"/>
      <c r="BE85" s="151"/>
      <c r="BF85" s="151"/>
      <c r="BG85" s="151"/>
      <c r="BH85" s="151"/>
      <c r="BI85" s="51"/>
      <c r="BN85" s="94"/>
      <c r="BO85" s="151"/>
      <c r="BP85" s="158">
        <v>17</v>
      </c>
      <c r="BQ85" s="82"/>
      <c r="BR85" s="82"/>
      <c r="BS85" s="82"/>
      <c r="BT85" s="82"/>
      <c r="BU85" s="82"/>
      <c r="BV85" s="82"/>
      <c r="BW85" s="82"/>
      <c r="BX85" s="129" t="b">
        <f>IF(CG59=17,8)</f>
        <v>0</v>
      </c>
      <c r="BY85" s="130"/>
      <c r="BZ85" s="130"/>
      <c r="CA85" s="131"/>
      <c r="CB85" s="131"/>
      <c r="CC85" s="131"/>
      <c r="CD85" s="131"/>
      <c r="CE85" s="131"/>
      <c r="CF85" s="131"/>
      <c r="CG85" s="131"/>
      <c r="CH85" s="155"/>
      <c r="CI85" s="131"/>
      <c r="CJ85" s="156"/>
      <c r="CK85" s="131"/>
      <c r="CL85" s="131"/>
      <c r="CM85" s="131"/>
      <c r="CN85" s="130"/>
      <c r="CO85" s="130"/>
      <c r="CP85" s="115" t="b">
        <f>IF(CG59=17,26)</f>
        <v>0</v>
      </c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</row>
    <row r="86" spans="2:108" ht="21" hidden="1" thickBot="1" x14ac:dyDescent="0.35">
      <c r="E86" s="453"/>
      <c r="F86" s="453"/>
      <c r="G86" s="453"/>
      <c r="H86" s="457"/>
      <c r="I86" s="457"/>
      <c r="J86" s="457"/>
      <c r="K86" s="457"/>
      <c r="L86" s="457"/>
      <c r="M86" s="457"/>
      <c r="N86" s="457"/>
      <c r="O86" s="457"/>
      <c r="P86" s="457"/>
      <c r="Q86" s="457"/>
      <c r="R86" s="457"/>
      <c r="U86" s="126"/>
      <c r="V86" s="457"/>
      <c r="W86" s="457"/>
      <c r="X86" s="457"/>
      <c r="Y86" s="457"/>
      <c r="Z86" s="457"/>
      <c r="AA86" s="457"/>
      <c r="AB86" s="126"/>
      <c r="AC86" s="126"/>
      <c r="AD86" s="126"/>
      <c r="AE86" s="126"/>
      <c r="AF86" s="457"/>
      <c r="AG86" s="457"/>
      <c r="AH86" s="457"/>
      <c r="AI86" s="457"/>
      <c r="AJ86" s="457"/>
      <c r="AK86" s="457"/>
      <c r="AL86" s="457"/>
      <c r="AM86" s="457"/>
      <c r="AN86" s="457"/>
      <c r="AO86" s="457"/>
      <c r="AP86" s="457"/>
      <c r="AQ86" s="457"/>
      <c r="AR86" s="457"/>
      <c r="AS86" s="457"/>
      <c r="AT86" s="457"/>
      <c r="AU86" s="457"/>
      <c r="AV86" s="457"/>
      <c r="AW86" s="457"/>
      <c r="AX86" s="457"/>
      <c r="AY86" s="457"/>
      <c r="AZ86" s="457"/>
      <c r="BA86" s="457"/>
      <c r="BB86" s="457"/>
      <c r="BC86" s="51"/>
      <c r="BE86" s="151"/>
      <c r="BF86" s="151"/>
      <c r="BG86" s="151"/>
      <c r="BH86" s="151"/>
      <c r="BI86" s="51"/>
      <c r="BN86" s="94"/>
      <c r="BO86" s="151"/>
      <c r="BP86" s="158">
        <v>16</v>
      </c>
      <c r="BQ86" s="82"/>
      <c r="BR86" s="82"/>
      <c r="BS86" s="82"/>
      <c r="BT86" s="82"/>
      <c r="BU86" s="82"/>
      <c r="BV86" s="161" t="b">
        <f>IF(CF59=16,6)</f>
        <v>0</v>
      </c>
      <c r="BW86" s="162"/>
      <c r="BX86" s="163"/>
      <c r="BY86" s="163"/>
      <c r="BZ86" s="162"/>
      <c r="CA86" s="162"/>
      <c r="CB86" s="162"/>
      <c r="CC86" s="162"/>
      <c r="CD86" s="162"/>
      <c r="CE86" s="162"/>
      <c r="CF86" s="162"/>
      <c r="CG86" s="162"/>
      <c r="CH86" s="164"/>
      <c r="CI86" s="162"/>
      <c r="CJ86" s="165"/>
      <c r="CK86" s="162"/>
      <c r="CL86" s="162"/>
      <c r="CM86" s="163"/>
      <c r="CN86" s="163"/>
      <c r="CO86" s="166"/>
      <c r="CP86" s="167" t="b">
        <f>IF(CF59=16,26)</f>
        <v>0</v>
      </c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</row>
    <row r="87" spans="2:108" ht="21" hidden="1" thickBot="1" x14ac:dyDescent="0.35">
      <c r="E87" s="453"/>
      <c r="F87" s="453"/>
      <c r="G87" s="453"/>
      <c r="H87" s="457"/>
      <c r="I87" s="457"/>
      <c r="J87" s="457"/>
      <c r="K87" s="457"/>
      <c r="L87" s="457"/>
      <c r="M87" s="457"/>
      <c r="N87" s="457"/>
      <c r="O87" s="457"/>
      <c r="P87" s="457"/>
      <c r="Q87" s="457"/>
      <c r="R87" s="457"/>
      <c r="S87" s="457"/>
      <c r="T87" s="457"/>
      <c r="U87" s="126"/>
      <c r="V87" s="457"/>
      <c r="W87" s="457"/>
      <c r="X87" s="457"/>
      <c r="Y87" s="457"/>
      <c r="Z87" s="457"/>
      <c r="AA87" s="457"/>
      <c r="AB87" s="126"/>
      <c r="AC87" s="126"/>
      <c r="AD87" s="126"/>
      <c r="AE87" s="126"/>
      <c r="AF87" s="457"/>
      <c r="AG87" s="457"/>
      <c r="AH87" s="457"/>
      <c r="AI87" s="457"/>
      <c r="AJ87" s="457"/>
      <c r="AK87" s="457"/>
      <c r="AL87" s="457"/>
      <c r="AM87" s="457"/>
      <c r="AN87" s="457"/>
      <c r="AO87" s="457"/>
      <c r="AP87" s="457"/>
      <c r="AQ87" s="457"/>
      <c r="AR87" s="457"/>
      <c r="AS87" s="457"/>
      <c r="AT87" s="457"/>
      <c r="AU87" s="457"/>
      <c r="AV87" s="457"/>
      <c r="AW87" s="457"/>
      <c r="AX87" s="457"/>
      <c r="AY87" s="457"/>
      <c r="AZ87" s="457"/>
      <c r="BA87" s="457"/>
      <c r="BB87" s="457"/>
      <c r="BC87" s="51"/>
      <c r="BE87" s="151"/>
      <c r="BF87" s="151"/>
      <c r="BG87" s="151"/>
      <c r="BH87" s="151"/>
      <c r="BI87" s="51"/>
      <c r="BN87" s="94"/>
      <c r="BO87" s="151"/>
      <c r="BP87" s="142">
        <v>15</v>
      </c>
      <c r="BQ87" s="82"/>
      <c r="BR87" s="82"/>
      <c r="BS87" s="82"/>
      <c r="BT87" s="129" t="b">
        <f>IF(CE59=15,4)</f>
        <v>0</v>
      </c>
      <c r="BU87" s="131"/>
      <c r="BV87" s="131"/>
      <c r="BW87" s="131"/>
      <c r="BX87" s="130"/>
      <c r="BY87" s="131"/>
      <c r="BZ87" s="131"/>
      <c r="CA87" s="130"/>
      <c r="CB87" s="131"/>
      <c r="CC87" s="131"/>
      <c r="CD87" s="131"/>
      <c r="CE87" s="131"/>
      <c r="CF87" s="131"/>
      <c r="CG87" s="131"/>
      <c r="CH87" s="155"/>
      <c r="CI87" s="130"/>
      <c r="CJ87" s="156"/>
      <c r="CK87" s="131"/>
      <c r="CL87" s="130"/>
      <c r="CM87" s="131"/>
      <c r="CN87" s="131"/>
      <c r="CO87" s="123"/>
      <c r="CP87" s="115" t="b">
        <f>IF(CE59=15,26)</f>
        <v>0</v>
      </c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</row>
    <row r="88" spans="2:108" ht="21" hidden="1" thickBot="1" x14ac:dyDescent="0.35">
      <c r="E88" s="453"/>
      <c r="F88" s="453"/>
      <c r="G88" s="453"/>
      <c r="H88" s="457"/>
      <c r="I88" s="457"/>
      <c r="J88" s="457"/>
      <c r="K88" s="457"/>
      <c r="L88" s="457"/>
      <c r="M88" s="457"/>
      <c r="N88" s="457"/>
      <c r="O88" s="457"/>
      <c r="P88" s="457"/>
      <c r="Q88" s="457"/>
      <c r="R88" s="457"/>
      <c r="S88" s="457"/>
      <c r="T88" s="457"/>
      <c r="U88" s="126"/>
      <c r="V88" s="457"/>
      <c r="W88" s="457"/>
      <c r="X88" s="457"/>
      <c r="Y88" s="457"/>
      <c r="Z88" s="457"/>
      <c r="AA88" s="457"/>
      <c r="AB88" s="126"/>
      <c r="AC88" s="126"/>
      <c r="AD88" s="126"/>
      <c r="AE88" s="126"/>
      <c r="AF88" s="457"/>
      <c r="AG88" s="457"/>
      <c r="AH88" s="457"/>
      <c r="AI88" s="457"/>
      <c r="AJ88" s="457"/>
      <c r="AK88" s="457"/>
      <c r="AL88" s="457"/>
      <c r="AM88" s="457"/>
      <c r="AN88" s="457"/>
      <c r="AO88" s="457"/>
      <c r="AP88" s="457"/>
      <c r="AQ88" s="457"/>
      <c r="AR88" s="457"/>
      <c r="AS88" s="457"/>
      <c r="AT88" s="457"/>
      <c r="AU88" s="457"/>
      <c r="AV88" s="457"/>
      <c r="AW88" s="457"/>
      <c r="AX88" s="457"/>
      <c r="AY88" s="457"/>
      <c r="AZ88" s="457"/>
      <c r="BA88" s="457"/>
      <c r="BB88" s="457"/>
      <c r="BC88" s="51"/>
      <c r="BE88" s="151"/>
      <c r="BF88" s="151"/>
      <c r="BG88" s="151"/>
      <c r="BH88" s="151"/>
      <c r="BI88" s="51"/>
      <c r="BN88" s="94"/>
      <c r="BO88" s="151"/>
      <c r="BP88" s="142">
        <v>14</v>
      </c>
      <c r="BQ88" s="82"/>
      <c r="BR88" s="129" t="b">
        <f>IF(CD59=14,2)</f>
        <v>0</v>
      </c>
      <c r="BS88" s="131"/>
      <c r="BT88" s="131"/>
      <c r="BU88" s="131"/>
      <c r="BV88" s="130"/>
      <c r="BW88" s="131"/>
      <c r="BX88" s="131"/>
      <c r="BY88" s="130"/>
      <c r="BZ88" s="131"/>
      <c r="CA88" s="131"/>
      <c r="CB88" s="131"/>
      <c r="CC88" s="131"/>
      <c r="CD88" s="131"/>
      <c r="CE88" s="131"/>
      <c r="CF88" s="131"/>
      <c r="CG88" s="131"/>
      <c r="CH88" s="155"/>
      <c r="CI88" s="130"/>
      <c r="CJ88" s="156"/>
      <c r="CK88" s="131"/>
      <c r="CL88" s="130"/>
      <c r="CM88" s="131"/>
      <c r="CN88" s="131"/>
      <c r="CO88" s="123"/>
      <c r="CP88" s="115" t="b">
        <f>IF(CD59=14,26)</f>
        <v>0</v>
      </c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</row>
    <row r="89" spans="2:108" ht="21" hidden="1" thickBot="1" x14ac:dyDescent="0.35">
      <c r="E89" s="453"/>
      <c r="F89" s="453"/>
      <c r="G89" s="453"/>
      <c r="H89" s="457"/>
      <c r="I89" s="457"/>
      <c r="J89" s="457"/>
      <c r="K89" s="457"/>
      <c r="L89" s="457"/>
      <c r="M89" s="457"/>
      <c r="N89" s="457"/>
      <c r="O89" s="457"/>
      <c r="P89" s="457"/>
      <c r="Q89" s="457"/>
      <c r="R89" s="457"/>
      <c r="S89" s="457"/>
      <c r="T89" s="457"/>
      <c r="U89" s="126"/>
      <c r="V89" s="457"/>
      <c r="W89" s="457"/>
      <c r="X89" s="457"/>
      <c r="Y89" s="457"/>
      <c r="Z89" s="457"/>
      <c r="AA89" s="457"/>
      <c r="AB89" s="126"/>
      <c r="AC89" s="126"/>
      <c r="AD89" s="126"/>
      <c r="AE89" s="126"/>
      <c r="AF89" s="457"/>
      <c r="AG89" s="457"/>
      <c r="AH89" s="457"/>
      <c r="AI89" s="457"/>
      <c r="AJ89" s="457"/>
      <c r="AK89" s="457"/>
      <c r="AL89" s="457"/>
      <c r="AM89" s="457"/>
      <c r="AN89" s="457"/>
      <c r="AO89" s="457"/>
      <c r="AP89" s="457"/>
      <c r="AQ89" s="457"/>
      <c r="AR89" s="457"/>
      <c r="AS89" s="457"/>
      <c r="AT89" s="457"/>
      <c r="AU89" s="457"/>
      <c r="AV89" s="457"/>
      <c r="AW89" s="457"/>
      <c r="AX89" s="457"/>
      <c r="AY89" s="457"/>
      <c r="AZ89" s="457"/>
      <c r="BA89" s="457"/>
      <c r="BB89" s="457"/>
      <c r="BC89" s="51"/>
      <c r="BE89" s="151"/>
      <c r="BF89" s="151"/>
      <c r="BG89" s="151"/>
      <c r="BH89" s="151"/>
      <c r="BI89" s="51"/>
      <c r="BN89" s="94"/>
      <c r="BO89" s="151"/>
      <c r="BP89" s="142">
        <v>13</v>
      </c>
      <c r="BQ89" s="82"/>
      <c r="BR89" s="82"/>
      <c r="BS89" s="82"/>
      <c r="BU89" s="168"/>
      <c r="BV89" s="168"/>
      <c r="BW89" s="101"/>
      <c r="BX89" s="168"/>
      <c r="BY89" s="132" t="b">
        <f>IF(CC59=13,9)</f>
        <v>0</v>
      </c>
      <c r="BZ89" s="135"/>
      <c r="CA89" s="135"/>
      <c r="CB89" s="135"/>
      <c r="CC89" s="135"/>
      <c r="CD89" s="135"/>
      <c r="CE89" s="135"/>
      <c r="CF89" s="135"/>
      <c r="CG89" s="136" t="b">
        <f>IF(CC59=13,17)</f>
        <v>0</v>
      </c>
      <c r="CH89" s="169"/>
      <c r="CI89" s="101"/>
      <c r="CJ89" s="170"/>
      <c r="CK89" s="168"/>
      <c r="CM89" s="82"/>
      <c r="CN89" s="82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</row>
    <row r="90" spans="2:108" ht="21" hidden="1" thickBot="1" x14ac:dyDescent="0.35">
      <c r="E90" s="453"/>
      <c r="F90" s="453"/>
      <c r="G90" s="453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126"/>
      <c r="V90" s="457"/>
      <c r="W90" s="457"/>
      <c r="X90" s="457"/>
      <c r="Y90" s="457"/>
      <c r="Z90" s="457"/>
      <c r="AA90" s="457"/>
      <c r="AB90" s="126"/>
      <c r="AC90" s="126"/>
      <c r="AD90" s="126"/>
      <c r="AE90" s="126"/>
      <c r="AF90" s="457"/>
      <c r="AG90" s="457"/>
      <c r="AH90" s="457"/>
      <c r="AI90" s="457"/>
      <c r="AJ90" s="457"/>
      <c r="AK90" s="457"/>
      <c r="AL90" s="457"/>
      <c r="AM90" s="457"/>
      <c r="AN90" s="457"/>
      <c r="AO90" s="457"/>
      <c r="AP90" s="457"/>
      <c r="AQ90" s="457"/>
      <c r="AR90" s="457"/>
      <c r="AS90" s="457"/>
      <c r="AT90" s="457"/>
      <c r="AU90" s="457"/>
      <c r="AV90" s="457"/>
      <c r="AW90" s="457"/>
      <c r="AX90" s="457"/>
      <c r="AY90" s="457"/>
      <c r="AZ90" s="457"/>
      <c r="BA90" s="457"/>
      <c r="BB90" s="457"/>
      <c r="BC90" s="51"/>
      <c r="BE90" s="150"/>
      <c r="BF90" s="150"/>
      <c r="BG90" s="150"/>
      <c r="BH90" s="150"/>
      <c r="BN90" s="94"/>
      <c r="BO90" s="151"/>
      <c r="BP90" s="142">
        <v>12</v>
      </c>
      <c r="BQ90" s="82"/>
      <c r="BS90" s="154"/>
      <c r="BT90" s="154"/>
      <c r="BU90" s="157"/>
      <c r="BV90" s="154"/>
      <c r="BW90" s="129" t="b">
        <f>IF(CB59=12,7)</f>
        <v>0</v>
      </c>
      <c r="BX90" s="131"/>
      <c r="BY90" s="131"/>
      <c r="BZ90" s="131"/>
      <c r="CA90" s="131"/>
      <c r="CB90" s="131"/>
      <c r="CC90" s="131"/>
      <c r="CD90" s="131"/>
      <c r="CE90" s="131"/>
      <c r="CF90" s="131"/>
      <c r="CG90" s="115" t="b">
        <f>IF(CB59=12,17)</f>
        <v>0</v>
      </c>
      <c r="CH90" s="171"/>
      <c r="CI90" s="157"/>
      <c r="CJ90" s="172"/>
      <c r="CK90" s="154"/>
      <c r="CM90" s="82"/>
      <c r="CN90" s="82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</row>
    <row r="91" spans="2:108" ht="21" hidden="1" thickBot="1" x14ac:dyDescent="0.35">
      <c r="D91" s="453"/>
      <c r="E91" s="453"/>
      <c r="F91" s="453"/>
      <c r="G91" s="453"/>
      <c r="H91" s="457"/>
      <c r="I91" s="457"/>
      <c r="J91" s="457"/>
      <c r="K91" s="457"/>
      <c r="L91" s="457"/>
      <c r="M91" s="457"/>
      <c r="N91" s="457"/>
      <c r="O91" s="457"/>
      <c r="P91" s="457"/>
      <c r="Q91" s="457"/>
      <c r="R91" s="457"/>
      <c r="S91" s="457"/>
      <c r="T91" s="457"/>
      <c r="U91" s="126"/>
      <c r="V91" s="457"/>
      <c r="W91" s="457"/>
      <c r="X91" s="457"/>
      <c r="Y91" s="457"/>
      <c r="Z91" s="457"/>
      <c r="AA91" s="457"/>
      <c r="AB91" s="126"/>
      <c r="AC91" s="126"/>
      <c r="AD91" s="126"/>
      <c r="AE91" s="126"/>
      <c r="AF91" s="457"/>
      <c r="AG91" s="457"/>
      <c r="AH91" s="457"/>
      <c r="AI91" s="457"/>
      <c r="AJ91" s="457"/>
      <c r="AK91" s="457"/>
      <c r="AL91" s="457"/>
      <c r="AM91" s="457"/>
      <c r="AN91" s="457"/>
      <c r="AO91" s="457"/>
      <c r="AP91" s="457"/>
      <c r="AQ91" s="457"/>
      <c r="AR91" s="457"/>
      <c r="AS91" s="457"/>
      <c r="AT91" s="457"/>
      <c r="AU91" s="457"/>
      <c r="AV91" s="457"/>
      <c r="AW91" s="457"/>
      <c r="AX91" s="457"/>
      <c r="AY91" s="457"/>
      <c r="AZ91" s="457"/>
      <c r="BA91" s="457"/>
      <c r="BB91" s="457"/>
      <c r="BC91" s="51"/>
      <c r="BE91" s="150"/>
      <c r="BF91" s="150"/>
      <c r="BG91" s="150"/>
      <c r="BH91" s="150"/>
      <c r="BN91" s="94"/>
      <c r="BO91" s="151"/>
      <c r="BP91" s="142">
        <v>11</v>
      </c>
      <c r="BR91" s="168"/>
      <c r="BS91" s="101"/>
      <c r="BT91" s="168"/>
      <c r="BU91" s="129" t="b">
        <f>IF(CA59=11,5)</f>
        <v>0</v>
      </c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15" t="b">
        <f>IF(CA59=11,17)</f>
        <v>0</v>
      </c>
      <c r="CH91" s="169"/>
      <c r="CI91" s="101"/>
      <c r="CJ91" s="170"/>
      <c r="CL91" s="82"/>
      <c r="CM91" s="82"/>
      <c r="CN91" s="82"/>
      <c r="CO91" s="85"/>
      <c r="CP91" s="85"/>
      <c r="CQ91" s="85"/>
      <c r="CR91" s="85"/>
      <c r="CS91" s="85"/>
      <c r="CT91" s="85"/>
      <c r="CU91" s="85"/>
      <c r="CV91" s="85"/>
      <c r="CW91" s="85"/>
      <c r="CX91" s="85"/>
      <c r="CY91" s="85"/>
      <c r="CZ91" s="85"/>
      <c r="DA91" s="85"/>
      <c r="DB91" s="85"/>
      <c r="DC91" s="85"/>
      <c r="DD91" s="85"/>
    </row>
    <row r="92" spans="2:108" ht="21" hidden="1" thickBot="1" x14ac:dyDescent="0.35">
      <c r="B92" s="455"/>
      <c r="C92" s="455"/>
      <c r="D92" s="453"/>
      <c r="E92" s="453"/>
      <c r="F92" s="453"/>
      <c r="G92" s="453"/>
      <c r="H92" s="457"/>
      <c r="I92" s="457"/>
      <c r="J92" s="457"/>
      <c r="K92" s="457"/>
      <c r="L92" s="457"/>
      <c r="M92" s="457"/>
      <c r="N92" s="457"/>
      <c r="O92" s="457"/>
      <c r="P92" s="457"/>
      <c r="Q92" s="457"/>
      <c r="R92" s="457"/>
      <c r="S92" s="457"/>
      <c r="T92" s="457"/>
      <c r="U92" s="126"/>
      <c r="V92" s="457"/>
      <c r="W92" s="457"/>
      <c r="X92" s="457"/>
      <c r="Y92" s="457"/>
      <c r="Z92" s="457"/>
      <c r="AA92" s="457"/>
      <c r="AB92" s="126"/>
      <c r="AC92" s="126"/>
      <c r="AD92" s="126"/>
      <c r="AE92" s="126"/>
      <c r="AF92" s="457"/>
      <c r="AG92" s="457"/>
      <c r="AH92" s="457"/>
      <c r="AI92" s="457"/>
      <c r="AJ92" s="457"/>
      <c r="AK92" s="457"/>
      <c r="AL92" s="457"/>
      <c r="AM92" s="457"/>
      <c r="AN92" s="457"/>
      <c r="AO92" s="457"/>
      <c r="AP92" s="457"/>
      <c r="AQ92" s="457"/>
      <c r="AR92" s="457"/>
      <c r="AS92" s="457"/>
      <c r="AT92" s="457"/>
      <c r="AU92" s="457"/>
      <c r="AV92" s="457"/>
      <c r="AW92" s="457"/>
      <c r="AX92" s="457"/>
      <c r="AY92" s="457"/>
      <c r="AZ92" s="457"/>
      <c r="BA92" s="457"/>
      <c r="BB92" s="457"/>
      <c r="BC92" s="51"/>
      <c r="BE92" s="150"/>
      <c r="BF92" s="150"/>
      <c r="BG92" s="150"/>
      <c r="BH92" s="150"/>
      <c r="BN92" s="94"/>
      <c r="BO92" s="151"/>
      <c r="BP92" s="142">
        <v>10</v>
      </c>
      <c r="BR92" s="168"/>
      <c r="BS92" s="129" t="b">
        <f>IF(BZ59=10,3)</f>
        <v>0</v>
      </c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15" t="b">
        <f>IF(BZ59=10,17)</f>
        <v>0</v>
      </c>
      <c r="CH92" s="169"/>
      <c r="CJ92" s="173"/>
      <c r="CK92" s="82"/>
      <c r="CL92" s="82"/>
      <c r="CM92" s="82"/>
      <c r="CN92" s="82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</row>
    <row r="93" spans="2:108" ht="21" hidden="1" thickBot="1" x14ac:dyDescent="0.35">
      <c r="B93" s="455"/>
      <c r="C93" s="455"/>
      <c r="D93" s="453"/>
      <c r="E93" s="453"/>
      <c r="F93" s="453"/>
      <c r="G93" s="453"/>
      <c r="H93" s="457"/>
      <c r="I93" s="457"/>
      <c r="J93" s="457"/>
      <c r="K93" s="457"/>
      <c r="L93" s="457"/>
      <c r="M93" s="457"/>
      <c r="N93" s="457"/>
      <c r="O93" s="457"/>
      <c r="P93" s="457"/>
      <c r="Q93" s="457"/>
      <c r="R93" s="457"/>
      <c r="S93" s="457"/>
      <c r="T93" s="457"/>
      <c r="U93" s="126"/>
      <c r="V93" s="457"/>
      <c r="W93" s="457"/>
      <c r="X93" s="457"/>
      <c r="Y93" s="457"/>
      <c r="Z93" s="457"/>
      <c r="AA93" s="457"/>
      <c r="AB93" s="126"/>
      <c r="AC93" s="126"/>
      <c r="AD93" s="126"/>
      <c r="AE93" s="126"/>
      <c r="AF93" s="457"/>
      <c r="AG93" s="457"/>
      <c r="AH93" s="457"/>
      <c r="AI93" s="457"/>
      <c r="AJ93" s="457"/>
      <c r="AK93" s="457"/>
      <c r="AL93" s="457"/>
      <c r="AM93" s="457"/>
      <c r="AN93" s="457"/>
      <c r="AO93" s="457"/>
      <c r="AP93" s="457"/>
      <c r="AQ93" s="457"/>
      <c r="AR93" s="457"/>
      <c r="AS93" s="457"/>
      <c r="AT93" s="457"/>
      <c r="AU93" s="457"/>
      <c r="AV93" s="457"/>
      <c r="AW93" s="457"/>
      <c r="AX93" s="457"/>
      <c r="AY93" s="457"/>
      <c r="AZ93" s="457"/>
      <c r="BA93" s="457"/>
      <c r="BB93" s="457"/>
      <c r="BC93" s="51"/>
      <c r="BF93" s="150"/>
      <c r="BG93" s="150"/>
      <c r="BH93" s="150"/>
      <c r="BN93" s="94"/>
      <c r="BO93" s="151"/>
      <c r="BP93" s="142">
        <v>9</v>
      </c>
      <c r="BQ93" s="129" t="b">
        <f>IF(BY59=9,1)</f>
        <v>0</v>
      </c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15" t="b">
        <f>IF(BY59=9,17)</f>
        <v>0</v>
      </c>
      <c r="CH93" s="82"/>
      <c r="CI93" s="82"/>
      <c r="CJ93" s="173"/>
      <c r="CK93" s="82"/>
      <c r="CL93" s="82"/>
      <c r="CM93" s="82"/>
      <c r="CN93" s="82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</row>
    <row r="94" spans="2:108" ht="21" hidden="1" thickBot="1" x14ac:dyDescent="0.35">
      <c r="B94" s="459"/>
      <c r="E94" s="453"/>
      <c r="F94" s="453"/>
      <c r="G94" s="453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126"/>
      <c r="V94" s="457"/>
      <c r="W94" s="457"/>
      <c r="X94" s="457"/>
      <c r="Y94" s="457"/>
      <c r="Z94" s="457"/>
      <c r="AA94" s="457"/>
      <c r="AB94" s="126"/>
      <c r="AC94" s="126"/>
      <c r="AD94" s="126"/>
      <c r="AE94" s="126"/>
      <c r="AF94" s="457"/>
      <c r="AG94" s="457"/>
      <c r="AH94" s="457"/>
      <c r="AI94" s="457"/>
      <c r="AJ94" s="457"/>
      <c r="AK94" s="457"/>
      <c r="AL94" s="457"/>
      <c r="AM94" s="457"/>
      <c r="AN94" s="457"/>
      <c r="AO94" s="457"/>
      <c r="AP94" s="457"/>
      <c r="AQ94" s="457"/>
      <c r="AR94" s="457"/>
      <c r="AS94" s="457"/>
      <c r="AT94" s="457"/>
      <c r="AU94" s="457"/>
      <c r="AV94" s="457"/>
      <c r="AW94" s="457"/>
      <c r="AX94" s="457"/>
      <c r="AY94" s="457"/>
      <c r="AZ94" s="457"/>
      <c r="BA94" s="457"/>
      <c r="BB94" s="457"/>
      <c r="BC94" s="51"/>
      <c r="BE94" s="150"/>
      <c r="BF94" s="150"/>
      <c r="BG94" s="150"/>
      <c r="BH94" s="150"/>
      <c r="BN94" s="94"/>
      <c r="BO94" s="151"/>
      <c r="BP94" s="142">
        <v>8</v>
      </c>
      <c r="BQ94" s="129" t="b">
        <f>IF(BX59=8,1)</f>
        <v>0</v>
      </c>
      <c r="BR94" s="131"/>
      <c r="BS94" s="130"/>
      <c r="BT94" s="131"/>
      <c r="BU94" s="131"/>
      <c r="BV94" s="131"/>
      <c r="BW94" s="131"/>
      <c r="BX94" s="131"/>
      <c r="BY94" s="131"/>
      <c r="BZ94" s="131"/>
      <c r="CA94" s="131"/>
      <c r="CB94" s="131"/>
      <c r="CC94" s="130"/>
      <c r="CD94" s="131"/>
      <c r="CE94" s="115" t="b">
        <f>IF(BX59=8,15)</f>
        <v>0</v>
      </c>
      <c r="CF94" s="82"/>
      <c r="CG94" s="82"/>
      <c r="CH94" s="174"/>
      <c r="CI94" s="82"/>
      <c r="CJ94" s="173"/>
      <c r="CK94" s="82"/>
      <c r="CL94" s="82"/>
      <c r="CM94" s="82"/>
      <c r="CN94" s="82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</row>
    <row r="95" spans="2:108" ht="21" hidden="1" thickBot="1" x14ac:dyDescent="0.35">
      <c r="B95" s="455"/>
      <c r="C95" s="455"/>
      <c r="D95" s="453"/>
      <c r="E95" s="453"/>
      <c r="F95" s="453"/>
      <c r="G95" s="453"/>
      <c r="H95" s="457"/>
      <c r="I95" s="457"/>
      <c r="J95" s="457"/>
      <c r="K95" s="457"/>
      <c r="L95" s="457"/>
      <c r="M95" s="457"/>
      <c r="N95" s="457"/>
      <c r="O95" s="457"/>
      <c r="P95" s="457"/>
      <c r="Q95" s="457"/>
      <c r="R95" s="457"/>
      <c r="S95" s="457"/>
      <c r="T95" s="457"/>
      <c r="U95" s="126"/>
      <c r="V95" s="457"/>
      <c r="W95" s="457"/>
      <c r="X95" s="457"/>
      <c r="Y95" s="457"/>
      <c r="Z95" s="457"/>
      <c r="AA95" s="457"/>
      <c r="AB95" s="126"/>
      <c r="AC95" s="126"/>
      <c r="AD95" s="126"/>
      <c r="AE95" s="126"/>
      <c r="AF95" s="457"/>
      <c r="AG95" s="457"/>
      <c r="AH95" s="457"/>
      <c r="AI95" s="457"/>
      <c r="AJ95" s="457"/>
      <c r="AK95" s="457"/>
      <c r="AL95" s="457"/>
      <c r="AM95" s="457"/>
      <c r="AN95" s="457"/>
      <c r="AO95" s="457"/>
      <c r="AP95" s="457"/>
      <c r="AQ95" s="457"/>
      <c r="AR95" s="457"/>
      <c r="AS95" s="457"/>
      <c r="AT95" s="457"/>
      <c r="AU95" s="457"/>
      <c r="AV95" s="457"/>
      <c r="AW95" s="457"/>
      <c r="AX95" s="457"/>
      <c r="AY95" s="457"/>
      <c r="AZ95" s="457"/>
      <c r="BA95" s="457"/>
      <c r="BB95" s="457"/>
      <c r="BC95" s="51"/>
      <c r="BF95" s="150"/>
      <c r="BG95" s="150"/>
      <c r="BH95" s="150"/>
      <c r="BN95" s="94"/>
      <c r="BO95" s="151"/>
      <c r="BP95" s="142">
        <v>7</v>
      </c>
      <c r="BQ95" s="129" t="b">
        <f>IF(BW59=7,1)</f>
        <v>0</v>
      </c>
      <c r="BR95" s="130"/>
      <c r="BS95" s="131"/>
      <c r="BT95" s="131"/>
      <c r="BU95" s="131"/>
      <c r="BV95" s="131"/>
      <c r="BW95" s="131"/>
      <c r="BX95" s="131"/>
      <c r="BY95" s="131"/>
      <c r="BZ95" s="131"/>
      <c r="CA95" s="130"/>
      <c r="CB95" s="130"/>
      <c r="CC95" s="115" t="b">
        <f>IF(BW59=7,13)</f>
        <v>0</v>
      </c>
      <c r="CD95" s="82"/>
      <c r="CE95" s="82"/>
      <c r="CF95" s="82"/>
      <c r="CG95" s="82"/>
      <c r="CH95" s="174"/>
      <c r="CI95" s="82"/>
      <c r="CJ95" s="173"/>
      <c r="CK95" s="82"/>
      <c r="CL95" s="82"/>
      <c r="CM95" s="82"/>
      <c r="CN95" s="82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</row>
    <row r="96" spans="2:108" ht="21" hidden="1" thickBot="1" x14ac:dyDescent="0.35">
      <c r="B96" s="455"/>
      <c r="C96" s="455"/>
      <c r="D96" s="453"/>
      <c r="E96" s="453"/>
      <c r="F96" s="453"/>
      <c r="G96" s="453"/>
      <c r="H96" s="457"/>
      <c r="I96" s="457"/>
      <c r="J96" s="457"/>
      <c r="K96" s="457"/>
      <c r="L96" s="457"/>
      <c r="M96" s="457"/>
      <c r="N96" s="457"/>
      <c r="O96" s="457"/>
      <c r="P96" s="457"/>
      <c r="Q96" s="457"/>
      <c r="R96" s="457"/>
      <c r="S96" s="457"/>
      <c r="T96" s="457"/>
      <c r="U96" s="126"/>
      <c r="V96" s="457"/>
      <c r="W96" s="457"/>
      <c r="X96" s="457"/>
      <c r="Y96" s="457"/>
      <c r="Z96" s="457"/>
      <c r="AA96" s="457"/>
      <c r="AB96" s="126"/>
      <c r="AC96" s="126"/>
      <c r="AD96" s="126"/>
      <c r="AE96" s="126"/>
      <c r="AF96" s="457"/>
      <c r="AG96" s="457"/>
      <c r="AH96" s="457"/>
      <c r="AI96" s="457"/>
      <c r="AJ96" s="457"/>
      <c r="AK96" s="457"/>
      <c r="AL96" s="457"/>
      <c r="AM96" s="457"/>
      <c r="AN96" s="457"/>
      <c r="AO96" s="457"/>
      <c r="AP96" s="457"/>
      <c r="AQ96" s="457"/>
      <c r="AR96" s="457"/>
      <c r="AS96" s="457"/>
      <c r="AT96" s="457"/>
      <c r="AU96" s="457"/>
      <c r="AV96" s="457"/>
      <c r="AW96" s="457"/>
      <c r="AX96" s="457"/>
      <c r="AY96" s="457"/>
      <c r="AZ96" s="457"/>
      <c r="BA96" s="457"/>
      <c r="BB96" s="457"/>
      <c r="BC96" s="51"/>
      <c r="BF96" s="150"/>
      <c r="BG96" s="150"/>
      <c r="BH96" s="150"/>
      <c r="BN96" s="94"/>
      <c r="BO96" s="151"/>
      <c r="BP96" s="142">
        <v>6</v>
      </c>
      <c r="BQ96" s="132" t="b">
        <f>IF(BV59=6,1)</f>
        <v>0</v>
      </c>
      <c r="BR96" s="135"/>
      <c r="BS96" s="135"/>
      <c r="BT96" s="135"/>
      <c r="BU96" s="135"/>
      <c r="BV96" s="135"/>
      <c r="BW96" s="135"/>
      <c r="BX96" s="135"/>
      <c r="BY96" s="135"/>
      <c r="BZ96" s="135"/>
      <c r="CA96" s="136" t="b">
        <f>IF(BV59=6,11)</f>
        <v>0</v>
      </c>
      <c r="CB96" s="82"/>
      <c r="CC96" s="82"/>
      <c r="CD96" s="82"/>
      <c r="CE96" s="82"/>
      <c r="CF96" s="82"/>
      <c r="CG96" s="82"/>
      <c r="CH96" s="174"/>
      <c r="CI96" s="82"/>
      <c r="CJ96" s="173"/>
      <c r="CK96" s="82"/>
      <c r="CL96" s="82"/>
      <c r="CM96" s="82"/>
      <c r="CN96" s="82"/>
      <c r="CO96" s="85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</row>
    <row r="97" spans="2:108" ht="21" hidden="1" thickBot="1" x14ac:dyDescent="0.35">
      <c r="B97" s="21"/>
      <c r="C97" s="455"/>
      <c r="D97" s="453"/>
      <c r="E97" s="21"/>
      <c r="F97" s="453"/>
      <c r="G97" s="453"/>
      <c r="H97" s="457"/>
      <c r="I97" s="457"/>
      <c r="J97" s="457"/>
      <c r="K97" s="457"/>
      <c r="L97" s="457"/>
      <c r="M97" s="457"/>
      <c r="N97" s="457"/>
      <c r="O97" s="457"/>
      <c r="P97" s="457"/>
      <c r="Q97" s="457"/>
      <c r="R97" s="457"/>
      <c r="S97" s="457"/>
      <c r="T97" s="457"/>
      <c r="U97" s="126"/>
      <c r="V97" s="457"/>
      <c r="W97" s="457"/>
      <c r="X97" s="457"/>
      <c r="Y97" s="457"/>
      <c r="Z97" s="457"/>
      <c r="AA97" s="457"/>
      <c r="AB97" s="126"/>
      <c r="AC97" s="126"/>
      <c r="AD97" s="126"/>
      <c r="AE97" s="126"/>
      <c r="AF97" s="457"/>
      <c r="AG97" s="457"/>
      <c r="AH97" s="457"/>
      <c r="AI97" s="457"/>
      <c r="AJ97" s="457"/>
      <c r="AK97" s="457"/>
      <c r="AL97" s="457"/>
      <c r="AM97" s="457"/>
      <c r="AN97" s="457"/>
      <c r="AO97" s="457"/>
      <c r="AP97" s="457"/>
      <c r="AQ97" s="457"/>
      <c r="AR97" s="457"/>
      <c r="AS97" s="457"/>
      <c r="AT97" s="457"/>
      <c r="AU97" s="457"/>
      <c r="AV97" s="457"/>
      <c r="AW97" s="457"/>
      <c r="AX97" s="457"/>
      <c r="AY97" s="457"/>
      <c r="AZ97" s="457"/>
      <c r="BA97" s="457"/>
      <c r="BB97" s="457"/>
      <c r="BC97" s="51"/>
      <c r="BE97" s="150"/>
      <c r="BF97" s="150"/>
      <c r="BG97" s="150"/>
      <c r="BH97" s="150"/>
      <c r="BN97" s="94"/>
      <c r="BO97" s="151"/>
      <c r="BP97" s="142">
        <v>5</v>
      </c>
      <c r="BQ97" s="132" t="b">
        <f>IF(BU59=5,1)</f>
        <v>0</v>
      </c>
      <c r="BR97" s="134"/>
      <c r="BS97" s="135"/>
      <c r="BT97" s="135"/>
      <c r="BU97" s="135"/>
      <c r="BV97" s="135"/>
      <c r="BW97" s="135"/>
      <c r="BX97" s="134"/>
      <c r="BY97" s="136" t="b">
        <f>IF(BU59=5,9)</f>
        <v>0</v>
      </c>
      <c r="BZ97" s="82"/>
      <c r="CA97" s="82"/>
      <c r="CB97" s="82"/>
      <c r="CC97" s="82"/>
      <c r="CD97" s="82"/>
      <c r="CE97" s="82"/>
      <c r="CF97" s="82"/>
      <c r="CG97" s="82"/>
      <c r="CH97" s="174"/>
      <c r="CI97" s="82"/>
      <c r="CJ97" s="173"/>
      <c r="CK97" s="82"/>
      <c r="CL97" s="82"/>
      <c r="CM97" s="82"/>
      <c r="CN97" s="82"/>
      <c r="CO97" s="85"/>
      <c r="CP97" s="85"/>
      <c r="CQ97" s="85"/>
      <c r="CR97" s="85"/>
      <c r="CS97" s="85"/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</row>
    <row r="98" spans="2:108" ht="21" hidden="1" thickBot="1" x14ac:dyDescent="0.35">
      <c r="B98" s="455"/>
      <c r="C98" s="455"/>
      <c r="D98" s="453"/>
      <c r="E98" s="453"/>
      <c r="F98" s="453"/>
      <c r="G98" s="453"/>
      <c r="H98" s="457"/>
      <c r="I98" s="457"/>
      <c r="J98" s="457"/>
      <c r="K98" s="457"/>
      <c r="L98" s="457"/>
      <c r="M98" s="457"/>
      <c r="N98" s="457"/>
      <c r="O98" s="457"/>
      <c r="P98" s="457"/>
      <c r="Q98" s="457"/>
      <c r="R98" s="457"/>
      <c r="S98" s="457"/>
      <c r="T98" s="457"/>
      <c r="U98" s="126"/>
      <c r="V98" s="457"/>
      <c r="W98" s="457"/>
      <c r="X98" s="457"/>
      <c r="Y98" s="457"/>
      <c r="Z98" s="457"/>
      <c r="AA98" s="457"/>
      <c r="AB98" s="126"/>
      <c r="AC98" s="126"/>
      <c r="AD98" s="126"/>
      <c r="AE98" s="126"/>
      <c r="AF98" s="457"/>
      <c r="AG98" s="457"/>
      <c r="AH98" s="457"/>
      <c r="AI98" s="457"/>
      <c r="AJ98" s="457"/>
      <c r="AK98" s="457"/>
      <c r="AL98" s="457"/>
      <c r="AM98" s="457"/>
      <c r="AN98" s="457"/>
      <c r="AO98" s="457"/>
      <c r="AP98" s="457"/>
      <c r="AQ98" s="457"/>
      <c r="AR98" s="457"/>
      <c r="AS98" s="457"/>
      <c r="AT98" s="457"/>
      <c r="AU98" s="457"/>
      <c r="AV98" s="457"/>
      <c r="AW98" s="457"/>
      <c r="AX98" s="457"/>
      <c r="AY98" s="457"/>
      <c r="AZ98" s="457"/>
      <c r="BA98" s="457"/>
      <c r="BB98" s="457"/>
      <c r="BC98" s="51"/>
      <c r="BF98" s="150"/>
      <c r="BG98" s="150"/>
      <c r="BH98" s="150"/>
      <c r="BN98" s="94"/>
      <c r="BO98" s="151"/>
      <c r="BP98" s="142">
        <v>4</v>
      </c>
      <c r="BQ98" s="132" t="b">
        <f>IF(BT59=4,1)</f>
        <v>0</v>
      </c>
      <c r="BR98" s="135"/>
      <c r="BS98" s="135"/>
      <c r="BT98" s="135"/>
      <c r="BU98" s="135"/>
      <c r="BV98" s="135"/>
      <c r="BW98" s="136" t="b">
        <f>IF(BT59=4,7)</f>
        <v>0</v>
      </c>
      <c r="BX98" s="82"/>
      <c r="BY98" s="175"/>
      <c r="BZ98" s="175"/>
      <c r="CA98" s="82"/>
      <c r="CB98" s="175"/>
      <c r="CC98" s="82"/>
      <c r="CD98" s="82"/>
      <c r="CE98" s="82"/>
      <c r="CF98" s="82"/>
      <c r="CG98" s="82"/>
      <c r="CH98" s="174"/>
      <c r="CI98" s="82"/>
      <c r="CJ98" s="173"/>
      <c r="CK98" s="82"/>
      <c r="CL98" s="82"/>
      <c r="CM98" s="82"/>
      <c r="CN98" s="82"/>
      <c r="CO98" s="85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</row>
    <row r="99" spans="2:108" ht="21" hidden="1" thickBot="1" x14ac:dyDescent="0.35">
      <c r="B99" s="455"/>
      <c r="C99" s="455"/>
      <c r="D99" s="453"/>
      <c r="E99" s="453"/>
      <c r="F99" s="453"/>
      <c r="G99" s="453"/>
      <c r="H99" s="457"/>
      <c r="I99" s="457"/>
      <c r="J99" s="457"/>
      <c r="K99" s="457"/>
      <c r="L99" s="457"/>
      <c r="M99" s="457"/>
      <c r="N99" s="457"/>
      <c r="O99" s="457"/>
      <c r="P99" s="457"/>
      <c r="Q99" s="457"/>
      <c r="R99" s="457"/>
      <c r="S99" s="457"/>
      <c r="T99" s="457"/>
      <c r="U99" s="126"/>
      <c r="V99" s="457"/>
      <c r="W99" s="457"/>
      <c r="X99" s="457"/>
      <c r="Y99" s="457"/>
      <c r="Z99" s="457"/>
      <c r="AA99" s="457"/>
      <c r="AB99" s="126"/>
      <c r="AC99" s="126"/>
      <c r="AD99" s="126"/>
      <c r="AE99" s="126"/>
      <c r="AF99" s="457"/>
      <c r="AG99" s="457"/>
      <c r="AH99" s="457"/>
      <c r="AI99" s="457"/>
      <c r="AJ99" s="457"/>
      <c r="AK99" s="457"/>
      <c r="AL99" s="457"/>
      <c r="AM99" s="457"/>
      <c r="AN99" s="457"/>
      <c r="AO99" s="457"/>
      <c r="AP99" s="457"/>
      <c r="AQ99" s="457"/>
      <c r="AR99" s="457"/>
      <c r="AS99" s="457"/>
      <c r="AT99" s="457"/>
      <c r="AU99" s="457"/>
      <c r="AV99" s="457"/>
      <c r="AW99" s="457"/>
      <c r="AX99" s="457"/>
      <c r="AY99" s="457"/>
      <c r="AZ99" s="457"/>
      <c r="BA99" s="457"/>
      <c r="BB99" s="457"/>
      <c r="BC99" s="51"/>
      <c r="BE99" s="150"/>
      <c r="BF99" s="150"/>
      <c r="BG99" s="150"/>
      <c r="BH99" s="150"/>
      <c r="BN99" s="94"/>
      <c r="BO99" s="151"/>
      <c r="BP99" s="142">
        <v>3</v>
      </c>
      <c r="BQ99" s="132" t="b">
        <f>IF(BS59=3,1)</f>
        <v>0</v>
      </c>
      <c r="BR99" s="135"/>
      <c r="BS99" s="135"/>
      <c r="BT99" s="135"/>
      <c r="BU99" s="136" t="b">
        <f>IF(BS59=3,5)</f>
        <v>0</v>
      </c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174"/>
      <c r="CI99" s="82"/>
      <c r="CJ99" s="173"/>
      <c r="CK99" s="82"/>
      <c r="CL99" s="82"/>
      <c r="CM99" s="82"/>
      <c r="CN99" s="82"/>
      <c r="CO99" s="85"/>
      <c r="CP99" s="85"/>
      <c r="CQ99" s="85"/>
      <c r="CR99" s="85"/>
      <c r="CS99" s="85"/>
      <c r="CT99" s="85"/>
      <c r="CU99" s="85"/>
      <c r="CV99" s="85"/>
      <c r="CW99" s="85"/>
      <c r="CX99" s="85"/>
      <c r="CY99" s="85"/>
      <c r="CZ99" s="85"/>
      <c r="DA99" s="85"/>
      <c r="DB99" s="85"/>
      <c r="DC99" s="85"/>
      <c r="DD99" s="85"/>
    </row>
    <row r="100" spans="2:108" ht="21" hidden="1" thickBot="1" x14ac:dyDescent="0.35">
      <c r="E100" s="453"/>
      <c r="F100" s="453"/>
      <c r="G100" s="453"/>
      <c r="H100" s="457"/>
      <c r="I100" s="457"/>
      <c r="J100" s="457"/>
      <c r="K100" s="457"/>
      <c r="L100" s="457"/>
      <c r="M100" s="457"/>
      <c r="N100" s="457"/>
      <c r="O100" s="457"/>
      <c r="P100" s="457"/>
      <c r="Q100" s="457"/>
      <c r="R100" s="457"/>
      <c r="S100" s="457"/>
      <c r="T100" s="457"/>
      <c r="U100" s="126"/>
      <c r="V100" s="457"/>
      <c r="W100" s="457"/>
      <c r="X100" s="457"/>
      <c r="Y100" s="457"/>
      <c r="Z100" s="457"/>
      <c r="AA100" s="457"/>
      <c r="AB100" s="126"/>
      <c r="AC100" s="126"/>
      <c r="AD100" s="126"/>
      <c r="AE100" s="126"/>
      <c r="AF100" s="457"/>
      <c r="AG100" s="457"/>
      <c r="AH100" s="457"/>
      <c r="AI100" s="457"/>
      <c r="AJ100" s="457"/>
      <c r="AK100" s="457"/>
      <c r="AL100" s="457"/>
      <c r="AM100" s="457"/>
      <c r="AN100" s="457"/>
      <c r="AO100" s="457"/>
      <c r="AP100" s="457"/>
      <c r="AQ100" s="457"/>
      <c r="AR100" s="457"/>
      <c r="AS100" s="457"/>
      <c r="AT100" s="457"/>
      <c r="AU100" s="457"/>
      <c r="AV100" s="457"/>
      <c r="AW100" s="457"/>
      <c r="AX100" s="457"/>
      <c r="AY100" s="457"/>
      <c r="AZ100" s="457"/>
      <c r="BA100" s="457"/>
      <c r="BB100" s="457"/>
      <c r="BC100" s="51"/>
      <c r="BE100" s="150"/>
      <c r="BF100" s="150"/>
      <c r="BG100" s="150"/>
      <c r="BH100" s="150"/>
      <c r="BN100" s="94"/>
      <c r="BO100" s="151"/>
      <c r="BP100" s="142">
        <v>2</v>
      </c>
      <c r="BQ100" s="176" t="b">
        <f>IF(BR59=2,1)</f>
        <v>0</v>
      </c>
      <c r="BR100" s="177"/>
      <c r="BS100" s="178" t="b">
        <f>IF(BR59=2,3)</f>
        <v>0</v>
      </c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174"/>
      <c r="CI100" s="82"/>
      <c r="CJ100" s="173"/>
      <c r="CK100" s="82"/>
      <c r="CL100" s="82"/>
      <c r="CM100" s="82"/>
      <c r="CN100" s="82"/>
      <c r="CO100" s="85"/>
      <c r="CP100" s="85"/>
      <c r="CQ100" s="85"/>
      <c r="CR100" s="85"/>
      <c r="CS100" s="85"/>
      <c r="CT100" s="85"/>
      <c r="CU100" s="85"/>
      <c r="CV100" s="85"/>
      <c r="CW100" s="85"/>
      <c r="CX100" s="85"/>
      <c r="CY100" s="85"/>
      <c r="CZ100" s="85"/>
      <c r="DA100" s="85"/>
      <c r="DB100" s="85"/>
      <c r="DC100" s="85"/>
      <c r="DD100" s="85"/>
    </row>
    <row r="101" spans="2:108" ht="21" hidden="1" thickBot="1" x14ac:dyDescent="0.35">
      <c r="E101" s="453"/>
      <c r="F101" s="453"/>
      <c r="G101" s="453"/>
      <c r="H101" s="457"/>
      <c r="I101" s="457"/>
      <c r="J101" s="457"/>
      <c r="K101" s="457"/>
      <c r="L101" s="457"/>
      <c r="M101" s="457"/>
      <c r="N101" s="457"/>
      <c r="O101" s="457"/>
      <c r="P101" s="457"/>
      <c r="Q101" s="457"/>
      <c r="R101" s="457"/>
      <c r="S101" s="457"/>
      <c r="T101" s="457"/>
      <c r="U101" s="126"/>
      <c r="V101" s="457"/>
      <c r="W101" s="457"/>
      <c r="X101" s="457"/>
      <c r="Y101" s="457"/>
      <c r="Z101" s="457"/>
      <c r="AA101" s="457"/>
      <c r="AB101" s="126"/>
      <c r="AC101" s="126"/>
      <c r="AD101" s="126"/>
      <c r="AE101" s="126"/>
      <c r="AF101" s="457"/>
      <c r="AG101" s="457"/>
      <c r="AH101" s="457"/>
      <c r="AI101" s="457"/>
      <c r="AJ101" s="457"/>
      <c r="AK101" s="457"/>
      <c r="AL101" s="457"/>
      <c r="AM101" s="457"/>
      <c r="AN101" s="457"/>
      <c r="AO101" s="457"/>
      <c r="AP101" s="457"/>
      <c r="AQ101" s="457"/>
      <c r="AR101" s="457"/>
      <c r="AS101" s="457"/>
      <c r="AT101" s="457"/>
      <c r="AU101" s="457"/>
      <c r="AV101" s="457"/>
      <c r="AW101" s="457"/>
      <c r="AX101" s="457"/>
      <c r="AY101" s="457"/>
      <c r="AZ101" s="457"/>
      <c r="BA101" s="457"/>
      <c r="BB101" s="457"/>
      <c r="BC101" s="51"/>
      <c r="BE101" s="150"/>
      <c r="BF101" s="150"/>
      <c r="BG101" s="150"/>
      <c r="BH101" s="150"/>
      <c r="BN101" s="94"/>
      <c r="BO101" s="151"/>
      <c r="BP101" s="179"/>
      <c r="BQ101" s="180">
        <f>SUM(BQ66:BQ100)</f>
        <v>0</v>
      </c>
      <c r="BR101" s="180">
        <f t="shared" ref="BR101:DA101" si="3">SUM(BR66:BR100)</f>
        <v>0</v>
      </c>
      <c r="BS101" s="180">
        <f t="shared" si="3"/>
        <v>0</v>
      </c>
      <c r="BT101" s="180">
        <f t="shared" si="3"/>
        <v>0</v>
      </c>
      <c r="BU101" s="180">
        <f t="shared" si="3"/>
        <v>0</v>
      </c>
      <c r="BV101" s="180">
        <f t="shared" si="3"/>
        <v>0</v>
      </c>
      <c r="BW101" s="180">
        <f t="shared" si="3"/>
        <v>0</v>
      </c>
      <c r="BX101" s="180">
        <f t="shared" si="3"/>
        <v>0</v>
      </c>
      <c r="BY101" s="180">
        <f t="shared" si="3"/>
        <v>0</v>
      </c>
      <c r="BZ101" s="180">
        <f t="shared" si="3"/>
        <v>10</v>
      </c>
      <c r="CA101" s="180">
        <f t="shared" si="3"/>
        <v>0</v>
      </c>
      <c r="CB101" s="180">
        <f t="shared" si="3"/>
        <v>0</v>
      </c>
      <c r="CC101" s="180">
        <f t="shared" si="3"/>
        <v>0</v>
      </c>
      <c r="CD101" s="180">
        <f t="shared" si="3"/>
        <v>0</v>
      </c>
      <c r="CE101" s="180">
        <f t="shared" si="3"/>
        <v>0</v>
      </c>
      <c r="CF101" s="180">
        <f t="shared" si="3"/>
        <v>0</v>
      </c>
      <c r="CG101" s="181">
        <f t="shared" si="3"/>
        <v>0</v>
      </c>
      <c r="CH101" s="182"/>
      <c r="CI101" s="183"/>
      <c r="CJ101" s="184"/>
      <c r="CK101" s="185">
        <f t="shared" si="3"/>
        <v>0</v>
      </c>
      <c r="CL101" s="180">
        <f t="shared" si="3"/>
        <v>0</v>
      </c>
      <c r="CM101" s="180">
        <f t="shared" si="3"/>
        <v>0</v>
      </c>
      <c r="CN101" s="180">
        <f t="shared" si="3"/>
        <v>0</v>
      </c>
      <c r="CO101" s="180">
        <f t="shared" si="3"/>
        <v>0</v>
      </c>
      <c r="CP101" s="180">
        <f t="shared" si="3"/>
        <v>26</v>
      </c>
      <c r="CQ101" s="180">
        <f t="shared" si="3"/>
        <v>0</v>
      </c>
      <c r="CR101" s="180">
        <f t="shared" si="3"/>
        <v>0</v>
      </c>
      <c r="CS101" s="180">
        <f t="shared" si="3"/>
        <v>0</v>
      </c>
      <c r="CT101" s="180">
        <f t="shared" si="3"/>
        <v>0</v>
      </c>
      <c r="CU101" s="180">
        <f t="shared" si="3"/>
        <v>0</v>
      </c>
      <c r="CV101" s="180">
        <f t="shared" si="3"/>
        <v>0</v>
      </c>
      <c r="CW101" s="180">
        <f t="shared" si="3"/>
        <v>0</v>
      </c>
      <c r="CX101" s="180">
        <f t="shared" si="3"/>
        <v>0</v>
      </c>
      <c r="CY101" s="180">
        <f t="shared" si="3"/>
        <v>0</v>
      </c>
      <c r="CZ101" s="180">
        <f t="shared" si="3"/>
        <v>0</v>
      </c>
      <c r="DA101" s="180">
        <f t="shared" si="3"/>
        <v>0</v>
      </c>
      <c r="DB101" s="85"/>
      <c r="DC101" s="85"/>
      <c r="DD101" s="85"/>
    </row>
    <row r="102" spans="2:108" ht="54" customHeight="1" thickBot="1" x14ac:dyDescent="0.35">
      <c r="B102" s="466"/>
      <c r="D102" s="467" t="str">
        <f>IF(BL111&gt;0," ","change the angle of frame or of cabinets")</f>
        <v xml:space="preserve"> </v>
      </c>
      <c r="E102" s="453"/>
      <c r="F102" s="453"/>
      <c r="G102" s="453"/>
      <c r="H102" s="457"/>
      <c r="I102" s="457"/>
      <c r="J102" s="457"/>
      <c r="K102" s="457"/>
      <c r="L102" s="457"/>
      <c r="M102" s="457"/>
      <c r="N102" s="457"/>
      <c r="O102" s="457"/>
      <c r="P102" s="457"/>
      <c r="Q102" s="457"/>
      <c r="R102" s="457"/>
      <c r="S102" s="457"/>
      <c r="T102" s="457"/>
      <c r="U102" s="126"/>
      <c r="V102" s="457"/>
      <c r="W102" s="457"/>
      <c r="X102" s="457"/>
      <c r="Y102" s="457"/>
      <c r="Z102" s="457"/>
      <c r="AA102" s="457"/>
      <c r="AB102" s="126"/>
      <c r="AC102" s="126"/>
      <c r="AD102" s="126"/>
      <c r="AE102" s="126"/>
      <c r="AF102" s="457"/>
      <c r="AG102" s="457"/>
      <c r="AH102" s="457"/>
      <c r="AI102" s="457"/>
      <c r="AJ102" s="457"/>
      <c r="AK102" s="457"/>
      <c r="AL102" s="457"/>
      <c r="AM102" s="457"/>
      <c r="AN102" s="457"/>
      <c r="AO102" s="457"/>
      <c r="AP102" s="457"/>
      <c r="AQ102" s="457"/>
      <c r="AR102" s="457"/>
      <c r="AS102" s="457"/>
      <c r="AT102" s="457"/>
      <c r="AU102" s="457"/>
      <c r="AV102" s="457"/>
      <c r="AW102" s="457"/>
      <c r="AX102" s="457"/>
      <c r="AY102" s="457"/>
      <c r="AZ102" s="457"/>
      <c r="BA102" s="457"/>
      <c r="BB102" s="457"/>
      <c r="BC102" s="51"/>
      <c r="BE102" s="150"/>
      <c r="BF102" s="150"/>
      <c r="BG102" s="150"/>
      <c r="BH102" s="150"/>
      <c r="BN102" s="94"/>
      <c r="BO102" s="151"/>
      <c r="BP102" s="179"/>
      <c r="BQ102" s="186"/>
      <c r="BR102" s="186"/>
      <c r="BS102" s="186"/>
      <c r="BT102" s="186"/>
      <c r="BU102" s="186"/>
      <c r="BV102" s="186"/>
      <c r="BW102" s="186"/>
      <c r="BX102" s="186"/>
      <c r="BY102" s="186"/>
      <c r="BZ102" s="186"/>
      <c r="CA102" s="186"/>
      <c r="CB102" s="186"/>
      <c r="CC102" s="186"/>
      <c r="CD102" s="186"/>
      <c r="CE102" s="186"/>
      <c r="CF102" s="186"/>
      <c r="CG102" s="186"/>
      <c r="CH102" s="186"/>
      <c r="CI102" s="186"/>
      <c r="CJ102" s="186"/>
      <c r="CK102" s="187"/>
      <c r="CL102" s="186"/>
      <c r="CM102" s="186"/>
      <c r="CN102" s="186"/>
      <c r="CO102" s="186"/>
      <c r="CP102" s="186"/>
      <c r="CQ102" s="186"/>
      <c r="CR102" s="186"/>
      <c r="CS102" s="186"/>
      <c r="CT102" s="186"/>
      <c r="CU102" s="186"/>
      <c r="CV102" s="186"/>
      <c r="CW102" s="186"/>
      <c r="CX102" s="186"/>
      <c r="CY102" s="186"/>
      <c r="CZ102" s="186"/>
      <c r="DA102" s="186"/>
      <c r="DB102" s="85"/>
      <c r="DC102" s="85"/>
      <c r="DD102" s="85"/>
    </row>
    <row r="103" spans="2:108" ht="54" customHeight="1" thickBot="1" x14ac:dyDescent="0.4">
      <c r="B103" s="1126" t="s">
        <v>116</v>
      </c>
      <c r="D103" s="467" t="str">
        <f>IF(DD111&lt;0," ","change the angle of frame or of cabinets")</f>
        <v xml:space="preserve"> </v>
      </c>
      <c r="E103" s="453"/>
      <c r="F103" s="453"/>
      <c r="G103" s="453"/>
      <c r="H103" s="457"/>
      <c r="I103" s="457"/>
      <c r="J103" s="457"/>
      <c r="K103" s="457"/>
      <c r="L103" s="457"/>
      <c r="M103" s="457"/>
      <c r="N103" s="457"/>
      <c r="O103" s="457"/>
      <c r="P103" s="457"/>
      <c r="Q103" s="457"/>
      <c r="R103" s="457"/>
      <c r="S103" s="457"/>
      <c r="T103" s="457"/>
      <c r="U103" s="126"/>
      <c r="V103" s="457"/>
      <c r="W103" s="457"/>
      <c r="X103" s="457"/>
      <c r="Y103" s="457"/>
      <c r="Z103" s="457"/>
      <c r="AA103" s="457"/>
      <c r="AB103" s="126"/>
      <c r="AC103" s="126"/>
      <c r="AD103" s="126"/>
      <c r="AE103" s="126"/>
      <c r="AF103" s="457"/>
      <c r="AG103" s="457"/>
      <c r="AH103" s="457"/>
      <c r="AI103" s="457"/>
      <c r="AJ103" s="457"/>
      <c r="AK103" s="457"/>
      <c r="AL103" s="457"/>
      <c r="AM103" s="457"/>
      <c r="AN103" s="457"/>
      <c r="AO103" s="457"/>
      <c r="AP103" s="457"/>
      <c r="AQ103" s="457"/>
      <c r="AR103" s="457"/>
      <c r="AS103" s="457"/>
      <c r="AT103" s="457"/>
      <c r="AU103" s="457"/>
      <c r="AV103" s="457"/>
      <c r="AW103" s="457"/>
      <c r="AX103" s="457"/>
      <c r="AY103" s="457"/>
      <c r="AZ103" s="457"/>
      <c r="BA103" s="457"/>
      <c r="BB103" s="457"/>
      <c r="BC103" s="51"/>
      <c r="BE103" s="150"/>
      <c r="BF103" s="150"/>
      <c r="BG103" s="150"/>
      <c r="BH103" s="150"/>
      <c r="BN103" s="94"/>
      <c r="BO103" s="90" t="s">
        <v>128</v>
      </c>
      <c r="BP103" s="188" t="s">
        <v>124</v>
      </c>
      <c r="BQ103" s="851" t="str">
        <f>IF(BQ101=1,"17","")</f>
        <v/>
      </c>
      <c r="BR103" s="852" t="str">
        <f>IF(BR101=2,"16","")</f>
        <v/>
      </c>
      <c r="BS103" s="852" t="str">
        <f>IF(BS101=3,"15","")</f>
        <v/>
      </c>
      <c r="BT103" s="852" t="str">
        <f>IF(BT101=4,"14","")</f>
        <v/>
      </c>
      <c r="BU103" s="852" t="str">
        <f>IF(BU101=5,"13","")</f>
        <v/>
      </c>
      <c r="BV103" s="852" t="str">
        <f>IF(BV101=6,"12","")</f>
        <v/>
      </c>
      <c r="BW103" s="852" t="str">
        <f>IF(BW101=7,"11","")</f>
        <v/>
      </c>
      <c r="BX103" s="852" t="str">
        <f>IF(BX101=8,"10","")</f>
        <v/>
      </c>
      <c r="BY103" s="852" t="str">
        <f>IF(BY101=9,"9","")</f>
        <v/>
      </c>
      <c r="BZ103" s="852" t="str">
        <f>IF(BZ101=10,"8","")</f>
        <v>8</v>
      </c>
      <c r="CA103" s="852" t="str">
        <f>IF(CA101=11,"7","")</f>
        <v/>
      </c>
      <c r="CB103" s="853" t="str">
        <f>IF(CB101=12,"6  ADS ","")</f>
        <v/>
      </c>
      <c r="CC103" s="852" t="str">
        <f>IF(CC101=13,"5","")</f>
        <v/>
      </c>
      <c r="CD103" s="852" t="str">
        <f>IF(CD101=14,"4","")</f>
        <v/>
      </c>
      <c r="CE103" s="852" t="str">
        <f>IF(CE101=15,"3","")</f>
        <v/>
      </c>
      <c r="CF103" s="852" t="str">
        <f>IF(CF101=16,"2","")</f>
        <v/>
      </c>
      <c r="CG103" s="852" t="str">
        <f>IF(CG101=17,"1","")</f>
        <v/>
      </c>
      <c r="CH103" s="189"/>
      <c r="CI103" s="190"/>
      <c r="CJ103" s="191"/>
      <c r="CK103" s="854" t="str">
        <f>IF(CK101=21,"1","")</f>
        <v/>
      </c>
      <c r="CL103" s="854" t="str">
        <f>IF(CL101=22,"2","")</f>
        <v/>
      </c>
      <c r="CM103" s="854" t="str">
        <f>IF(CM101=23,"3","")</f>
        <v/>
      </c>
      <c r="CN103" s="854" t="str">
        <f>IF(CN101=24,"4","")</f>
        <v/>
      </c>
      <c r="CO103" s="854" t="str">
        <f>IF(CO101=25,"5","")</f>
        <v/>
      </c>
      <c r="CP103" s="855" t="str">
        <f>IF(CP101=26,"6  ADS ","")</f>
        <v xml:space="preserve">6  ADS </v>
      </c>
      <c r="CQ103" s="854" t="str">
        <f>IF(CQ101=27,"7","")</f>
        <v/>
      </c>
      <c r="CR103" s="854" t="str">
        <f>IF(CR101=28,"8","")</f>
        <v/>
      </c>
      <c r="CS103" s="854" t="str">
        <f>IF(CS101=29,"9","")</f>
        <v/>
      </c>
      <c r="CT103" s="854" t="str">
        <f>IF(CT101=30,"10","")</f>
        <v/>
      </c>
      <c r="CU103" s="854" t="str">
        <f>IF(CU101=31,"11","")</f>
        <v/>
      </c>
      <c r="CV103" s="854" t="str">
        <f>IF(CV101=32,"12","")</f>
        <v/>
      </c>
      <c r="CW103" s="854" t="str">
        <f>IF(CW101=33,"13","")</f>
        <v/>
      </c>
      <c r="CX103" s="854" t="str">
        <f>IF(CX101=34,"14","")</f>
        <v/>
      </c>
      <c r="CY103" s="854" t="str">
        <f>IF(CY101=35,"15","")</f>
        <v/>
      </c>
      <c r="CZ103" s="854" t="str">
        <f>IF(CZ101=36,"16","")</f>
        <v/>
      </c>
      <c r="DA103" s="856" t="str">
        <f>IF(DA101=37,"17","")</f>
        <v/>
      </c>
      <c r="DB103" s="388"/>
      <c r="DC103" s="85"/>
      <c r="DD103" s="85"/>
    </row>
    <row r="104" spans="2:108" ht="54" customHeight="1" thickBot="1" x14ac:dyDescent="0.4">
      <c r="B104" s="1127"/>
      <c r="C104" s="239"/>
      <c r="D104" s="467" t="str">
        <f>IF(BL111&gt;(+COS(($B$105*-1)*3.14159265358979/180)*451.5)," ","USE EXBAR AR AT THE FRONT")</f>
        <v xml:space="preserve"> </v>
      </c>
      <c r="E104" s="453"/>
      <c r="F104" s="453"/>
      <c r="G104" s="453"/>
      <c r="H104" s="457"/>
      <c r="I104" s="457"/>
      <c r="J104" s="457"/>
      <c r="K104" s="457"/>
      <c r="L104" s="457"/>
      <c r="M104" s="457"/>
      <c r="N104" s="457"/>
      <c r="O104" s="457"/>
      <c r="P104" s="457"/>
      <c r="Q104" s="457"/>
      <c r="R104" s="457"/>
      <c r="S104" s="457"/>
      <c r="T104" s="457"/>
      <c r="U104" s="126"/>
      <c r="V104" s="457"/>
      <c r="W104" s="457"/>
      <c r="X104" s="457"/>
      <c r="Y104" s="457"/>
      <c r="Z104" s="457"/>
      <c r="AA104" s="457"/>
      <c r="AB104" s="126"/>
      <c r="AC104" s="126"/>
      <c r="AD104" s="126"/>
      <c r="AE104" s="126"/>
      <c r="AF104" s="457"/>
      <c r="AG104" s="457"/>
      <c r="AH104" s="457"/>
      <c r="AI104" s="457"/>
      <c r="AJ104" s="457"/>
      <c r="AK104" s="457"/>
      <c r="AL104" s="457"/>
      <c r="AM104" s="457"/>
      <c r="AN104" s="457"/>
      <c r="AO104" s="457"/>
      <c r="AP104" s="457"/>
      <c r="AQ104" s="457"/>
      <c r="AR104" s="457"/>
      <c r="AS104" s="457"/>
      <c r="AT104" s="457"/>
      <c r="AU104" s="457"/>
      <c r="AV104" s="457"/>
      <c r="AW104" s="457"/>
      <c r="AX104" s="457"/>
      <c r="AY104" s="457"/>
      <c r="AZ104" s="457"/>
      <c r="BA104" s="457"/>
      <c r="BB104" s="457"/>
      <c r="BC104" s="51"/>
      <c r="BE104" s="150"/>
      <c r="BF104" s="150"/>
      <c r="BG104" s="150"/>
      <c r="BH104" s="150"/>
      <c r="BM104" s="88" t="b">
        <f>AND(BO104&gt;=10,$BA$111&gt;=10,$BB$111&gt;=10)</f>
        <v>1</v>
      </c>
      <c r="BN104" s="92" t="str">
        <f>IF(BM104=TRUE,"O K","OVERLOAD")</f>
        <v>O K</v>
      </c>
      <c r="BO104" s="20">
        <f>+$E$22/(BQ27/2)</f>
        <v>47.407407407407405</v>
      </c>
      <c r="BP104" s="889" t="s">
        <v>186</v>
      </c>
      <c r="BQ104" s="890">
        <v>-10</v>
      </c>
      <c r="BR104" s="890">
        <v>-9</v>
      </c>
      <c r="BS104" s="890">
        <v>-8</v>
      </c>
      <c r="BT104" s="890">
        <v>-7</v>
      </c>
      <c r="BU104" s="890">
        <v>-6</v>
      </c>
      <c r="BV104" s="890">
        <v>-5</v>
      </c>
      <c r="BW104" s="890">
        <v>-4</v>
      </c>
      <c r="BX104" s="890">
        <v>-3</v>
      </c>
      <c r="BY104" s="890">
        <v>-2</v>
      </c>
      <c r="BZ104" s="890">
        <v>-1</v>
      </c>
      <c r="CA104" s="890">
        <v>0</v>
      </c>
      <c r="CB104" s="890">
        <v>1</v>
      </c>
      <c r="CC104" s="890">
        <v>2</v>
      </c>
      <c r="CD104" s="890">
        <v>3</v>
      </c>
      <c r="CE104" s="890">
        <v>4</v>
      </c>
      <c r="CF104" s="890">
        <v>5</v>
      </c>
      <c r="CG104" s="890">
        <v>6</v>
      </c>
      <c r="CH104" s="890">
        <v>7</v>
      </c>
      <c r="CI104" s="890">
        <v>8</v>
      </c>
      <c r="CJ104" s="890">
        <v>9</v>
      </c>
      <c r="CK104" s="890">
        <v>10</v>
      </c>
      <c r="CL104" s="890">
        <v>11</v>
      </c>
      <c r="CM104" s="890">
        <v>12</v>
      </c>
      <c r="CN104" s="890">
        <v>13</v>
      </c>
      <c r="CO104" s="890">
        <v>14</v>
      </c>
      <c r="CP104" s="890">
        <v>15</v>
      </c>
      <c r="CQ104" s="890">
        <v>16</v>
      </c>
      <c r="CR104" s="890">
        <v>17</v>
      </c>
      <c r="CS104" s="890">
        <v>18</v>
      </c>
      <c r="CT104" s="890">
        <v>19</v>
      </c>
      <c r="CU104" s="890">
        <v>20</v>
      </c>
      <c r="CV104" s="890">
        <v>21</v>
      </c>
      <c r="CW104" s="890">
        <v>22</v>
      </c>
      <c r="CX104" s="890">
        <v>23</v>
      </c>
      <c r="CY104" s="890">
        <v>24</v>
      </c>
      <c r="CZ104" s="890">
        <v>25</v>
      </c>
      <c r="DA104" s="892">
        <v>26</v>
      </c>
      <c r="DB104" s="388"/>
      <c r="DC104" s="85"/>
      <c r="DD104" s="85"/>
    </row>
    <row r="105" spans="2:108" ht="54" customHeight="1" thickBot="1" x14ac:dyDescent="0.4">
      <c r="B105" s="4">
        <v>0</v>
      </c>
      <c r="C105" s="239"/>
      <c r="D105" s="391" t="str">
        <f>IF(DD111&lt;-(+COS(($B$105*-1)*3.14159265358979/180)*365.5)," ","USE EXBAR AR AT THE BACK")</f>
        <v xml:space="preserve"> </v>
      </c>
      <c r="E105" s="453"/>
      <c r="F105" s="453"/>
      <c r="G105" s="453"/>
      <c r="H105" s="457"/>
      <c r="I105" s="457"/>
      <c r="J105" s="457"/>
      <c r="K105" s="457"/>
      <c r="L105" s="457"/>
      <c r="M105" s="457"/>
      <c r="N105" s="457"/>
      <c r="O105" s="457"/>
      <c r="P105" s="457"/>
      <c r="Q105" s="457"/>
      <c r="R105" s="457"/>
      <c r="S105" s="457"/>
      <c r="T105" s="457"/>
      <c r="U105" s="126"/>
      <c r="V105" s="457"/>
      <c r="W105" s="457"/>
      <c r="X105" s="457"/>
      <c r="Y105" s="457"/>
      <c r="Z105" s="457"/>
      <c r="AA105" s="457"/>
      <c r="AB105" s="126"/>
      <c r="AC105" s="126"/>
      <c r="AD105" s="126"/>
      <c r="AE105" s="126"/>
      <c r="AF105" s="457"/>
      <c r="AG105" s="457"/>
      <c r="AH105" s="457"/>
      <c r="AI105" s="457"/>
      <c r="AJ105" s="457"/>
      <c r="AK105" s="457"/>
      <c r="AL105" s="457"/>
      <c r="AM105" s="457"/>
      <c r="AN105" s="457"/>
      <c r="AO105" s="457"/>
      <c r="AP105" s="457"/>
      <c r="AQ105" s="457"/>
      <c r="AR105" s="457"/>
      <c r="AS105" s="457"/>
      <c r="AT105" s="457"/>
      <c r="AU105" s="457"/>
      <c r="AV105" s="457"/>
      <c r="AW105" s="457"/>
      <c r="AX105" s="457"/>
      <c r="AY105" s="457"/>
      <c r="AZ105" s="457"/>
      <c r="BA105" s="457"/>
      <c r="BB105" s="457"/>
      <c r="BC105" s="51"/>
      <c r="BE105" s="150"/>
      <c r="BF105" s="150"/>
      <c r="BG105" s="150"/>
      <c r="BH105" s="150"/>
      <c r="BN105" s="94"/>
      <c r="BO105" s="150"/>
      <c r="BP105" s="150"/>
      <c r="BQ105" s="388"/>
      <c r="BR105" s="388"/>
      <c r="BS105" s="388"/>
      <c r="BT105" s="388"/>
      <c r="BU105" s="388"/>
      <c r="BV105" s="388"/>
      <c r="BW105" s="388"/>
      <c r="BX105" s="388"/>
      <c r="BY105" s="388"/>
      <c r="BZ105" s="388"/>
      <c r="CA105" s="388"/>
      <c r="CB105" s="1063"/>
      <c r="CC105" s="388"/>
      <c r="CD105" s="388"/>
      <c r="CE105" s="388"/>
      <c r="CF105" s="388"/>
      <c r="CG105" s="388"/>
      <c r="CH105" s="388"/>
      <c r="CI105" s="388"/>
      <c r="CJ105" s="388"/>
      <c r="CK105" s="388"/>
      <c r="CL105" s="388"/>
      <c r="CM105" s="388"/>
      <c r="CN105" s="388"/>
      <c r="CO105" s="388"/>
      <c r="CP105" s="1063"/>
      <c r="CQ105" s="388"/>
      <c r="CR105" s="388"/>
      <c r="CS105" s="388"/>
      <c r="CT105" s="388"/>
      <c r="CU105" s="388"/>
      <c r="CV105" s="388"/>
      <c r="CW105" s="388"/>
      <c r="CX105" s="388"/>
      <c r="CY105" s="388"/>
      <c r="CZ105" s="388"/>
      <c r="DA105" s="388"/>
      <c r="DB105" s="388"/>
      <c r="DC105" s="85"/>
      <c r="DD105" s="85"/>
    </row>
    <row r="106" spans="2:108" ht="22.5" customHeight="1" thickBot="1" x14ac:dyDescent="0.35">
      <c r="B106" s="455"/>
      <c r="C106" s="455"/>
      <c r="D106" s="453"/>
      <c r="E106" s="453"/>
      <c r="F106" s="453"/>
      <c r="G106" s="453"/>
      <c r="H106" s="457"/>
      <c r="I106" s="457"/>
      <c r="J106" s="457"/>
      <c r="K106" s="457"/>
      <c r="L106" s="457"/>
      <c r="M106" s="457"/>
      <c r="N106" s="457"/>
      <c r="O106" s="457"/>
      <c r="P106" s="457"/>
      <c r="Q106" s="457"/>
      <c r="R106" s="457"/>
      <c r="S106" s="457"/>
      <c r="T106" s="457"/>
      <c r="U106" s="126"/>
      <c r="V106" s="457"/>
      <c r="W106" s="457"/>
      <c r="X106" s="457"/>
      <c r="Y106" s="457"/>
      <c r="Z106" s="457"/>
      <c r="AA106" s="457"/>
      <c r="AB106" s="126"/>
      <c r="AC106" s="126"/>
      <c r="AD106" s="126"/>
      <c r="AE106" s="126"/>
      <c r="AF106" s="457"/>
      <c r="AG106" s="457"/>
      <c r="AH106" s="457"/>
      <c r="AI106" s="457"/>
      <c r="AJ106" s="457"/>
      <c r="AK106" s="457"/>
      <c r="AL106" s="457"/>
      <c r="AM106" s="457"/>
      <c r="AN106" s="457"/>
      <c r="AO106" s="457"/>
      <c r="AP106" s="457"/>
      <c r="AQ106" s="457"/>
      <c r="AR106" s="457"/>
      <c r="AS106" s="457"/>
      <c r="AT106" s="457"/>
      <c r="AU106" s="457"/>
      <c r="AV106" s="457"/>
      <c r="AW106" s="457"/>
      <c r="AX106" s="457"/>
      <c r="AY106" s="457"/>
      <c r="AZ106" s="457"/>
      <c r="BA106" s="457"/>
      <c r="BB106" s="457"/>
      <c r="BC106" s="51"/>
      <c r="BE106" s="150"/>
      <c r="BF106" s="150"/>
      <c r="BG106" s="150"/>
      <c r="BH106" s="150"/>
      <c r="BM106" s="40"/>
      <c r="BO106" s="150"/>
      <c r="BP106" s="150"/>
      <c r="DB106" s="85"/>
      <c r="DC106" s="85"/>
      <c r="DD106" s="85"/>
    </row>
    <row r="107" spans="2:108" ht="63" customHeight="1" thickBot="1" x14ac:dyDescent="0.4">
      <c r="B107" s="395" t="s">
        <v>118</v>
      </c>
      <c r="C107" s="516"/>
      <c r="D107" s="517"/>
      <c r="E107" s="222"/>
      <c r="F107" s="222"/>
      <c r="G107" s="222"/>
      <c r="H107" s="518"/>
      <c r="I107" s="518"/>
      <c r="J107" s="518"/>
      <c r="K107" s="518"/>
      <c r="L107" s="518"/>
      <c r="M107" s="518"/>
      <c r="N107" s="518"/>
      <c r="O107" s="518"/>
      <c r="P107" s="518"/>
      <c r="Q107" s="518"/>
      <c r="R107" s="518"/>
      <c r="S107" s="519" t="s">
        <v>66</v>
      </c>
      <c r="T107" s="519">
        <f>SUM(V111:V130)/B108</f>
        <v>213.83080000000001</v>
      </c>
      <c r="U107" s="520"/>
      <c r="V107" s="471"/>
      <c r="AB107" s="471"/>
      <c r="AC107" s="471"/>
      <c r="AD107" s="471"/>
      <c r="AE107" s="471"/>
      <c r="AF107" s="471"/>
      <c r="AG107" s="471"/>
      <c r="AH107" s="471"/>
      <c r="AI107" s="471"/>
      <c r="AJ107" s="471"/>
      <c r="AK107" s="471"/>
      <c r="AL107" s="943">
        <v>6.8623010000000004</v>
      </c>
      <c r="AM107" s="940">
        <f>+$B$105-AL107</f>
        <v>-6.8623010000000004</v>
      </c>
      <c r="AN107" s="946">
        <f>COS(AM107*3.14159265358979/180)</f>
        <v>0.99283617366519983</v>
      </c>
      <c r="AO107" s="947">
        <f>+AN107*378.71303</f>
        <v>375.99999562235405</v>
      </c>
      <c r="AP107" s="918">
        <f>+((AP111*AR111)+(AO107*31)+(AP137*31)+(AP161*31))/(AR111+31)</f>
        <v>295.05722956717227</v>
      </c>
      <c r="AQ107" s="471"/>
      <c r="AR107" s="471"/>
      <c r="AS107" s="471"/>
      <c r="AT107" s="471"/>
      <c r="AU107" s="471"/>
      <c r="AV107" s="471"/>
      <c r="AW107" s="471"/>
      <c r="AX107" s="471"/>
      <c r="AY107" s="471"/>
      <c r="AZ107" s="471"/>
      <c r="BA107" s="471"/>
      <c r="BB107" s="471"/>
      <c r="BC107" s="138"/>
      <c r="BE107" s="150"/>
      <c r="BF107" s="150"/>
      <c r="BG107" s="150"/>
      <c r="BH107" s="150"/>
      <c r="BI107" s="150"/>
      <c r="BJ107" s="150"/>
      <c r="BK107" s="150"/>
      <c r="BL107" s="150"/>
      <c r="BM107" s="460"/>
      <c r="BN107" s="150"/>
      <c r="BO107" s="150"/>
      <c r="BP107" s="85"/>
      <c r="BQ107" s="218"/>
      <c r="BR107" s="218"/>
      <c r="BS107" s="218"/>
      <c r="BT107" s="218"/>
      <c r="BU107" s="218"/>
      <c r="BV107" s="218"/>
      <c r="BW107" s="218"/>
      <c r="BX107" s="218"/>
      <c r="BY107" s="218"/>
      <c r="BZ107" s="218"/>
      <c r="CA107" s="218"/>
      <c r="CB107" s="221"/>
      <c r="CC107" s="218"/>
      <c r="CD107" s="218"/>
      <c r="CE107" s="218"/>
      <c r="CF107" s="218"/>
      <c r="CG107" s="218"/>
      <c r="CH107" s="218"/>
      <c r="CI107" s="218"/>
      <c r="CJ107" s="218"/>
      <c r="CK107" s="218"/>
      <c r="CL107" s="218"/>
      <c r="CM107" s="218"/>
      <c r="CN107" s="218"/>
      <c r="CO107" s="218"/>
      <c r="CP107" s="218"/>
      <c r="CQ107" s="218"/>
      <c r="CR107" s="218"/>
      <c r="CS107" s="218"/>
      <c r="CT107" s="218"/>
      <c r="CU107" s="218"/>
      <c r="CV107" s="218"/>
      <c r="CW107" s="218"/>
      <c r="CX107" s="218"/>
      <c r="CY107" s="218"/>
      <c r="CZ107" s="218"/>
      <c r="DA107" s="218"/>
      <c r="DB107" s="218"/>
    </row>
    <row r="108" spans="2:108" ht="40.5" customHeight="1" thickBot="1" x14ac:dyDescent="0.45">
      <c r="B108" s="29">
        <v>1</v>
      </c>
      <c r="C108" s="243"/>
      <c r="D108" s="630" t="s">
        <v>139</v>
      </c>
      <c r="E108" s="375"/>
      <c r="F108" s="375"/>
      <c r="G108" s="375"/>
      <c r="H108" s="523"/>
      <c r="I108" s="524"/>
      <c r="J108" s="524"/>
      <c r="K108" s="524"/>
      <c r="L108" s="524"/>
      <c r="M108" s="524"/>
      <c r="N108" s="524"/>
      <c r="O108" s="524"/>
      <c r="P108" s="524"/>
      <c r="Q108" s="524"/>
      <c r="R108" s="524"/>
      <c r="S108" s="525"/>
      <c r="T108" s="526"/>
      <c r="U108" s="459"/>
      <c r="V108" s="527"/>
      <c r="W108" s="1130" t="s">
        <v>93</v>
      </c>
      <c r="X108" s="1130"/>
      <c r="Y108" s="1130"/>
      <c r="Z108" s="1130"/>
      <c r="AA108" s="1130"/>
      <c r="AB108" s="527"/>
      <c r="AC108" s="527"/>
      <c r="AD108" s="527"/>
      <c r="AE108" s="527"/>
      <c r="AF108" s="527"/>
      <c r="AG108" s="527"/>
      <c r="AH108" s="527"/>
      <c r="AI108" s="527"/>
      <c r="AJ108" s="527"/>
      <c r="AK108" s="527"/>
      <c r="AL108" s="527"/>
      <c r="AM108" s="527"/>
      <c r="AN108" s="527"/>
      <c r="AO108" s="527"/>
      <c r="AP108" s="527"/>
      <c r="AQ108" s="527"/>
      <c r="AR108" s="527"/>
      <c r="AS108" s="527"/>
      <c r="AT108" s="527"/>
      <c r="AU108" s="527"/>
      <c r="AV108" s="527"/>
      <c r="AW108" s="527"/>
      <c r="AX108" s="527"/>
      <c r="AY108" s="527"/>
      <c r="AZ108" s="527"/>
      <c r="BA108" s="1128" t="s">
        <v>52</v>
      </c>
      <c r="BB108" s="1129"/>
      <c r="BC108" s="248"/>
      <c r="BE108" s="150"/>
      <c r="BF108" s="150"/>
      <c r="BG108" s="150"/>
      <c r="BH108" s="150"/>
      <c r="BI108" s="150"/>
      <c r="BJ108" s="150"/>
      <c r="BK108" s="150"/>
      <c r="BL108" s="150"/>
      <c r="BM108" s="460"/>
      <c r="BN108" s="150"/>
      <c r="BO108" s="150"/>
      <c r="BP108" s="82"/>
      <c r="BQ108" s="82"/>
      <c r="BR108" s="82"/>
      <c r="BS108" s="82"/>
      <c r="BT108" s="82"/>
      <c r="BU108" s="82"/>
      <c r="BV108" s="224"/>
      <c r="BW108" s="224"/>
      <c r="BX108" s="224"/>
      <c r="BY108" s="224"/>
      <c r="BZ108" s="224"/>
      <c r="CA108" s="224"/>
      <c r="CB108" s="224"/>
      <c r="CC108" s="224"/>
      <c r="CD108" s="224"/>
      <c r="CE108" s="224"/>
      <c r="CF108" s="224"/>
      <c r="CG108" s="224"/>
      <c r="CH108" s="224"/>
      <c r="CI108" s="224"/>
      <c r="CJ108" s="84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</row>
    <row r="109" spans="2:108" ht="18.75" hidden="1" thickBot="1" x14ac:dyDescent="0.3">
      <c r="B109" s="475"/>
      <c r="C109" s="476"/>
      <c r="D109" s="404" t="s">
        <v>13</v>
      </c>
      <c r="E109" s="97"/>
      <c r="F109" s="97"/>
      <c r="G109" s="97"/>
      <c r="H109" s="566" t="s">
        <v>4</v>
      </c>
      <c r="I109" s="566" t="s">
        <v>1</v>
      </c>
      <c r="J109" s="518" t="s">
        <v>0</v>
      </c>
      <c r="K109" s="518" t="s">
        <v>2</v>
      </c>
      <c r="L109" s="518" t="s">
        <v>3</v>
      </c>
      <c r="M109" s="518" t="s">
        <v>8</v>
      </c>
      <c r="N109" s="518" t="s">
        <v>5</v>
      </c>
      <c r="O109" s="518" t="s">
        <v>6</v>
      </c>
      <c r="P109" s="518" t="s">
        <v>7</v>
      </c>
      <c r="Q109" s="518" t="s">
        <v>9</v>
      </c>
      <c r="R109" s="529" t="s">
        <v>10</v>
      </c>
      <c r="S109" s="518" t="s">
        <v>11</v>
      </c>
      <c r="T109" s="530" t="s">
        <v>12</v>
      </c>
      <c r="U109" s="69"/>
      <c r="V109" s="481"/>
      <c r="W109" s="406" t="s">
        <v>140</v>
      </c>
      <c r="X109" s="479" t="s">
        <v>94</v>
      </c>
      <c r="Y109" s="406" t="s">
        <v>141</v>
      </c>
      <c r="Z109" s="480" t="s">
        <v>100</v>
      </c>
      <c r="AA109" s="480" t="s">
        <v>96</v>
      </c>
      <c r="AB109" s="481"/>
      <c r="AC109" s="519" t="s">
        <v>99</v>
      </c>
      <c r="AD109" s="519"/>
      <c r="AE109" s="519"/>
      <c r="AF109" s="481"/>
      <c r="AG109" s="481"/>
      <c r="AH109" s="481"/>
      <c r="AI109" s="481"/>
      <c r="AJ109" s="481"/>
      <c r="AK109" s="481"/>
      <c r="AL109" s="481"/>
      <c r="AM109" s="481"/>
      <c r="AN109" s="481"/>
      <c r="AO109" s="481"/>
      <c r="AP109" s="481"/>
      <c r="AQ109" s="481"/>
      <c r="AR109" s="481"/>
      <c r="AS109" s="481"/>
      <c r="AT109" s="481"/>
      <c r="AU109" s="481" t="s">
        <v>135</v>
      </c>
      <c r="AV109" s="481"/>
      <c r="AW109" s="481"/>
      <c r="AX109" s="481"/>
      <c r="AY109" s="474"/>
      <c r="AZ109" s="481"/>
      <c r="BA109" s="481"/>
      <c r="BB109" s="481"/>
      <c r="BC109" s="259"/>
      <c r="BE109" s="150"/>
      <c r="BF109" s="150"/>
      <c r="BG109" s="150"/>
      <c r="BH109" s="150"/>
      <c r="BI109" s="150"/>
      <c r="BJ109" s="150"/>
      <c r="BK109" s="150"/>
      <c r="BL109" s="150"/>
      <c r="BM109" s="460"/>
      <c r="BN109" s="150"/>
      <c r="BO109" s="150"/>
      <c r="BP109" s="226"/>
      <c r="BQ109" s="226"/>
      <c r="BR109" s="226"/>
      <c r="BS109" s="226"/>
      <c r="BT109" s="226"/>
      <c r="BU109" s="226"/>
      <c r="BV109" s="227"/>
      <c r="BW109" s="227"/>
      <c r="BX109" s="227"/>
      <c r="BY109" s="227"/>
      <c r="BZ109" s="227"/>
      <c r="CA109" s="227"/>
      <c r="CB109" s="227"/>
      <c r="CC109" s="227"/>
      <c r="CD109" s="227"/>
      <c r="CE109" s="227"/>
      <c r="CF109" s="227"/>
      <c r="CG109" s="227"/>
      <c r="CH109" s="227"/>
      <c r="CI109" s="227"/>
      <c r="CJ109" s="225"/>
    </row>
    <row r="110" spans="2:108" ht="29.25" customHeight="1" thickBot="1" x14ac:dyDescent="0.35">
      <c r="B110" s="567"/>
      <c r="C110" s="265"/>
      <c r="D110" s="568" t="s">
        <v>22</v>
      </c>
      <c r="E110" s="375"/>
      <c r="F110" s="569"/>
      <c r="G110" s="268"/>
      <c r="H110" s="532"/>
      <c r="I110" s="533"/>
      <c r="J110" s="458"/>
      <c r="K110" s="458"/>
      <c r="L110" s="458"/>
      <c r="M110" s="458"/>
      <c r="N110" s="458"/>
      <c r="O110" s="458"/>
      <c r="P110" s="458"/>
      <c r="Q110" s="458"/>
      <c r="R110" s="529"/>
      <c r="S110" s="458"/>
      <c r="T110" s="534"/>
      <c r="U110" s="69"/>
      <c r="V110" s="481"/>
      <c r="W110" s="481"/>
      <c r="X110" s="481"/>
      <c r="Y110" s="481"/>
      <c r="Z110" s="481"/>
      <c r="AA110" s="481"/>
      <c r="AB110" s="481"/>
      <c r="AC110" s="547">
        <f>SUM(AC111:AC130)</f>
        <v>213.83080000000001</v>
      </c>
      <c r="AD110" s="52"/>
      <c r="AE110" s="52"/>
      <c r="AF110" s="481" t="s">
        <v>38</v>
      </c>
      <c r="AG110" s="481"/>
      <c r="AH110" s="486" t="s">
        <v>31</v>
      </c>
      <c r="AI110" s="570"/>
      <c r="AJ110" s="419" t="s">
        <v>120</v>
      </c>
      <c r="AK110" s="487" t="s">
        <v>32</v>
      </c>
      <c r="AL110" s="535" t="s">
        <v>142</v>
      </c>
      <c r="AM110" s="419" t="s">
        <v>121</v>
      </c>
      <c r="AN110" s="488" t="s">
        <v>34</v>
      </c>
      <c r="AO110" s="535" t="s">
        <v>143</v>
      </c>
      <c r="AP110" s="489" t="s">
        <v>48</v>
      </c>
      <c r="AQ110" s="280" t="s">
        <v>36</v>
      </c>
      <c r="AR110" s="489" t="s">
        <v>144</v>
      </c>
      <c r="AS110" s="490" t="s">
        <v>37</v>
      </c>
      <c r="AT110" s="490" t="s">
        <v>39</v>
      </c>
      <c r="AU110" s="489" t="s">
        <v>145</v>
      </c>
      <c r="AV110" s="490"/>
      <c r="AW110" s="491" t="s">
        <v>41</v>
      </c>
      <c r="AX110" s="491" t="s">
        <v>42</v>
      </c>
      <c r="AY110" s="492" t="s">
        <v>23</v>
      </c>
      <c r="AZ110" s="492" t="s">
        <v>24</v>
      </c>
      <c r="BA110" s="631" t="s">
        <v>23</v>
      </c>
      <c r="BB110" s="631" t="s">
        <v>24</v>
      </c>
      <c r="BC110" s="225"/>
      <c r="BE110" s="150"/>
      <c r="BF110" s="150"/>
      <c r="BG110" s="150"/>
      <c r="BH110" s="150"/>
      <c r="BI110" s="150"/>
      <c r="BJ110" s="150"/>
      <c r="BL110" s="228" t="s">
        <v>59</v>
      </c>
      <c r="BM110" s="460"/>
      <c r="BN110" s="229"/>
      <c r="BO110" s="150"/>
      <c r="BP110" s="230"/>
      <c r="BS110" s="226"/>
      <c r="BT110" s="226"/>
      <c r="BU110" s="226"/>
      <c r="BV110" s="227"/>
      <c r="BW110" s="227"/>
      <c r="BX110" s="227"/>
      <c r="BY110" s="227"/>
      <c r="BZ110" s="227"/>
      <c r="CA110" s="227"/>
      <c r="CB110" s="227"/>
      <c r="CC110" s="227"/>
      <c r="CD110" s="227"/>
      <c r="CE110" s="227"/>
      <c r="CF110" s="227"/>
      <c r="CG110" s="227"/>
      <c r="CH110" s="227"/>
      <c r="CI110" s="227"/>
      <c r="CJ110" s="225"/>
      <c r="CR110" s="230"/>
      <c r="DD110" s="228" t="s">
        <v>58</v>
      </c>
    </row>
    <row r="111" spans="2:108" ht="21" customHeight="1" thickBot="1" x14ac:dyDescent="0.3">
      <c r="B111" s="285">
        <v>1</v>
      </c>
      <c r="C111" s="286">
        <f>+(B105*-1)+D111</f>
        <v>0</v>
      </c>
      <c r="D111" s="27">
        <v>0</v>
      </c>
      <c r="E111" s="287" t="s">
        <v>119</v>
      </c>
      <c r="F111" s="288"/>
      <c r="G111" s="288">
        <f>+D111</f>
        <v>0</v>
      </c>
      <c r="H111" s="572">
        <v>279.06049999999999</v>
      </c>
      <c r="I111" s="573">
        <v>79.962900599999998</v>
      </c>
      <c r="J111" s="574">
        <f>+I111-C111</f>
        <v>79.962900599999998</v>
      </c>
      <c r="K111" s="574">
        <f>+J111/2</f>
        <v>39.981450299999999</v>
      </c>
      <c r="L111" s="574">
        <f t="shared" ref="L111:L130" si="4">SIN(K111*3.14159265358979/180)</f>
        <v>0.64253956655634092</v>
      </c>
      <c r="M111" s="574">
        <f t="shared" ref="M111:M130" si="5">+L111*H111</f>
        <v>179.30741271299578</v>
      </c>
      <c r="N111" s="574">
        <f t="shared" ref="N111:N130" si="6">+M111*2</f>
        <v>358.61482542599157</v>
      </c>
      <c r="O111" s="574">
        <f>+C111/2</f>
        <v>0</v>
      </c>
      <c r="P111" s="574">
        <f t="shared" ref="P111:P130" si="7">SIN(O111*3.14159265358979/180)</f>
        <v>0</v>
      </c>
      <c r="Q111" s="574">
        <f t="shared" ref="Q111:Q130" si="8">+P111*N111</f>
        <v>0</v>
      </c>
      <c r="R111" s="575">
        <v>213.83080000000001</v>
      </c>
      <c r="S111" s="574">
        <f>+R111+Q111</f>
        <v>213.83080000000001</v>
      </c>
      <c r="T111" s="576">
        <f t="shared" ref="T111:T130" si="9">+S111</f>
        <v>213.83080000000001</v>
      </c>
      <c r="U111" s="518"/>
      <c r="V111" s="577">
        <f t="shared" ref="V111:V130" si="10">IF(B111&lt;($B$108+1),T111,0)</f>
        <v>213.83080000000001</v>
      </c>
      <c r="W111" s="578">
        <v>39.981450000000002</v>
      </c>
      <c r="X111" s="577">
        <f>+W111+AI132</f>
        <v>39.981450000000002</v>
      </c>
      <c r="Y111" s="578">
        <v>279.06049999999999</v>
      </c>
      <c r="Z111" s="480">
        <f>+COS(X111*3.14159265358979/180)*Y111</f>
        <v>213.83080883710866</v>
      </c>
      <c r="AA111" s="579">
        <f>+AC110-Z111</f>
        <v>-8.8371086519600794E-6</v>
      </c>
      <c r="AB111" s="540" t="str">
        <f>IF(AZ111&lt;0,"use the locking pin"," ")</f>
        <v xml:space="preserve"> </v>
      </c>
      <c r="AC111" s="580">
        <f>IF(AD111=1,AF111)</f>
        <v>213.83080000000001</v>
      </c>
      <c r="AD111" s="580">
        <f t="shared" ref="AD111:AD130" si="11">MAX(AE$111:AE$130)</f>
        <v>1</v>
      </c>
      <c r="AE111" s="580">
        <f>IF(V111=0,0,1)</f>
        <v>1</v>
      </c>
      <c r="AF111" s="577">
        <f>SUM(V111:V130)/($B$108)</f>
        <v>213.83080000000001</v>
      </c>
      <c r="AG111" s="577"/>
      <c r="AH111" s="581">
        <f>C111</f>
        <v>0</v>
      </c>
      <c r="AI111" s="582">
        <f>IF(B111&lt;($B$108+1),AH111)</f>
        <v>0</v>
      </c>
      <c r="AJ111" s="317">
        <f>66.2555484-AH111</f>
        <v>66.255548399999995</v>
      </c>
      <c r="AK111" s="583">
        <f t="shared" ref="AK111:AK130" si="12">SIN(AJ111*3.14159265358979/180)</f>
        <v>0.91535047595051022</v>
      </c>
      <c r="AL111" s="319">
        <f>+AK111*304.3209</f>
        <v>278.56028065668761</v>
      </c>
      <c r="AM111" s="317">
        <f>50.0185497+AH111</f>
        <v>50.018549700000001</v>
      </c>
      <c r="AN111" s="584">
        <f>SIN(AM111*3.14159265358979/180)</f>
        <v>0.76625250760411079</v>
      </c>
      <c r="AO111" s="321">
        <f>+AN111*279.0605</f>
        <v>213.83080789825695</v>
      </c>
      <c r="AP111" s="585">
        <f t="shared" ref="AP111:AP130" si="13">+((AF111*AQ111)+($AG$143*$AQ$143)+($AQ$167*$AG$167)+($AG$196*$AQ$196))/AR111</f>
        <v>187.69246667196825</v>
      </c>
      <c r="AQ111" s="299">
        <f>40.5*B108</f>
        <v>40.5</v>
      </c>
      <c r="AR111" s="585">
        <f t="shared" ref="AR111:AR130" si="14">+AQ111+$AQ$167+$AQ$143+$AQ$196+31+31</f>
        <v>240.5</v>
      </c>
      <c r="AS111" s="586">
        <f>+AO111+AL111</f>
        <v>492.39108855494453</v>
      </c>
      <c r="AT111" s="587">
        <f>+V111-AO111</f>
        <v>-7.8982569391428115E-6</v>
      </c>
      <c r="AU111" s="588">
        <f>+AP111-AT111</f>
        <v>187.69247457022519</v>
      </c>
      <c r="AV111" s="587"/>
      <c r="AW111" s="589">
        <f>+((AS111-AU111)/AS111)*AR111</f>
        <v>148.82482312664337</v>
      </c>
      <c r="AX111" s="589">
        <f>+(AU111/AS111)*AR111</f>
        <v>91.675176873356648</v>
      </c>
      <c r="AY111" s="510">
        <f t="shared" ref="AY111:AY130" si="15">2*$C$20/AW111</f>
        <v>77.943986468768799</v>
      </c>
      <c r="AZ111" s="510">
        <f t="shared" ref="AZ111:AZ130" si="16">$D$20/AX111</f>
        <v>109.0807821817934</v>
      </c>
      <c r="BA111" s="513">
        <f>ABS(AY111)</f>
        <v>77.943986468768799</v>
      </c>
      <c r="BB111" s="513">
        <f>ABS(AZ111)</f>
        <v>109.0807821817934</v>
      </c>
      <c r="BC111" s="101"/>
      <c r="BE111" s="150"/>
      <c r="BF111" s="150"/>
      <c r="BG111" s="150"/>
      <c r="BH111" s="150"/>
      <c r="BI111" s="150"/>
      <c r="BJ111" s="150"/>
      <c r="BK111" s="238"/>
      <c r="BL111" s="228">
        <f>-+BH136</f>
        <v>720.55721586456934</v>
      </c>
      <c r="BM111" s="460"/>
      <c r="BN111" s="229"/>
      <c r="BO111" s="150"/>
      <c r="BP111" s="230"/>
      <c r="BS111" s="226"/>
      <c r="BT111" s="226"/>
      <c r="BU111" s="226"/>
      <c r="BV111" s="227"/>
      <c r="BW111" s="227"/>
      <c r="BX111" s="227"/>
      <c r="BY111" s="227"/>
      <c r="BZ111" s="227"/>
      <c r="CA111" s="227"/>
      <c r="CB111" s="227"/>
      <c r="CC111" s="227"/>
      <c r="CD111" s="227"/>
      <c r="CE111" s="227"/>
      <c r="CF111" s="227"/>
      <c r="CG111" s="227"/>
      <c r="CH111" s="227"/>
      <c r="CI111" s="227"/>
      <c r="CJ111" s="225"/>
      <c r="CP111" s="238"/>
      <c r="CR111" s="230"/>
      <c r="DD111" s="228">
        <f>+-BH175</f>
        <v>-827.44278413543066</v>
      </c>
    </row>
    <row r="112" spans="2:108" ht="21" customHeight="1" thickBot="1" x14ac:dyDescent="0.3">
      <c r="B112" s="307">
        <v>2</v>
      </c>
      <c r="C112" s="308"/>
      <c r="D112" s="27">
        <v>0</v>
      </c>
      <c r="E112" s="309" t="s">
        <v>130</v>
      </c>
      <c r="F112" s="288"/>
      <c r="G112" s="288" t="e">
        <f>+D112+BC112</f>
        <v>#DIV/0!</v>
      </c>
      <c r="H112" s="572">
        <v>279.06049999999999</v>
      </c>
      <c r="I112" s="573">
        <v>79.962900599999998</v>
      </c>
      <c r="J112" s="537">
        <f t="shared" ref="J112:J130" si="17">+I112-D112</f>
        <v>79.962900599999998</v>
      </c>
      <c r="K112" s="537">
        <f t="shared" ref="K112:K130" si="18">+J112/2</f>
        <v>39.981450299999999</v>
      </c>
      <c r="L112" s="537">
        <f t="shared" si="4"/>
        <v>0.64253956655634092</v>
      </c>
      <c r="M112" s="537">
        <f t="shared" si="5"/>
        <v>179.30741271299578</v>
      </c>
      <c r="N112" s="537">
        <f t="shared" si="6"/>
        <v>358.61482542599157</v>
      </c>
      <c r="O112" s="537">
        <f>+C111+(D112/2)</f>
        <v>0</v>
      </c>
      <c r="P112" s="537">
        <f t="shared" si="7"/>
        <v>0</v>
      </c>
      <c r="Q112" s="537">
        <f t="shared" si="8"/>
        <v>0</v>
      </c>
      <c r="R112" s="537">
        <f t="shared" ref="R112:R130" si="19">+T111</f>
        <v>213.83080000000001</v>
      </c>
      <c r="S112" s="537">
        <f>+R112+Q112</f>
        <v>213.83080000000001</v>
      </c>
      <c r="T112" s="539">
        <f t="shared" si="9"/>
        <v>213.83080000000001</v>
      </c>
      <c r="U112" s="458"/>
      <c r="V112" s="499">
        <f t="shared" si="10"/>
        <v>0</v>
      </c>
      <c r="W112" s="499"/>
      <c r="X112" s="499"/>
      <c r="Y112" s="499"/>
      <c r="Z112" s="499"/>
      <c r="AA112" s="499"/>
      <c r="AB112" s="540" t="e">
        <f>IF(AZ112&lt;0,"use the locking pin"," ")</f>
        <v>#DIV/0!</v>
      </c>
      <c r="AC112" s="580" t="b">
        <f>IF(AD112=2,AF112)</f>
        <v>0</v>
      </c>
      <c r="AD112" s="580">
        <f t="shared" si="11"/>
        <v>1</v>
      </c>
      <c r="AE112" s="580">
        <f>IF(V112=0,0,2)</f>
        <v>0</v>
      </c>
      <c r="AF112" s="499" t="e">
        <f>SUM(V112:V130)/($B$108-B111)</f>
        <v>#DIV/0!</v>
      </c>
      <c r="AG112" s="499"/>
      <c r="AH112" s="512">
        <f>SUM(D112)+$C$111</f>
        <v>0</v>
      </c>
      <c r="AI112" s="582" t="b">
        <f t="shared" ref="AI112:AI130" si="20">IF(B112&lt;($B$108+1),AH112)</f>
        <v>0</v>
      </c>
      <c r="AJ112" s="317">
        <f t="shared" ref="AJ112:AJ130" si="21">66.2555484-AH112</f>
        <v>66.255548399999995</v>
      </c>
      <c r="AK112" s="503">
        <f t="shared" si="12"/>
        <v>0.91535047595051022</v>
      </c>
      <c r="AL112" s="319">
        <f t="shared" ref="AL112:AL130" si="22">+AK112*304.3209</f>
        <v>278.56028065668761</v>
      </c>
      <c r="AM112" s="317">
        <f t="shared" ref="AM112:AM130" si="23">50.0185497+AH112</f>
        <v>50.018549700000001</v>
      </c>
      <c r="AN112" s="504">
        <f t="shared" ref="AN112:AN130" si="24">SIN(AM112*3.14159265358979/180)</f>
        <v>0.76625250760411079</v>
      </c>
      <c r="AO112" s="321">
        <f t="shared" ref="AO112:AO130" si="25">+AN112*279.0605</f>
        <v>213.83080789825695</v>
      </c>
      <c r="AP112" s="585" t="e">
        <f t="shared" si="13"/>
        <v>#DIV/0!</v>
      </c>
      <c r="AQ112" s="321">
        <f>40.5*($B$108-B111)</f>
        <v>0</v>
      </c>
      <c r="AR112" s="585">
        <f t="shared" si="14"/>
        <v>200</v>
      </c>
      <c r="AS112" s="506">
        <f t="shared" ref="AS112:AS130" si="26">+AO112+AL112</f>
        <v>492.39108855494453</v>
      </c>
      <c r="AT112" s="507">
        <f>+V112-AO112</f>
        <v>-213.83080789825695</v>
      </c>
      <c r="AU112" s="508" t="e">
        <f t="shared" ref="AU112:AU130" si="27">+AP112-AT112</f>
        <v>#DIV/0!</v>
      </c>
      <c r="AV112" s="507"/>
      <c r="AW112" s="509" t="e">
        <f t="shared" ref="AW112:AW130" si="28">+((AS112-AU112)/AS112)*AR112</f>
        <v>#DIV/0!</v>
      </c>
      <c r="AX112" s="509" t="e">
        <f t="shared" ref="AX112:AX130" si="29">+(AU112/AS112)*AR112</f>
        <v>#DIV/0!</v>
      </c>
      <c r="AY112" s="510" t="e">
        <f t="shared" si="15"/>
        <v>#DIV/0!</v>
      </c>
      <c r="AZ112" s="510" t="e">
        <f t="shared" si="16"/>
        <v>#DIV/0!</v>
      </c>
      <c r="BA112" s="513" t="e">
        <f t="shared" ref="BA112:BB130" si="30">ABS(AY112)</f>
        <v>#DIV/0!</v>
      </c>
      <c r="BB112" s="513" t="e">
        <f t="shared" si="30"/>
        <v>#DIV/0!</v>
      </c>
      <c r="BC112" s="40" t="e">
        <f t="shared" ref="BC112:BC130" si="31">IF(AZ112&lt;0,0.3,0)</f>
        <v>#DIV/0!</v>
      </c>
      <c r="BM112" s="460"/>
      <c r="BN112" s="150"/>
      <c r="BO112" s="150"/>
      <c r="BP112" s="226"/>
      <c r="BQ112" s="226"/>
      <c r="BR112" s="226"/>
      <c r="BS112" s="226"/>
      <c r="BT112" s="226"/>
      <c r="BU112" s="226"/>
      <c r="BV112" s="227"/>
      <c r="BW112" s="227"/>
      <c r="BX112" s="227"/>
      <c r="BY112" s="227"/>
      <c r="BZ112" s="227"/>
      <c r="CA112" s="227"/>
      <c r="CB112" s="227"/>
      <c r="CC112" s="227"/>
      <c r="CD112" s="227"/>
      <c r="CE112" s="227"/>
      <c r="CF112" s="227"/>
      <c r="CG112" s="227"/>
      <c r="CH112" s="227"/>
      <c r="CI112" s="227"/>
      <c r="CJ112" s="225"/>
    </row>
    <row r="113" spans="1:130" ht="21" customHeight="1" thickBot="1" x14ac:dyDescent="0.45">
      <c r="B113" s="307">
        <v>3</v>
      </c>
      <c r="C113" s="308"/>
      <c r="D113" s="27">
        <v>0</v>
      </c>
      <c r="E113" s="309" t="s">
        <v>130</v>
      </c>
      <c r="F113" s="288"/>
      <c r="G113" s="288">
        <f>+D113+BC113</f>
        <v>0</v>
      </c>
      <c r="H113" s="572">
        <v>279.06049999999999</v>
      </c>
      <c r="I113" s="573">
        <v>79.962900599999998</v>
      </c>
      <c r="J113" s="537">
        <f t="shared" si="17"/>
        <v>79.962900599999998</v>
      </c>
      <c r="K113" s="537">
        <f t="shared" si="18"/>
        <v>39.981450299999999</v>
      </c>
      <c r="L113" s="537">
        <f t="shared" si="4"/>
        <v>0.64253956655634092</v>
      </c>
      <c r="M113" s="537">
        <f t="shared" si="5"/>
        <v>179.30741271299578</v>
      </c>
      <c r="N113" s="537">
        <f t="shared" si="6"/>
        <v>358.61482542599157</v>
      </c>
      <c r="O113" s="537">
        <f>+C111+D112+(D113/2)</f>
        <v>0</v>
      </c>
      <c r="P113" s="537">
        <f t="shared" si="7"/>
        <v>0</v>
      </c>
      <c r="Q113" s="537">
        <f t="shared" si="8"/>
        <v>0</v>
      </c>
      <c r="R113" s="537">
        <f t="shared" si="19"/>
        <v>213.83080000000001</v>
      </c>
      <c r="S113" s="537">
        <f t="shared" ref="S113:S130" si="32">+S112+Q113</f>
        <v>213.83080000000001</v>
      </c>
      <c r="T113" s="539">
        <f t="shared" si="9"/>
        <v>213.83080000000001</v>
      </c>
      <c r="U113" s="458"/>
      <c r="V113" s="499">
        <f t="shared" si="10"/>
        <v>0</v>
      </c>
      <c r="W113" s="499"/>
      <c r="X113" s="499"/>
      <c r="Y113" s="499"/>
      <c r="Z113" s="499"/>
      <c r="AA113" s="499"/>
      <c r="AB113" s="540" t="str">
        <f t="shared" ref="AB113:AB130" si="33">IF(AZ113&lt;0,"use the locking pin"," ")</f>
        <v xml:space="preserve"> </v>
      </c>
      <c r="AC113" s="580" t="b">
        <f>IF(AD113=3,AF113)</f>
        <v>0</v>
      </c>
      <c r="AD113" s="580">
        <f t="shared" si="11"/>
        <v>1</v>
      </c>
      <c r="AE113" s="580">
        <f>IF(V113=0,0,3)</f>
        <v>0</v>
      </c>
      <c r="AF113" s="499">
        <f>SUM(V113:V130)/($B$108-B112)</f>
        <v>0</v>
      </c>
      <c r="AG113" s="499"/>
      <c r="AH113" s="512">
        <f>SUM(D112:D113)+$C$111</f>
        <v>0</v>
      </c>
      <c r="AI113" s="582" t="b">
        <f t="shared" si="20"/>
        <v>0</v>
      </c>
      <c r="AJ113" s="317">
        <f t="shared" si="21"/>
        <v>66.255548399999995</v>
      </c>
      <c r="AK113" s="503">
        <f t="shared" si="12"/>
        <v>0.91535047595051022</v>
      </c>
      <c r="AL113" s="319">
        <f t="shared" si="22"/>
        <v>278.56028065668761</v>
      </c>
      <c r="AM113" s="317">
        <f t="shared" si="23"/>
        <v>50.018549700000001</v>
      </c>
      <c r="AN113" s="504">
        <f t="shared" si="24"/>
        <v>0.76625250760411079</v>
      </c>
      <c r="AO113" s="321">
        <f t="shared" si="25"/>
        <v>213.83080789825695</v>
      </c>
      <c r="AP113" s="585">
        <f t="shared" si="13"/>
        <v>228.71404911980164</v>
      </c>
      <c r="AQ113" s="321">
        <f t="shared" ref="AQ113:AQ130" si="34">40.5*($B$108-B112)</f>
        <v>-40.5</v>
      </c>
      <c r="AR113" s="585">
        <f t="shared" si="14"/>
        <v>159.5</v>
      </c>
      <c r="AS113" s="506">
        <f t="shared" si="26"/>
        <v>492.39108855494453</v>
      </c>
      <c r="AT113" s="507">
        <f>+V113-AO113</f>
        <v>-213.83080789825695</v>
      </c>
      <c r="AU113" s="508">
        <f t="shared" si="27"/>
        <v>442.54485701805856</v>
      </c>
      <c r="AV113" s="507"/>
      <c r="AW113" s="509">
        <f t="shared" si="28"/>
        <v>16.146664947706789</v>
      </c>
      <c r="AX113" s="509">
        <f t="shared" si="29"/>
        <v>143.35333505229323</v>
      </c>
      <c r="AY113" s="510">
        <f t="shared" si="15"/>
        <v>718.41460992522025</v>
      </c>
      <c r="AZ113" s="510">
        <f t="shared" si="16"/>
        <v>69.757707390289482</v>
      </c>
      <c r="BA113" s="513">
        <f t="shared" si="30"/>
        <v>718.41460992522025</v>
      </c>
      <c r="BB113" s="513">
        <f t="shared" si="30"/>
        <v>69.757707390289482</v>
      </c>
      <c r="BC113" s="40">
        <f t="shared" si="31"/>
        <v>0</v>
      </c>
      <c r="BM113" s="241"/>
      <c r="BN113" s="241"/>
      <c r="BO113" s="241"/>
      <c r="BP113" s="226"/>
      <c r="BQ113" s="226"/>
      <c r="BR113" s="226"/>
      <c r="BS113" s="226"/>
      <c r="BT113" s="226"/>
      <c r="BU113" s="226"/>
      <c r="BV113" s="227"/>
      <c r="BW113" s="227"/>
      <c r="BX113" s="227"/>
      <c r="BY113" s="227"/>
      <c r="BZ113" s="227"/>
      <c r="CA113" s="227"/>
      <c r="CB113" s="227"/>
      <c r="CC113" s="227"/>
      <c r="CD113" s="227"/>
      <c r="CE113" s="227"/>
      <c r="CF113" s="227"/>
      <c r="CG113" s="227"/>
      <c r="CH113" s="227"/>
      <c r="CI113" s="227"/>
      <c r="CJ113" s="225"/>
    </row>
    <row r="114" spans="1:130" ht="21" customHeight="1" thickBot="1" x14ac:dyDescent="0.45">
      <c r="B114" s="307">
        <v>4</v>
      </c>
      <c r="C114" s="308"/>
      <c r="D114" s="27">
        <v>0</v>
      </c>
      <c r="E114" s="309" t="s">
        <v>130</v>
      </c>
      <c r="F114" s="288"/>
      <c r="G114" s="288">
        <f>+D114+BC114</f>
        <v>0</v>
      </c>
      <c r="H114" s="572">
        <v>279.06049999999999</v>
      </c>
      <c r="I114" s="573">
        <v>79.962900599999998</v>
      </c>
      <c r="J114" s="537">
        <f t="shared" si="17"/>
        <v>79.962900599999998</v>
      </c>
      <c r="K114" s="537">
        <f t="shared" si="18"/>
        <v>39.981450299999999</v>
      </c>
      <c r="L114" s="537">
        <f t="shared" si="4"/>
        <v>0.64253956655634092</v>
      </c>
      <c r="M114" s="537">
        <f t="shared" si="5"/>
        <v>179.30741271299578</v>
      </c>
      <c r="N114" s="537">
        <f t="shared" si="6"/>
        <v>358.61482542599157</v>
      </c>
      <c r="O114" s="537">
        <f>+C111+D112+D113+(D114/2)</f>
        <v>0</v>
      </c>
      <c r="P114" s="537">
        <f t="shared" si="7"/>
        <v>0</v>
      </c>
      <c r="Q114" s="537">
        <f t="shared" si="8"/>
        <v>0</v>
      </c>
      <c r="R114" s="537">
        <f t="shared" si="19"/>
        <v>213.83080000000001</v>
      </c>
      <c r="S114" s="537">
        <f t="shared" si="32"/>
        <v>213.83080000000001</v>
      </c>
      <c r="T114" s="539">
        <f t="shared" si="9"/>
        <v>213.83080000000001</v>
      </c>
      <c r="U114" s="458"/>
      <c r="V114" s="499">
        <f t="shared" si="10"/>
        <v>0</v>
      </c>
      <c r="W114" s="499"/>
      <c r="X114" s="499"/>
      <c r="Y114" s="499"/>
      <c r="Z114" s="499"/>
      <c r="AA114" s="499"/>
      <c r="AB114" s="540" t="str">
        <f t="shared" si="33"/>
        <v xml:space="preserve"> </v>
      </c>
      <c r="AC114" s="580" t="b">
        <f>IF(AD114=4,AF114)</f>
        <v>0</v>
      </c>
      <c r="AD114" s="580">
        <f t="shared" si="11"/>
        <v>1</v>
      </c>
      <c r="AE114" s="580">
        <f>IF(V114=0,0,4)</f>
        <v>0</v>
      </c>
      <c r="AF114" s="499">
        <f>SUM(V114:V130)/($B$108-B113)</f>
        <v>0</v>
      </c>
      <c r="AG114" s="499"/>
      <c r="AH114" s="512">
        <f>SUM(D112:D114)+$C$111</f>
        <v>0</v>
      </c>
      <c r="AI114" s="582" t="b">
        <f t="shared" si="20"/>
        <v>0</v>
      </c>
      <c r="AJ114" s="317">
        <f t="shared" si="21"/>
        <v>66.255548399999995</v>
      </c>
      <c r="AK114" s="503">
        <f t="shared" si="12"/>
        <v>0.91535047595051022</v>
      </c>
      <c r="AL114" s="319">
        <f t="shared" si="22"/>
        <v>278.56028065668761</v>
      </c>
      <c r="AM114" s="317">
        <f t="shared" si="23"/>
        <v>50.018549700000001</v>
      </c>
      <c r="AN114" s="504">
        <f t="shared" si="24"/>
        <v>0.76625250760411079</v>
      </c>
      <c r="AO114" s="321">
        <f t="shared" si="25"/>
        <v>213.83080789825695</v>
      </c>
      <c r="AP114" s="585">
        <f t="shared" si="13"/>
        <v>306.55370449250722</v>
      </c>
      <c r="AQ114" s="321">
        <f t="shared" si="34"/>
        <v>-81</v>
      </c>
      <c r="AR114" s="585">
        <f t="shared" si="14"/>
        <v>119</v>
      </c>
      <c r="AS114" s="506">
        <f t="shared" si="26"/>
        <v>492.39108855494453</v>
      </c>
      <c r="AT114" s="507">
        <f>+V114-AO114</f>
        <v>-213.83080789825695</v>
      </c>
      <c r="AU114" s="508">
        <f t="shared" si="27"/>
        <v>520.38451239076414</v>
      </c>
      <c r="AV114" s="507"/>
      <c r="AW114" s="509">
        <f t="shared" si="28"/>
        <v>-6.7653893701425361</v>
      </c>
      <c r="AX114" s="509">
        <f t="shared" si="29"/>
        <v>125.76538937014254</v>
      </c>
      <c r="AY114" s="510">
        <f t="shared" si="15"/>
        <v>-1714.6093691508559</v>
      </c>
      <c r="AZ114" s="510">
        <f t="shared" si="16"/>
        <v>79.513131952136746</v>
      </c>
      <c r="BA114" s="513">
        <f t="shared" si="30"/>
        <v>1714.6093691508559</v>
      </c>
      <c r="BB114" s="513">
        <f t="shared" si="30"/>
        <v>79.513131952136746</v>
      </c>
      <c r="BC114" s="40">
        <f t="shared" si="31"/>
        <v>0</v>
      </c>
      <c r="BM114" s="241"/>
      <c r="BN114" s="241"/>
      <c r="BO114" s="241"/>
      <c r="BP114" s="226"/>
      <c r="BQ114" s="226"/>
      <c r="BR114" s="226"/>
      <c r="BS114" s="226"/>
      <c r="BT114" s="226"/>
      <c r="BU114" s="226"/>
      <c r="BV114" s="227"/>
      <c r="BW114" s="227"/>
      <c r="BX114" s="227"/>
      <c r="BY114" s="227"/>
      <c r="BZ114" s="227"/>
      <c r="CA114" s="227"/>
      <c r="CB114" s="227"/>
      <c r="CC114" s="227"/>
      <c r="CD114" s="227"/>
      <c r="CE114" s="227"/>
      <c r="CF114" s="227"/>
      <c r="CG114" s="227"/>
      <c r="CH114" s="227"/>
      <c r="CI114" s="227"/>
      <c r="CJ114" s="225"/>
    </row>
    <row r="115" spans="1:130" ht="21" customHeight="1" thickBot="1" x14ac:dyDescent="0.45">
      <c r="B115" s="307">
        <v>5</v>
      </c>
      <c r="C115" s="308"/>
      <c r="D115" s="27">
        <v>0</v>
      </c>
      <c r="E115" s="309" t="s">
        <v>130</v>
      </c>
      <c r="F115" s="288"/>
      <c r="G115" s="288">
        <f>+D115+BC115</f>
        <v>0</v>
      </c>
      <c r="H115" s="572">
        <v>279.06049999999999</v>
      </c>
      <c r="I115" s="573">
        <v>79.962900599999998</v>
      </c>
      <c r="J115" s="537">
        <f t="shared" si="17"/>
        <v>79.962900599999998</v>
      </c>
      <c r="K115" s="537">
        <f t="shared" si="18"/>
        <v>39.981450299999999</v>
      </c>
      <c r="L115" s="537">
        <f t="shared" si="4"/>
        <v>0.64253956655634092</v>
      </c>
      <c r="M115" s="537">
        <f t="shared" si="5"/>
        <v>179.30741271299578</v>
      </c>
      <c r="N115" s="537">
        <f t="shared" si="6"/>
        <v>358.61482542599157</v>
      </c>
      <c r="O115" s="537">
        <f>+C111+D112+D113+D114+(D115/2)</f>
        <v>0</v>
      </c>
      <c r="P115" s="537">
        <f t="shared" si="7"/>
        <v>0</v>
      </c>
      <c r="Q115" s="537">
        <f t="shared" si="8"/>
        <v>0</v>
      </c>
      <c r="R115" s="537">
        <f t="shared" si="19"/>
        <v>213.83080000000001</v>
      </c>
      <c r="S115" s="537">
        <f t="shared" si="32"/>
        <v>213.83080000000001</v>
      </c>
      <c r="T115" s="539">
        <f t="shared" si="9"/>
        <v>213.83080000000001</v>
      </c>
      <c r="U115" s="458"/>
      <c r="V115" s="499">
        <f t="shared" si="10"/>
        <v>0</v>
      </c>
      <c r="W115" s="499"/>
      <c r="X115" s="499"/>
      <c r="Y115" s="499"/>
      <c r="Z115" s="499"/>
      <c r="AA115" s="499"/>
      <c r="AB115" s="540" t="str">
        <f t="shared" si="33"/>
        <v xml:space="preserve"> </v>
      </c>
      <c r="AC115" s="580" t="b">
        <f>IF(AD115=5,AF115)</f>
        <v>0</v>
      </c>
      <c r="AD115" s="580">
        <f t="shared" si="11"/>
        <v>1</v>
      </c>
      <c r="AE115" s="580">
        <f>IF(V115=0,0,5)</f>
        <v>0</v>
      </c>
      <c r="AF115" s="499">
        <f>SUM(V115:V130)/($B$108-B114)</f>
        <v>0</v>
      </c>
      <c r="AG115" s="499"/>
      <c r="AH115" s="512">
        <f>SUM(D112:D115)+$C$111</f>
        <v>0</v>
      </c>
      <c r="AI115" s="582" t="b">
        <f t="shared" si="20"/>
        <v>0</v>
      </c>
      <c r="AJ115" s="317">
        <f t="shared" si="21"/>
        <v>66.255548399999995</v>
      </c>
      <c r="AK115" s="503">
        <f t="shared" si="12"/>
        <v>0.91535047595051022</v>
      </c>
      <c r="AL115" s="319">
        <f t="shared" si="22"/>
        <v>278.56028065668761</v>
      </c>
      <c r="AM115" s="317">
        <f t="shared" si="23"/>
        <v>50.018549700000001</v>
      </c>
      <c r="AN115" s="504">
        <f t="shared" si="24"/>
        <v>0.76625250760411079</v>
      </c>
      <c r="AO115" s="321">
        <f t="shared" si="25"/>
        <v>213.83080789825695</v>
      </c>
      <c r="AP115" s="585">
        <f t="shared" si="13"/>
        <v>464.71198515424663</v>
      </c>
      <c r="AQ115" s="321">
        <f t="shared" si="34"/>
        <v>-121.5</v>
      </c>
      <c r="AR115" s="585">
        <f t="shared" si="14"/>
        <v>78.5</v>
      </c>
      <c r="AS115" s="506">
        <f t="shared" si="26"/>
        <v>492.39108855494453</v>
      </c>
      <c r="AT115" s="507">
        <f t="shared" ref="AT115:AT130" si="35">+V115-AO115</f>
        <v>-213.83080789825695</v>
      </c>
      <c r="AU115" s="508">
        <f t="shared" si="27"/>
        <v>678.54279305250361</v>
      </c>
      <c r="AV115" s="507"/>
      <c r="AW115" s="509">
        <f t="shared" si="28"/>
        <v>-29.677443687991875</v>
      </c>
      <c r="AX115" s="509">
        <f t="shared" si="29"/>
        <v>108.17744368799188</v>
      </c>
      <c r="AY115" s="510">
        <f t="shared" si="15"/>
        <v>-390.8692447353074</v>
      </c>
      <c r="AZ115" s="510">
        <f t="shared" si="16"/>
        <v>92.440712768571728</v>
      </c>
      <c r="BA115" s="513">
        <f t="shared" si="30"/>
        <v>390.8692447353074</v>
      </c>
      <c r="BB115" s="513">
        <f t="shared" si="30"/>
        <v>92.440712768571728</v>
      </c>
      <c r="BC115" s="40">
        <f t="shared" si="31"/>
        <v>0</v>
      </c>
      <c r="BM115" s="241"/>
      <c r="BN115" s="241"/>
      <c r="BO115" s="241"/>
      <c r="BP115" s="226"/>
      <c r="BQ115" s="226"/>
      <c r="BR115" s="226"/>
      <c r="BS115" s="226"/>
      <c r="BT115" s="226"/>
      <c r="BU115" s="226"/>
      <c r="BV115" s="227"/>
      <c r="BW115" s="227"/>
      <c r="BX115" s="227"/>
      <c r="BY115" s="227"/>
      <c r="BZ115" s="227"/>
      <c r="CA115" s="227"/>
      <c r="CB115" s="227"/>
      <c r="CC115" s="227"/>
      <c r="CD115" s="227"/>
      <c r="CE115" s="227"/>
      <c r="CF115" s="227"/>
      <c r="CG115" s="227"/>
      <c r="CH115" s="227"/>
      <c r="CI115" s="227"/>
      <c r="CJ115" s="225"/>
    </row>
    <row r="116" spans="1:130" ht="21" customHeight="1" thickBot="1" x14ac:dyDescent="0.45">
      <c r="B116" s="307">
        <v>6</v>
      </c>
      <c r="C116" s="308"/>
      <c r="D116" s="27">
        <v>0</v>
      </c>
      <c r="E116" s="309" t="s">
        <v>130</v>
      </c>
      <c r="F116" s="288"/>
      <c r="G116" s="288">
        <f t="shared" ref="G116:G130" si="36">+D116+BC116</f>
        <v>0</v>
      </c>
      <c r="H116" s="572">
        <v>279.06049999999999</v>
      </c>
      <c r="I116" s="573">
        <v>79.962900599999998</v>
      </c>
      <c r="J116" s="537">
        <f t="shared" si="17"/>
        <v>79.962900599999998</v>
      </c>
      <c r="K116" s="537">
        <f t="shared" si="18"/>
        <v>39.981450299999999</v>
      </c>
      <c r="L116" s="537">
        <f t="shared" si="4"/>
        <v>0.64253956655634092</v>
      </c>
      <c r="M116" s="537">
        <f t="shared" si="5"/>
        <v>179.30741271299578</v>
      </c>
      <c r="N116" s="537">
        <f t="shared" si="6"/>
        <v>358.61482542599157</v>
      </c>
      <c r="O116" s="537">
        <f>+C111+D112+D113+D114+D115+(D116/2)</f>
        <v>0</v>
      </c>
      <c r="P116" s="537">
        <f t="shared" si="7"/>
        <v>0</v>
      </c>
      <c r="Q116" s="537">
        <f t="shared" si="8"/>
        <v>0</v>
      </c>
      <c r="R116" s="537">
        <f t="shared" si="19"/>
        <v>213.83080000000001</v>
      </c>
      <c r="S116" s="537">
        <f t="shared" si="32"/>
        <v>213.83080000000001</v>
      </c>
      <c r="T116" s="539">
        <f t="shared" si="9"/>
        <v>213.83080000000001</v>
      </c>
      <c r="U116" s="458"/>
      <c r="V116" s="499">
        <f t="shared" si="10"/>
        <v>0</v>
      </c>
      <c r="W116" s="499"/>
      <c r="X116" s="499"/>
      <c r="Y116" s="499"/>
      <c r="Z116" s="499"/>
      <c r="AA116" s="499"/>
      <c r="AB116" s="540" t="str">
        <f t="shared" si="33"/>
        <v xml:space="preserve"> </v>
      </c>
      <c r="AC116" s="580" t="b">
        <f>IF(AD116=6,AF116)</f>
        <v>0</v>
      </c>
      <c r="AD116" s="580">
        <f t="shared" si="11"/>
        <v>1</v>
      </c>
      <c r="AE116" s="580">
        <f>IF(V116=0,0,6)</f>
        <v>0</v>
      </c>
      <c r="AF116" s="499">
        <f>SUM(V116:V130)/($B$108-B115)</f>
        <v>0</v>
      </c>
      <c r="AG116" s="499"/>
      <c r="AH116" s="512">
        <f>SUM(D112:D116)+$C$111</f>
        <v>0</v>
      </c>
      <c r="AI116" s="582" t="b">
        <f t="shared" si="20"/>
        <v>0</v>
      </c>
      <c r="AJ116" s="317">
        <f t="shared" si="21"/>
        <v>66.255548399999995</v>
      </c>
      <c r="AK116" s="503">
        <f t="shared" si="12"/>
        <v>0.91535047595051022</v>
      </c>
      <c r="AL116" s="319">
        <f t="shared" si="22"/>
        <v>278.56028065668761</v>
      </c>
      <c r="AM116" s="317">
        <f t="shared" si="23"/>
        <v>50.018549700000001</v>
      </c>
      <c r="AN116" s="504">
        <f t="shared" si="24"/>
        <v>0.76625250760411079</v>
      </c>
      <c r="AO116" s="321">
        <f t="shared" si="25"/>
        <v>213.83080789825695</v>
      </c>
      <c r="AP116" s="585">
        <f t="shared" si="13"/>
        <v>959.99712722653589</v>
      </c>
      <c r="AQ116" s="321">
        <f t="shared" si="34"/>
        <v>-162</v>
      </c>
      <c r="AR116" s="585">
        <f t="shared" si="14"/>
        <v>38</v>
      </c>
      <c r="AS116" s="506">
        <f t="shared" si="26"/>
        <v>492.39108855494453</v>
      </c>
      <c r="AT116" s="507">
        <f t="shared" si="35"/>
        <v>-213.83080789825695</v>
      </c>
      <c r="AU116" s="508">
        <f t="shared" si="27"/>
        <v>1173.8279351247929</v>
      </c>
      <c r="AV116" s="507"/>
      <c r="AW116" s="509">
        <f t="shared" si="28"/>
        <v>-52.589498005841214</v>
      </c>
      <c r="AX116" s="509">
        <f t="shared" si="29"/>
        <v>90.589498005841207</v>
      </c>
      <c r="AY116" s="510">
        <f t="shared" si="15"/>
        <v>-220.57635915656709</v>
      </c>
      <c r="AZ116" s="510">
        <f t="shared" si="16"/>
        <v>110.38807168746206</v>
      </c>
      <c r="BA116" s="513">
        <f t="shared" si="30"/>
        <v>220.57635915656709</v>
      </c>
      <c r="BB116" s="513">
        <f t="shared" si="30"/>
        <v>110.38807168746206</v>
      </c>
      <c r="BC116" s="40">
        <f t="shared" si="31"/>
        <v>0</v>
      </c>
      <c r="BM116" s="241"/>
      <c r="BN116" s="241"/>
      <c r="BO116" s="241"/>
      <c r="CI116" s="264"/>
      <c r="CJ116" s="264"/>
      <c r="CK116" s="264"/>
      <c r="CL116" s="264"/>
      <c r="CM116" s="264"/>
      <c r="CN116" s="264"/>
    </row>
    <row r="117" spans="1:130" ht="21" customHeight="1" thickBot="1" x14ac:dyDescent="0.45">
      <c r="B117" s="307">
        <v>7</v>
      </c>
      <c r="C117" s="308"/>
      <c r="D117" s="27">
        <v>0</v>
      </c>
      <c r="E117" s="309" t="s">
        <v>130</v>
      </c>
      <c r="F117" s="288"/>
      <c r="G117" s="288">
        <f t="shared" si="36"/>
        <v>0</v>
      </c>
      <c r="H117" s="572">
        <v>279.06049999999999</v>
      </c>
      <c r="I117" s="573">
        <v>79.962900599999998</v>
      </c>
      <c r="J117" s="537">
        <f t="shared" si="17"/>
        <v>79.962900599999998</v>
      </c>
      <c r="K117" s="537">
        <f t="shared" si="18"/>
        <v>39.981450299999999</v>
      </c>
      <c r="L117" s="537">
        <f t="shared" si="4"/>
        <v>0.64253956655634092</v>
      </c>
      <c r="M117" s="537">
        <f t="shared" si="5"/>
        <v>179.30741271299578</v>
      </c>
      <c r="N117" s="537">
        <f t="shared" si="6"/>
        <v>358.61482542599157</v>
      </c>
      <c r="O117" s="537">
        <f>+C111+D112+D113+D114+D115+D116+(D117/2)</f>
        <v>0</v>
      </c>
      <c r="P117" s="537">
        <f t="shared" si="7"/>
        <v>0</v>
      </c>
      <c r="Q117" s="537">
        <f t="shared" si="8"/>
        <v>0</v>
      </c>
      <c r="R117" s="537">
        <f t="shared" si="19"/>
        <v>213.83080000000001</v>
      </c>
      <c r="S117" s="537">
        <f t="shared" si="32"/>
        <v>213.83080000000001</v>
      </c>
      <c r="T117" s="539">
        <f t="shared" si="9"/>
        <v>213.83080000000001</v>
      </c>
      <c r="U117" s="458"/>
      <c r="V117" s="499">
        <f t="shared" si="10"/>
        <v>0</v>
      </c>
      <c r="W117" s="499"/>
      <c r="X117" s="499"/>
      <c r="Y117" s="499"/>
      <c r="Z117" s="499"/>
      <c r="AA117" s="499"/>
      <c r="AB117" s="540" t="str">
        <f t="shared" si="33"/>
        <v xml:space="preserve"> </v>
      </c>
      <c r="AC117" s="580" t="b">
        <f>IF(AD117=7,AF117)</f>
        <v>0</v>
      </c>
      <c r="AD117" s="580">
        <f t="shared" si="11"/>
        <v>1</v>
      </c>
      <c r="AE117" s="580">
        <f>IF(V117=0,0,7)</f>
        <v>0</v>
      </c>
      <c r="AF117" s="499">
        <f>SUM(V117:V130)/($B$108-B116)</f>
        <v>0</v>
      </c>
      <c r="AG117" s="499"/>
      <c r="AH117" s="512">
        <f>SUM(D112:D117)+$C$111</f>
        <v>0</v>
      </c>
      <c r="AI117" s="582" t="b">
        <f t="shared" si="20"/>
        <v>0</v>
      </c>
      <c r="AJ117" s="317">
        <f t="shared" si="21"/>
        <v>66.255548399999995</v>
      </c>
      <c r="AK117" s="503">
        <f t="shared" si="12"/>
        <v>0.91535047595051022</v>
      </c>
      <c r="AL117" s="319">
        <f t="shared" si="22"/>
        <v>278.56028065668761</v>
      </c>
      <c r="AM117" s="317">
        <f t="shared" si="23"/>
        <v>50.018549700000001</v>
      </c>
      <c r="AN117" s="504">
        <f t="shared" si="24"/>
        <v>0.76625250760411079</v>
      </c>
      <c r="AO117" s="321">
        <f t="shared" si="25"/>
        <v>213.83080789825695</v>
      </c>
      <c r="AP117" s="585">
        <f t="shared" si="13"/>
        <v>-14591.956333843345</v>
      </c>
      <c r="AQ117" s="321">
        <f t="shared" si="34"/>
        <v>-202.5</v>
      </c>
      <c r="AR117" s="585">
        <f t="shared" si="14"/>
        <v>-2.5</v>
      </c>
      <c r="AS117" s="506">
        <f t="shared" si="26"/>
        <v>492.39108855494453</v>
      </c>
      <c r="AT117" s="507">
        <f t="shared" si="35"/>
        <v>-213.83080789825695</v>
      </c>
      <c r="AU117" s="508">
        <f t="shared" si="27"/>
        <v>-14378.125525945088</v>
      </c>
      <c r="AV117" s="507"/>
      <c r="AW117" s="509">
        <f t="shared" si="28"/>
        <v>-75.501552323690532</v>
      </c>
      <c r="AX117" s="509">
        <f t="shared" si="29"/>
        <v>73.001552323690532</v>
      </c>
      <c r="AY117" s="510">
        <f t="shared" si="15"/>
        <v>-153.63922519458194</v>
      </c>
      <c r="AZ117" s="510">
        <f t="shared" si="16"/>
        <v>136.98338845809434</v>
      </c>
      <c r="BA117" s="513">
        <f t="shared" si="30"/>
        <v>153.63922519458194</v>
      </c>
      <c r="BB117" s="513">
        <f t="shared" si="30"/>
        <v>136.98338845809434</v>
      </c>
      <c r="BC117" s="40">
        <f t="shared" si="31"/>
        <v>0</v>
      </c>
      <c r="BM117" s="241"/>
      <c r="BN117" s="241"/>
      <c r="BO117" s="241"/>
    </row>
    <row r="118" spans="1:130" ht="21" customHeight="1" thickBot="1" x14ac:dyDescent="0.45">
      <c r="B118" s="307">
        <v>8</v>
      </c>
      <c r="C118" s="308"/>
      <c r="D118" s="27">
        <v>0</v>
      </c>
      <c r="E118" s="309" t="s">
        <v>130</v>
      </c>
      <c r="F118" s="288"/>
      <c r="G118" s="288">
        <f t="shared" si="36"/>
        <v>0</v>
      </c>
      <c r="H118" s="572">
        <v>279.06049999999999</v>
      </c>
      <c r="I118" s="573">
        <v>79.962900599999998</v>
      </c>
      <c r="J118" s="537">
        <f t="shared" si="17"/>
        <v>79.962900599999998</v>
      </c>
      <c r="K118" s="537">
        <f t="shared" si="18"/>
        <v>39.981450299999999</v>
      </c>
      <c r="L118" s="537">
        <f t="shared" si="4"/>
        <v>0.64253956655634092</v>
      </c>
      <c r="M118" s="537">
        <f t="shared" si="5"/>
        <v>179.30741271299578</v>
      </c>
      <c r="N118" s="537">
        <f t="shared" si="6"/>
        <v>358.61482542599157</v>
      </c>
      <c r="O118" s="537">
        <f>+C111+D112+D113+D114+D115+D116+D117+(D118/2)</f>
        <v>0</v>
      </c>
      <c r="P118" s="537">
        <f t="shared" si="7"/>
        <v>0</v>
      </c>
      <c r="Q118" s="537">
        <f t="shared" si="8"/>
        <v>0</v>
      </c>
      <c r="R118" s="537">
        <f t="shared" si="19"/>
        <v>213.83080000000001</v>
      </c>
      <c r="S118" s="537">
        <f t="shared" si="32"/>
        <v>213.83080000000001</v>
      </c>
      <c r="T118" s="539">
        <f t="shared" si="9"/>
        <v>213.83080000000001</v>
      </c>
      <c r="U118" s="458"/>
      <c r="V118" s="499">
        <f t="shared" si="10"/>
        <v>0</v>
      </c>
      <c r="W118" s="499"/>
      <c r="X118" s="499"/>
      <c r="Y118" s="499"/>
      <c r="Z118" s="499"/>
      <c r="AA118" s="499"/>
      <c r="AB118" s="540" t="str">
        <f t="shared" si="33"/>
        <v xml:space="preserve"> </v>
      </c>
      <c r="AC118" s="580" t="b">
        <f>IF(AD118=8,AF118)</f>
        <v>0</v>
      </c>
      <c r="AD118" s="580">
        <f t="shared" si="11"/>
        <v>1</v>
      </c>
      <c r="AE118" s="580">
        <f>IF(V118=0,0,8)</f>
        <v>0</v>
      </c>
      <c r="AF118" s="499">
        <f>SUM(V118:V130)/($B$108-B117)</f>
        <v>0</v>
      </c>
      <c r="AG118" s="499"/>
      <c r="AH118" s="512">
        <f>SUM(D112:D118)+$C$111</f>
        <v>0</v>
      </c>
      <c r="AI118" s="582" t="b">
        <f t="shared" si="20"/>
        <v>0</v>
      </c>
      <c r="AJ118" s="317">
        <f t="shared" si="21"/>
        <v>66.255548399999995</v>
      </c>
      <c r="AK118" s="503">
        <f t="shared" si="12"/>
        <v>0.91535047595051022</v>
      </c>
      <c r="AL118" s="319">
        <f t="shared" si="22"/>
        <v>278.56028065668761</v>
      </c>
      <c r="AM118" s="317">
        <f t="shared" si="23"/>
        <v>50.018549700000001</v>
      </c>
      <c r="AN118" s="504">
        <f t="shared" si="24"/>
        <v>0.76625250760411079</v>
      </c>
      <c r="AO118" s="321">
        <f t="shared" si="25"/>
        <v>213.83080789825695</v>
      </c>
      <c r="AP118" s="585">
        <f t="shared" si="13"/>
        <v>-848.36955429321779</v>
      </c>
      <c r="AQ118" s="321">
        <f t="shared" si="34"/>
        <v>-243</v>
      </c>
      <c r="AR118" s="585">
        <f t="shared" si="14"/>
        <v>-43</v>
      </c>
      <c r="AS118" s="506">
        <f t="shared" si="26"/>
        <v>492.39108855494453</v>
      </c>
      <c r="AT118" s="507">
        <f t="shared" si="35"/>
        <v>-213.83080789825695</v>
      </c>
      <c r="AU118" s="508">
        <f t="shared" si="27"/>
        <v>-634.53874639496087</v>
      </c>
      <c r="AV118" s="507"/>
      <c r="AW118" s="509">
        <f t="shared" si="28"/>
        <v>-98.413606641539857</v>
      </c>
      <c r="AX118" s="509">
        <f t="shared" si="29"/>
        <v>55.413606641539857</v>
      </c>
      <c r="AY118" s="510">
        <f t="shared" si="15"/>
        <v>-117.86987994710583</v>
      </c>
      <c r="AZ118" s="510">
        <f t="shared" si="16"/>
        <v>180.46109261012569</v>
      </c>
      <c r="BA118" s="513">
        <f t="shared" si="30"/>
        <v>117.86987994710583</v>
      </c>
      <c r="BB118" s="513">
        <f t="shared" si="30"/>
        <v>180.46109261012569</v>
      </c>
      <c r="BC118" s="40">
        <f t="shared" si="31"/>
        <v>0</v>
      </c>
      <c r="BM118" s="241"/>
      <c r="BN118" s="241"/>
      <c r="BO118" s="241"/>
    </row>
    <row r="119" spans="1:130" ht="21" customHeight="1" thickBot="1" x14ac:dyDescent="0.45">
      <c r="B119" s="307">
        <v>9</v>
      </c>
      <c r="C119" s="308"/>
      <c r="D119" s="27">
        <v>0</v>
      </c>
      <c r="E119" s="309" t="s">
        <v>130</v>
      </c>
      <c r="F119" s="288"/>
      <c r="G119" s="288">
        <f t="shared" si="36"/>
        <v>0</v>
      </c>
      <c r="H119" s="572">
        <v>279.06049999999999</v>
      </c>
      <c r="I119" s="573">
        <v>79.962900599999998</v>
      </c>
      <c r="J119" s="537">
        <f t="shared" si="17"/>
        <v>79.962900599999998</v>
      </c>
      <c r="K119" s="537">
        <f t="shared" si="18"/>
        <v>39.981450299999999</v>
      </c>
      <c r="L119" s="537">
        <f t="shared" si="4"/>
        <v>0.64253956655634092</v>
      </c>
      <c r="M119" s="537">
        <f t="shared" si="5"/>
        <v>179.30741271299578</v>
      </c>
      <c r="N119" s="537">
        <f t="shared" si="6"/>
        <v>358.61482542599157</v>
      </c>
      <c r="O119" s="537">
        <f>+C111+D112+D113+D114+D115+D116+D117+D118+(D119/2)</f>
        <v>0</v>
      </c>
      <c r="P119" s="537">
        <f t="shared" si="7"/>
        <v>0</v>
      </c>
      <c r="Q119" s="537">
        <f t="shared" si="8"/>
        <v>0</v>
      </c>
      <c r="R119" s="537">
        <f t="shared" si="19"/>
        <v>213.83080000000001</v>
      </c>
      <c r="S119" s="537">
        <f t="shared" si="32"/>
        <v>213.83080000000001</v>
      </c>
      <c r="T119" s="539">
        <f t="shared" si="9"/>
        <v>213.83080000000001</v>
      </c>
      <c r="U119" s="458"/>
      <c r="V119" s="499">
        <f t="shared" si="10"/>
        <v>0</v>
      </c>
      <c r="W119" s="499"/>
      <c r="X119" s="499"/>
      <c r="Y119" s="499"/>
      <c r="Z119" s="499"/>
      <c r="AA119" s="499"/>
      <c r="AB119" s="540" t="str">
        <f t="shared" si="33"/>
        <v xml:space="preserve"> </v>
      </c>
      <c r="AC119" s="580" t="b">
        <f>IF(AD119=9,AF119)</f>
        <v>0</v>
      </c>
      <c r="AD119" s="580">
        <f t="shared" si="11"/>
        <v>1</v>
      </c>
      <c r="AE119" s="580">
        <f>IF(V119=0,0,9)</f>
        <v>0</v>
      </c>
      <c r="AF119" s="499">
        <f>SUM(V119:V130)/($B$108-B118)</f>
        <v>0</v>
      </c>
      <c r="AG119" s="499"/>
      <c r="AH119" s="512">
        <f>SUM(D112:D119)+$C$111</f>
        <v>0</v>
      </c>
      <c r="AI119" s="582" t="b">
        <f t="shared" si="20"/>
        <v>0</v>
      </c>
      <c r="AJ119" s="317">
        <f t="shared" si="21"/>
        <v>66.255548399999995</v>
      </c>
      <c r="AK119" s="503">
        <f t="shared" si="12"/>
        <v>0.91535047595051022</v>
      </c>
      <c r="AL119" s="319">
        <f t="shared" si="22"/>
        <v>278.56028065668761</v>
      </c>
      <c r="AM119" s="317">
        <f t="shared" si="23"/>
        <v>50.018549700000001</v>
      </c>
      <c r="AN119" s="504">
        <f t="shared" si="24"/>
        <v>0.76625250760411079</v>
      </c>
      <c r="AO119" s="321">
        <f t="shared" si="25"/>
        <v>213.83080789825695</v>
      </c>
      <c r="AP119" s="585">
        <f t="shared" si="13"/>
        <v>-436.88492017495042</v>
      </c>
      <c r="AQ119" s="321">
        <f t="shared" si="34"/>
        <v>-283.5</v>
      </c>
      <c r="AR119" s="585">
        <f t="shared" si="14"/>
        <v>-83.5</v>
      </c>
      <c r="AS119" s="506">
        <f t="shared" si="26"/>
        <v>492.39108855494453</v>
      </c>
      <c r="AT119" s="507">
        <f t="shared" si="35"/>
        <v>-213.83080789825695</v>
      </c>
      <c r="AU119" s="508">
        <f t="shared" si="27"/>
        <v>-223.05411227669347</v>
      </c>
      <c r="AV119" s="507"/>
      <c r="AW119" s="509">
        <f t="shared" si="28"/>
        <v>-121.32566095938917</v>
      </c>
      <c r="AX119" s="509">
        <f t="shared" si="29"/>
        <v>37.825660959389175</v>
      </c>
      <c r="AY119" s="510">
        <f t="shared" si="15"/>
        <v>-95.61044142082045</v>
      </c>
      <c r="AZ119" s="510">
        <f t="shared" si="16"/>
        <v>264.37079343402132</v>
      </c>
      <c r="BA119" s="513">
        <f t="shared" si="30"/>
        <v>95.61044142082045</v>
      </c>
      <c r="BB119" s="513">
        <f t="shared" si="30"/>
        <v>264.37079343402132</v>
      </c>
      <c r="BC119" s="40">
        <f t="shared" si="31"/>
        <v>0</v>
      </c>
      <c r="BM119" s="241"/>
      <c r="BN119" s="241"/>
      <c r="BO119" s="241"/>
    </row>
    <row r="120" spans="1:130" ht="21" customHeight="1" thickBot="1" x14ac:dyDescent="0.45">
      <c r="B120" s="307">
        <v>10</v>
      </c>
      <c r="C120" s="308"/>
      <c r="D120" s="27">
        <v>0</v>
      </c>
      <c r="E120" s="309" t="s">
        <v>130</v>
      </c>
      <c r="F120" s="288"/>
      <c r="G120" s="288">
        <f t="shared" si="36"/>
        <v>0</v>
      </c>
      <c r="H120" s="572">
        <v>279.06049999999999</v>
      </c>
      <c r="I120" s="573">
        <v>79.962900599999998</v>
      </c>
      <c r="J120" s="537">
        <f t="shared" si="17"/>
        <v>79.962900599999998</v>
      </c>
      <c r="K120" s="537">
        <f t="shared" si="18"/>
        <v>39.981450299999999</v>
      </c>
      <c r="L120" s="537">
        <f t="shared" si="4"/>
        <v>0.64253956655634092</v>
      </c>
      <c r="M120" s="537">
        <f t="shared" si="5"/>
        <v>179.30741271299578</v>
      </c>
      <c r="N120" s="537">
        <f t="shared" si="6"/>
        <v>358.61482542599157</v>
      </c>
      <c r="O120" s="537">
        <f>+C111+D112+D113+D114+D115+D116+D117+D118+D119+(D120/2)</f>
        <v>0</v>
      </c>
      <c r="P120" s="537">
        <f t="shared" si="7"/>
        <v>0</v>
      </c>
      <c r="Q120" s="537">
        <f t="shared" si="8"/>
        <v>0</v>
      </c>
      <c r="R120" s="537">
        <f t="shared" si="19"/>
        <v>213.83080000000001</v>
      </c>
      <c r="S120" s="537">
        <f t="shared" si="32"/>
        <v>213.83080000000001</v>
      </c>
      <c r="T120" s="539">
        <f t="shared" si="9"/>
        <v>213.83080000000001</v>
      </c>
      <c r="U120" s="458"/>
      <c r="V120" s="499">
        <f t="shared" si="10"/>
        <v>0</v>
      </c>
      <c r="W120" s="499"/>
      <c r="X120" s="499"/>
      <c r="Y120" s="499"/>
      <c r="Z120" s="499"/>
      <c r="AA120" s="499"/>
      <c r="AB120" s="540" t="str">
        <f t="shared" si="33"/>
        <v xml:space="preserve"> </v>
      </c>
      <c r="AC120" s="580" t="b">
        <f>IF(AD120=10,AF120)</f>
        <v>0</v>
      </c>
      <c r="AD120" s="580">
        <f t="shared" si="11"/>
        <v>1</v>
      </c>
      <c r="AE120" s="580">
        <f>IF(V120=0,0,10)</f>
        <v>0</v>
      </c>
      <c r="AF120" s="499">
        <f>SUM(V120:V130)/($B$108-B119)</f>
        <v>0</v>
      </c>
      <c r="AG120" s="499"/>
      <c r="AH120" s="512">
        <f>SUM(D112:D120)+$C$111</f>
        <v>0</v>
      </c>
      <c r="AI120" s="582" t="b">
        <f t="shared" si="20"/>
        <v>0</v>
      </c>
      <c r="AJ120" s="317">
        <f t="shared" si="21"/>
        <v>66.255548399999995</v>
      </c>
      <c r="AK120" s="503">
        <f t="shared" si="12"/>
        <v>0.91535047595051022</v>
      </c>
      <c r="AL120" s="319">
        <f t="shared" si="22"/>
        <v>278.56028065668761</v>
      </c>
      <c r="AM120" s="317">
        <f t="shared" si="23"/>
        <v>50.018549700000001</v>
      </c>
      <c r="AN120" s="504">
        <f t="shared" si="24"/>
        <v>0.76625250760411079</v>
      </c>
      <c r="AO120" s="321">
        <f t="shared" si="25"/>
        <v>213.83080789825695</v>
      </c>
      <c r="AP120" s="585">
        <f t="shared" si="13"/>
        <v>-294.19266802103516</v>
      </c>
      <c r="AQ120" s="321">
        <f t="shared" si="34"/>
        <v>-324</v>
      </c>
      <c r="AR120" s="585">
        <f t="shared" si="14"/>
        <v>-124</v>
      </c>
      <c r="AS120" s="506">
        <f t="shared" si="26"/>
        <v>492.39108855494453</v>
      </c>
      <c r="AT120" s="507">
        <f t="shared" si="35"/>
        <v>-213.83080789825695</v>
      </c>
      <c r="AU120" s="508">
        <f t="shared" si="27"/>
        <v>-80.361860122778211</v>
      </c>
      <c r="AV120" s="507"/>
      <c r="AW120" s="509">
        <f t="shared" si="28"/>
        <v>-144.23771527723852</v>
      </c>
      <c r="AX120" s="509">
        <f t="shared" si="29"/>
        <v>20.237715277238504</v>
      </c>
      <c r="AY120" s="510">
        <f t="shared" si="15"/>
        <v>-80.422793564801708</v>
      </c>
      <c r="AZ120" s="510">
        <f t="shared" si="16"/>
        <v>494.12692406277046</v>
      </c>
      <c r="BA120" s="513">
        <f t="shared" si="30"/>
        <v>80.422793564801708</v>
      </c>
      <c r="BB120" s="513">
        <f t="shared" si="30"/>
        <v>494.12692406277046</v>
      </c>
      <c r="BC120" s="40">
        <f t="shared" si="31"/>
        <v>0</v>
      </c>
      <c r="BM120" s="241"/>
      <c r="BN120" s="241"/>
      <c r="BO120" s="241"/>
      <c r="BP120" s="51"/>
    </row>
    <row r="121" spans="1:130" ht="21" customHeight="1" thickBot="1" x14ac:dyDescent="0.45">
      <c r="A121" s="327"/>
      <c r="B121" s="307">
        <v>11</v>
      </c>
      <c r="C121" s="308"/>
      <c r="D121" s="27">
        <v>3</v>
      </c>
      <c r="E121" s="309" t="s">
        <v>130</v>
      </c>
      <c r="F121" s="288"/>
      <c r="G121" s="288">
        <f t="shared" si="36"/>
        <v>3.3</v>
      </c>
      <c r="H121" s="572">
        <v>279.06049999999999</v>
      </c>
      <c r="I121" s="573">
        <v>79.962900599999998</v>
      </c>
      <c r="J121" s="537">
        <f t="shared" si="17"/>
        <v>76.962900599999998</v>
      </c>
      <c r="K121" s="537">
        <f t="shared" si="18"/>
        <v>38.481450299999999</v>
      </c>
      <c r="L121" s="537">
        <f t="shared" si="4"/>
        <v>0.62226123201233485</v>
      </c>
      <c r="M121" s="537">
        <f t="shared" si="5"/>
        <v>173.64853053597815</v>
      </c>
      <c r="N121" s="537">
        <f t="shared" si="6"/>
        <v>347.29706107195631</v>
      </c>
      <c r="O121" s="537">
        <f>+C111+D112+D113+D114+D115+D116+D117+D118+D119+D120+(D121/2)</f>
        <v>1.5</v>
      </c>
      <c r="P121" s="537">
        <f t="shared" si="7"/>
        <v>2.6176948307873125E-2</v>
      </c>
      <c r="Q121" s="537">
        <f t="shared" si="8"/>
        <v>9.091177215156856</v>
      </c>
      <c r="R121" s="537">
        <f t="shared" si="19"/>
        <v>213.83080000000001</v>
      </c>
      <c r="S121" s="537">
        <f t="shared" si="32"/>
        <v>222.92197721515686</v>
      </c>
      <c r="T121" s="539">
        <f t="shared" si="9"/>
        <v>222.92197721515686</v>
      </c>
      <c r="U121" s="458"/>
      <c r="V121" s="499">
        <f t="shared" si="10"/>
        <v>0</v>
      </c>
      <c r="W121" s="499"/>
      <c r="X121" s="499"/>
      <c r="Y121" s="499"/>
      <c r="Z121" s="499"/>
      <c r="AA121" s="499"/>
      <c r="AB121" s="540" t="str">
        <f t="shared" si="33"/>
        <v>use the locking pin</v>
      </c>
      <c r="AC121" s="580" t="b">
        <f>IF(AD121=11,AF121)</f>
        <v>0</v>
      </c>
      <c r="AD121" s="580">
        <f t="shared" si="11"/>
        <v>1</v>
      </c>
      <c r="AE121" s="580">
        <f>IF(V121=0,0,11)</f>
        <v>0</v>
      </c>
      <c r="AF121" s="499">
        <f>SUM(V121:V130)/($B$108-B120)</f>
        <v>0</v>
      </c>
      <c r="AG121" s="499"/>
      <c r="AH121" s="512">
        <f>SUM(D112:D121)+$C$111</f>
        <v>3</v>
      </c>
      <c r="AI121" s="582" t="b">
        <f t="shared" si="20"/>
        <v>0</v>
      </c>
      <c r="AJ121" s="317">
        <f t="shared" si="21"/>
        <v>63.255548399999995</v>
      </c>
      <c r="AK121" s="503">
        <f t="shared" si="12"/>
        <v>0.89302252578859875</v>
      </c>
      <c r="AL121" s="319">
        <f t="shared" si="22"/>
        <v>271.76541876825956</v>
      </c>
      <c r="AM121" s="317">
        <f t="shared" si="23"/>
        <v>53.018549700000001</v>
      </c>
      <c r="AN121" s="504">
        <f t="shared" si="24"/>
        <v>0.79883030781287157</v>
      </c>
      <c r="AO121" s="321">
        <f t="shared" si="25"/>
        <v>222.92198511341383</v>
      </c>
      <c r="AP121" s="585">
        <f t="shared" si="13"/>
        <v>-221.76225431372865</v>
      </c>
      <c r="AQ121" s="321">
        <f t="shared" si="34"/>
        <v>-364.5</v>
      </c>
      <c r="AR121" s="585">
        <f t="shared" si="14"/>
        <v>-164.5</v>
      </c>
      <c r="AS121" s="506">
        <f t="shared" si="26"/>
        <v>494.68740388167339</v>
      </c>
      <c r="AT121" s="507">
        <f t="shared" si="35"/>
        <v>-222.92198511341383</v>
      </c>
      <c r="AU121" s="508">
        <f t="shared" si="27"/>
        <v>1.1597307996851782</v>
      </c>
      <c r="AV121" s="507"/>
      <c r="AW121" s="509">
        <f t="shared" si="28"/>
        <v>-164.11435097184355</v>
      </c>
      <c r="AX121" s="509">
        <f t="shared" si="29"/>
        <v>-0.38564902815646457</v>
      </c>
      <c r="AY121" s="510">
        <f t="shared" si="15"/>
        <v>-70.682423147687828</v>
      </c>
      <c r="AZ121" s="510">
        <f t="shared" si="16"/>
        <v>-25930.3129786258</v>
      </c>
      <c r="BA121" s="513">
        <f t="shared" si="30"/>
        <v>70.682423147687828</v>
      </c>
      <c r="BB121" s="513">
        <f t="shared" si="30"/>
        <v>25930.3129786258</v>
      </c>
      <c r="BC121" s="40">
        <f t="shared" si="31"/>
        <v>0.3</v>
      </c>
      <c r="BM121" s="241"/>
      <c r="BN121" s="241"/>
      <c r="BO121" s="241"/>
      <c r="BP121" s="51"/>
    </row>
    <row r="122" spans="1:130" ht="21" customHeight="1" thickBot="1" x14ac:dyDescent="0.45">
      <c r="A122" s="327"/>
      <c r="B122" s="307">
        <v>12</v>
      </c>
      <c r="C122" s="308"/>
      <c r="D122" s="27">
        <v>0</v>
      </c>
      <c r="E122" s="309" t="s">
        <v>130</v>
      </c>
      <c r="F122" s="288"/>
      <c r="G122" s="288">
        <f t="shared" si="36"/>
        <v>0.3</v>
      </c>
      <c r="H122" s="572">
        <v>279.06049999999999</v>
      </c>
      <c r="I122" s="573">
        <v>79.962900599999998</v>
      </c>
      <c r="J122" s="537">
        <f t="shared" si="17"/>
        <v>79.962900599999998</v>
      </c>
      <c r="K122" s="537">
        <f t="shared" si="18"/>
        <v>39.981450299999999</v>
      </c>
      <c r="L122" s="537">
        <f t="shared" si="4"/>
        <v>0.64253956655634092</v>
      </c>
      <c r="M122" s="537">
        <f t="shared" si="5"/>
        <v>179.30741271299578</v>
      </c>
      <c r="N122" s="537">
        <f t="shared" si="6"/>
        <v>358.61482542599157</v>
      </c>
      <c r="O122" s="537">
        <f>+C111+D112+D113+D114+D115+D116+D117+D118+D119+D120+D121+(D122/2)</f>
        <v>3</v>
      </c>
      <c r="P122" s="537">
        <f t="shared" si="7"/>
        <v>5.2335956242943779E-2</v>
      </c>
      <c r="Q122" s="537">
        <f t="shared" si="8"/>
        <v>18.768449811565617</v>
      </c>
      <c r="R122" s="537">
        <f t="shared" si="19"/>
        <v>222.92197721515686</v>
      </c>
      <c r="S122" s="537">
        <f t="shared" si="32"/>
        <v>241.69042702672249</v>
      </c>
      <c r="T122" s="539">
        <f t="shared" si="9"/>
        <v>241.69042702672249</v>
      </c>
      <c r="U122" s="458"/>
      <c r="V122" s="499">
        <f t="shared" si="10"/>
        <v>0</v>
      </c>
      <c r="W122" s="499"/>
      <c r="X122" s="499"/>
      <c r="Y122" s="499"/>
      <c r="Z122" s="499"/>
      <c r="AA122" s="499"/>
      <c r="AB122" s="540" t="str">
        <f t="shared" si="33"/>
        <v>use the locking pin</v>
      </c>
      <c r="AC122" s="580" t="b">
        <f>IF(AD122=12,AF122)</f>
        <v>0</v>
      </c>
      <c r="AD122" s="580">
        <f t="shared" si="11"/>
        <v>1</v>
      </c>
      <c r="AE122" s="580">
        <f>IF(V122=0,0,12)</f>
        <v>0</v>
      </c>
      <c r="AF122" s="499">
        <f>SUM(V122:V130)/($B$108-B121)</f>
        <v>0</v>
      </c>
      <c r="AG122" s="499"/>
      <c r="AH122" s="512">
        <f>SUM(D112:D122)+$C$111</f>
        <v>3</v>
      </c>
      <c r="AI122" s="582" t="b">
        <f t="shared" si="20"/>
        <v>0</v>
      </c>
      <c r="AJ122" s="317">
        <f t="shared" si="21"/>
        <v>63.255548399999995</v>
      </c>
      <c r="AK122" s="503">
        <f t="shared" si="12"/>
        <v>0.89302252578859875</v>
      </c>
      <c r="AL122" s="319">
        <f t="shared" si="22"/>
        <v>271.76541876825956</v>
      </c>
      <c r="AM122" s="317">
        <f t="shared" si="23"/>
        <v>53.018549700000001</v>
      </c>
      <c r="AN122" s="504">
        <f t="shared" si="24"/>
        <v>0.79883030781287157</v>
      </c>
      <c r="AO122" s="321">
        <f t="shared" si="25"/>
        <v>222.92198511341383</v>
      </c>
      <c r="AP122" s="585">
        <f t="shared" si="13"/>
        <v>-177.95068699808957</v>
      </c>
      <c r="AQ122" s="321">
        <f t="shared" si="34"/>
        <v>-405</v>
      </c>
      <c r="AR122" s="585">
        <f t="shared" si="14"/>
        <v>-205</v>
      </c>
      <c r="AS122" s="506">
        <f t="shared" si="26"/>
        <v>494.68740388167339</v>
      </c>
      <c r="AT122" s="507">
        <f t="shared" si="35"/>
        <v>-222.92198511341383</v>
      </c>
      <c r="AU122" s="508">
        <f t="shared" si="27"/>
        <v>44.971298115324259</v>
      </c>
      <c r="AV122" s="507"/>
      <c r="AW122" s="509">
        <f t="shared" si="28"/>
        <v>-186.36375407721795</v>
      </c>
      <c r="AX122" s="509">
        <f t="shared" si="29"/>
        <v>-18.636245922782052</v>
      </c>
      <c r="AY122" s="510">
        <f t="shared" si="15"/>
        <v>-62.243863123693338</v>
      </c>
      <c r="AZ122" s="510">
        <f t="shared" si="16"/>
        <v>-536.58875512988413</v>
      </c>
      <c r="BA122" s="513">
        <f t="shared" si="30"/>
        <v>62.243863123693338</v>
      </c>
      <c r="BB122" s="513">
        <f t="shared" si="30"/>
        <v>536.58875512988413</v>
      </c>
      <c r="BC122" s="40">
        <f t="shared" si="31"/>
        <v>0.3</v>
      </c>
      <c r="BM122" s="241"/>
      <c r="BN122" s="241"/>
      <c r="BO122" s="241"/>
      <c r="BP122" s="51"/>
    </row>
    <row r="123" spans="1:130" ht="21" customHeight="1" thickBot="1" x14ac:dyDescent="0.45">
      <c r="B123" s="307">
        <v>13</v>
      </c>
      <c r="C123" s="308"/>
      <c r="D123" s="27">
        <v>0</v>
      </c>
      <c r="E123" s="309" t="s">
        <v>130</v>
      </c>
      <c r="F123" s="288"/>
      <c r="G123" s="288">
        <f t="shared" si="36"/>
        <v>0.3</v>
      </c>
      <c r="H123" s="572">
        <v>279.06049999999999</v>
      </c>
      <c r="I123" s="573">
        <v>79.962900599999998</v>
      </c>
      <c r="J123" s="537">
        <f t="shared" si="17"/>
        <v>79.962900599999998</v>
      </c>
      <c r="K123" s="537">
        <f t="shared" si="18"/>
        <v>39.981450299999999</v>
      </c>
      <c r="L123" s="537">
        <f t="shared" si="4"/>
        <v>0.64253956655634092</v>
      </c>
      <c r="M123" s="537">
        <f t="shared" si="5"/>
        <v>179.30741271299578</v>
      </c>
      <c r="N123" s="537">
        <f t="shared" si="6"/>
        <v>358.61482542599157</v>
      </c>
      <c r="O123" s="537">
        <f>+C111+D112+D113+D114+D115+D116+D117+D118+D119+D120+D121+D122+(D123/2)</f>
        <v>3</v>
      </c>
      <c r="P123" s="537">
        <f t="shared" si="7"/>
        <v>5.2335956242943779E-2</v>
      </c>
      <c r="Q123" s="537">
        <f t="shared" si="8"/>
        <v>18.768449811565617</v>
      </c>
      <c r="R123" s="537">
        <f t="shared" si="19"/>
        <v>241.69042702672249</v>
      </c>
      <c r="S123" s="537">
        <f t="shared" si="32"/>
        <v>260.45887683828812</v>
      </c>
      <c r="T123" s="539">
        <f t="shared" si="9"/>
        <v>260.45887683828812</v>
      </c>
      <c r="U123" s="458"/>
      <c r="V123" s="499">
        <f t="shared" si="10"/>
        <v>0</v>
      </c>
      <c r="W123" s="499"/>
      <c r="X123" s="499"/>
      <c r="Y123" s="499"/>
      <c r="Z123" s="499"/>
      <c r="AA123" s="499"/>
      <c r="AB123" s="540" t="str">
        <f t="shared" si="33"/>
        <v>use the locking pin</v>
      </c>
      <c r="AC123" s="580" t="b">
        <f>IF(AD123=13,AF123)</f>
        <v>0</v>
      </c>
      <c r="AD123" s="580">
        <f t="shared" si="11"/>
        <v>1</v>
      </c>
      <c r="AE123" s="580">
        <f>IF(V123=0,0,13)</f>
        <v>0</v>
      </c>
      <c r="AF123" s="499">
        <f>SUM(V123:V130)/($B$108-B122)</f>
        <v>0</v>
      </c>
      <c r="AG123" s="499"/>
      <c r="AH123" s="512">
        <f>SUM(D112:D123)+$C$111</f>
        <v>3</v>
      </c>
      <c r="AI123" s="582" t="b">
        <f t="shared" si="20"/>
        <v>0</v>
      </c>
      <c r="AJ123" s="317">
        <f t="shared" si="21"/>
        <v>63.255548399999995</v>
      </c>
      <c r="AK123" s="503">
        <f t="shared" si="12"/>
        <v>0.89302252578859875</v>
      </c>
      <c r="AL123" s="319">
        <f t="shared" si="22"/>
        <v>271.76541876825956</v>
      </c>
      <c r="AM123" s="317">
        <f t="shared" si="23"/>
        <v>53.018549700000001</v>
      </c>
      <c r="AN123" s="504">
        <f t="shared" si="24"/>
        <v>0.79883030781287157</v>
      </c>
      <c r="AO123" s="321">
        <f t="shared" si="25"/>
        <v>222.92198511341383</v>
      </c>
      <c r="AP123" s="585">
        <f t="shared" si="13"/>
        <v>-148.59426001877134</v>
      </c>
      <c r="AQ123" s="321">
        <f t="shared" si="34"/>
        <v>-445.5</v>
      </c>
      <c r="AR123" s="585">
        <f t="shared" si="14"/>
        <v>-245.5</v>
      </c>
      <c r="AS123" s="506">
        <f t="shared" si="26"/>
        <v>494.68740388167339</v>
      </c>
      <c r="AT123" s="507">
        <f t="shared" si="35"/>
        <v>-222.92198511341383</v>
      </c>
      <c r="AU123" s="508">
        <f t="shared" si="27"/>
        <v>74.327725094642489</v>
      </c>
      <c r="AV123" s="507"/>
      <c r="AW123" s="509">
        <f t="shared" si="28"/>
        <v>-208.6131571825924</v>
      </c>
      <c r="AX123" s="509">
        <f t="shared" si="29"/>
        <v>-36.886842817407633</v>
      </c>
      <c r="AY123" s="510">
        <f t="shared" si="15"/>
        <v>-55.605313474292956</v>
      </c>
      <c r="AZ123" s="510">
        <f t="shared" si="16"/>
        <v>-271.09937409120852</v>
      </c>
      <c r="BA123" s="513">
        <f t="shared" si="30"/>
        <v>55.605313474292956</v>
      </c>
      <c r="BB123" s="513">
        <f t="shared" si="30"/>
        <v>271.09937409120852</v>
      </c>
      <c r="BC123" s="40">
        <f t="shared" si="31"/>
        <v>0.3</v>
      </c>
      <c r="BM123" s="241"/>
      <c r="BN123" s="241"/>
      <c r="BO123" s="241"/>
      <c r="BP123" s="51"/>
      <c r="DE123" s="226"/>
    </row>
    <row r="124" spans="1:130" ht="21" customHeight="1" thickBot="1" x14ac:dyDescent="0.45">
      <c r="B124" s="307">
        <v>14</v>
      </c>
      <c r="C124" s="308"/>
      <c r="D124" s="27">
        <v>0</v>
      </c>
      <c r="E124" s="309" t="s">
        <v>130</v>
      </c>
      <c r="F124" s="288"/>
      <c r="G124" s="288">
        <f t="shared" si="36"/>
        <v>0.3</v>
      </c>
      <c r="H124" s="572">
        <v>279.06049999999999</v>
      </c>
      <c r="I124" s="573">
        <v>79.962900599999998</v>
      </c>
      <c r="J124" s="537">
        <f t="shared" si="17"/>
        <v>79.962900599999998</v>
      </c>
      <c r="K124" s="537">
        <f t="shared" si="18"/>
        <v>39.981450299999999</v>
      </c>
      <c r="L124" s="537">
        <f t="shared" si="4"/>
        <v>0.64253956655634092</v>
      </c>
      <c r="M124" s="537">
        <f t="shared" si="5"/>
        <v>179.30741271299578</v>
      </c>
      <c r="N124" s="537">
        <f t="shared" si="6"/>
        <v>358.61482542599157</v>
      </c>
      <c r="O124" s="537">
        <f>+C111+D112+D113+D114+D115+D116+D117+D118+D119+D120+D121+D122+D123+(D124/2)</f>
        <v>3</v>
      </c>
      <c r="P124" s="537">
        <f t="shared" si="7"/>
        <v>5.2335956242943779E-2</v>
      </c>
      <c r="Q124" s="537">
        <f t="shared" si="8"/>
        <v>18.768449811565617</v>
      </c>
      <c r="R124" s="537">
        <f t="shared" si="19"/>
        <v>260.45887683828812</v>
      </c>
      <c r="S124" s="537">
        <f t="shared" si="32"/>
        <v>279.22732664985375</v>
      </c>
      <c r="T124" s="539">
        <f t="shared" si="9"/>
        <v>279.22732664985375</v>
      </c>
      <c r="U124" s="458"/>
      <c r="V124" s="499">
        <f t="shared" si="10"/>
        <v>0</v>
      </c>
      <c r="W124" s="499"/>
      <c r="X124" s="499"/>
      <c r="Y124" s="499"/>
      <c r="Z124" s="499"/>
      <c r="AA124" s="499"/>
      <c r="AB124" s="540" t="str">
        <f t="shared" si="33"/>
        <v>use the locking pin</v>
      </c>
      <c r="AC124" s="580" t="b">
        <f>IF(AD124=14,AF124)</f>
        <v>0</v>
      </c>
      <c r="AD124" s="580">
        <f t="shared" si="11"/>
        <v>1</v>
      </c>
      <c r="AE124" s="580">
        <f>IF(V124=0,0,14)</f>
        <v>0</v>
      </c>
      <c r="AF124" s="499">
        <f>SUM(V124:V130)/($B$108-B123)</f>
        <v>0</v>
      </c>
      <c r="AG124" s="499"/>
      <c r="AH124" s="512">
        <f>SUM(D112:D124)+$C$111</f>
        <v>3</v>
      </c>
      <c r="AI124" s="582" t="b">
        <f t="shared" si="20"/>
        <v>0</v>
      </c>
      <c r="AJ124" s="317">
        <f t="shared" si="21"/>
        <v>63.255548399999995</v>
      </c>
      <c r="AK124" s="503">
        <f t="shared" si="12"/>
        <v>0.89302252578859875</v>
      </c>
      <c r="AL124" s="319">
        <f t="shared" si="22"/>
        <v>271.76541876825956</v>
      </c>
      <c r="AM124" s="317">
        <f t="shared" si="23"/>
        <v>53.018549700000001</v>
      </c>
      <c r="AN124" s="504">
        <f t="shared" si="24"/>
        <v>0.79883030781287157</v>
      </c>
      <c r="AO124" s="321">
        <f t="shared" si="25"/>
        <v>222.92198511341383</v>
      </c>
      <c r="AP124" s="585">
        <f t="shared" si="13"/>
        <v>-127.55206585527399</v>
      </c>
      <c r="AQ124" s="321">
        <f t="shared" si="34"/>
        <v>-486</v>
      </c>
      <c r="AR124" s="585">
        <f t="shared" si="14"/>
        <v>-286</v>
      </c>
      <c r="AS124" s="506">
        <f t="shared" si="26"/>
        <v>494.68740388167339</v>
      </c>
      <c r="AT124" s="507">
        <f t="shared" si="35"/>
        <v>-222.92198511341383</v>
      </c>
      <c r="AU124" s="508">
        <f t="shared" si="27"/>
        <v>95.369919258139831</v>
      </c>
      <c r="AV124" s="507"/>
      <c r="AW124" s="509">
        <f t="shared" si="28"/>
        <v>-230.8625602879668</v>
      </c>
      <c r="AX124" s="509">
        <f t="shared" si="29"/>
        <v>-55.137439712033213</v>
      </c>
      <c r="AY124" s="510">
        <f t="shared" si="15"/>
        <v>-50.246345641886329</v>
      </c>
      <c r="AZ124" s="510">
        <f t="shared" si="16"/>
        <v>-181.3649681999579</v>
      </c>
      <c r="BA124" s="513">
        <f t="shared" si="30"/>
        <v>50.246345641886329</v>
      </c>
      <c r="BB124" s="513">
        <f t="shared" si="30"/>
        <v>181.3649681999579</v>
      </c>
      <c r="BC124" s="40">
        <f t="shared" si="31"/>
        <v>0.3</v>
      </c>
      <c r="BM124" s="241"/>
      <c r="BN124" s="241"/>
      <c r="BO124" s="241"/>
      <c r="BP124" s="51"/>
      <c r="DE124" s="226"/>
    </row>
    <row r="125" spans="1:130" ht="21" customHeight="1" thickBot="1" x14ac:dyDescent="0.45">
      <c r="B125" s="307">
        <v>15</v>
      </c>
      <c r="C125" s="308"/>
      <c r="D125" s="27">
        <v>0</v>
      </c>
      <c r="E125" s="309" t="s">
        <v>130</v>
      </c>
      <c r="F125" s="288"/>
      <c r="G125" s="288">
        <f t="shared" si="36"/>
        <v>0.3</v>
      </c>
      <c r="H125" s="572">
        <v>279.06049999999999</v>
      </c>
      <c r="I125" s="573">
        <v>79.962900599999998</v>
      </c>
      <c r="J125" s="537">
        <f t="shared" si="17"/>
        <v>79.962900599999998</v>
      </c>
      <c r="K125" s="537">
        <f t="shared" si="18"/>
        <v>39.981450299999999</v>
      </c>
      <c r="L125" s="537">
        <f t="shared" si="4"/>
        <v>0.64253956655634092</v>
      </c>
      <c r="M125" s="537">
        <f t="shared" si="5"/>
        <v>179.30741271299578</v>
      </c>
      <c r="N125" s="537">
        <f t="shared" si="6"/>
        <v>358.61482542599157</v>
      </c>
      <c r="O125" s="537">
        <f>+C111+D112+D113+D114+D115+D116+D117+D118+D119+D120+D121+D122+D123+D124+(D125/2)</f>
        <v>3</v>
      </c>
      <c r="P125" s="537">
        <f t="shared" si="7"/>
        <v>5.2335956242943779E-2</v>
      </c>
      <c r="Q125" s="537">
        <f t="shared" si="8"/>
        <v>18.768449811565617</v>
      </c>
      <c r="R125" s="537">
        <f t="shared" si="19"/>
        <v>279.22732664985375</v>
      </c>
      <c r="S125" s="537">
        <f t="shared" si="32"/>
        <v>297.99577646141938</v>
      </c>
      <c r="T125" s="539">
        <f t="shared" si="9"/>
        <v>297.99577646141938</v>
      </c>
      <c r="U125" s="458"/>
      <c r="V125" s="499">
        <f t="shared" si="10"/>
        <v>0</v>
      </c>
      <c r="W125" s="499"/>
      <c r="X125" s="499"/>
      <c r="Y125" s="499"/>
      <c r="Z125" s="499"/>
      <c r="AA125" s="499"/>
      <c r="AB125" s="540" t="str">
        <f t="shared" si="33"/>
        <v>use the locking pin</v>
      </c>
      <c r="AC125" s="580" t="b">
        <f>IF(AD125=15,AF125)</f>
        <v>0</v>
      </c>
      <c r="AD125" s="580">
        <f t="shared" si="11"/>
        <v>1</v>
      </c>
      <c r="AE125" s="580">
        <f>IF(V125=0,0,15)</f>
        <v>0</v>
      </c>
      <c r="AF125" s="499">
        <f>SUM(V125:V130)/($B$108-B124)</f>
        <v>0</v>
      </c>
      <c r="AG125" s="499"/>
      <c r="AH125" s="512">
        <f>SUM(D112:D125)+$C$111</f>
        <v>3</v>
      </c>
      <c r="AI125" s="582" t="b">
        <f t="shared" si="20"/>
        <v>0</v>
      </c>
      <c r="AJ125" s="317">
        <f t="shared" si="21"/>
        <v>63.255548399999995</v>
      </c>
      <c r="AK125" s="503">
        <f t="shared" si="12"/>
        <v>0.89302252578859875</v>
      </c>
      <c r="AL125" s="319">
        <f t="shared" si="22"/>
        <v>271.76541876825956</v>
      </c>
      <c r="AM125" s="317">
        <f t="shared" si="23"/>
        <v>53.018549700000001</v>
      </c>
      <c r="AN125" s="504">
        <f t="shared" si="24"/>
        <v>0.79883030781287157</v>
      </c>
      <c r="AO125" s="321">
        <f t="shared" si="25"/>
        <v>222.92198511341383</v>
      </c>
      <c r="AP125" s="585">
        <f t="shared" si="13"/>
        <v>-111.73014038164889</v>
      </c>
      <c r="AQ125" s="321">
        <f t="shared" si="34"/>
        <v>-526.5</v>
      </c>
      <c r="AR125" s="585">
        <f t="shared" si="14"/>
        <v>-326.5</v>
      </c>
      <c r="AS125" s="506">
        <f t="shared" si="26"/>
        <v>494.68740388167339</v>
      </c>
      <c r="AT125" s="507">
        <f t="shared" si="35"/>
        <v>-222.92198511341383</v>
      </c>
      <c r="AU125" s="508">
        <f t="shared" si="27"/>
        <v>111.19184473176493</v>
      </c>
      <c r="AV125" s="507"/>
      <c r="AW125" s="509">
        <f t="shared" si="28"/>
        <v>-253.1119633933412</v>
      </c>
      <c r="AX125" s="509">
        <f t="shared" si="29"/>
        <v>-73.388036606658801</v>
      </c>
      <c r="AY125" s="510">
        <f t="shared" si="15"/>
        <v>-45.829520835304656</v>
      </c>
      <c r="AZ125" s="510">
        <f t="shared" si="16"/>
        <v>-136.26199122341228</v>
      </c>
      <c r="BA125" s="513">
        <f t="shared" si="30"/>
        <v>45.829520835304656</v>
      </c>
      <c r="BB125" s="513">
        <f t="shared" si="30"/>
        <v>136.26199122341228</v>
      </c>
      <c r="BC125" s="40">
        <f t="shared" si="31"/>
        <v>0.3</v>
      </c>
      <c r="BM125" s="241"/>
      <c r="BN125" s="241"/>
      <c r="BO125" s="241"/>
      <c r="BP125" s="51"/>
      <c r="DE125" s="226"/>
    </row>
    <row r="126" spans="1:130" ht="21" customHeight="1" thickBot="1" x14ac:dyDescent="0.45">
      <c r="B126" s="307">
        <v>16</v>
      </c>
      <c r="C126" s="308"/>
      <c r="D126" s="27">
        <v>0</v>
      </c>
      <c r="E126" s="309" t="s">
        <v>130</v>
      </c>
      <c r="F126" s="288"/>
      <c r="G126" s="288">
        <f t="shared" si="36"/>
        <v>0.3</v>
      </c>
      <c r="H126" s="572">
        <v>279.06049999999999</v>
      </c>
      <c r="I126" s="573">
        <v>79.962900599999998</v>
      </c>
      <c r="J126" s="537">
        <f t="shared" si="17"/>
        <v>79.962900599999998</v>
      </c>
      <c r="K126" s="537">
        <f t="shared" si="18"/>
        <v>39.981450299999999</v>
      </c>
      <c r="L126" s="537">
        <f t="shared" si="4"/>
        <v>0.64253956655634092</v>
      </c>
      <c r="M126" s="537">
        <f t="shared" si="5"/>
        <v>179.30741271299578</v>
      </c>
      <c r="N126" s="537">
        <f t="shared" si="6"/>
        <v>358.61482542599157</v>
      </c>
      <c r="O126" s="537">
        <f>+C111+D112+D113+D114+D115+D116+D117+D118+D119+D120+D121+D122+D123+D124+D125+(D126/2)</f>
        <v>3</v>
      </c>
      <c r="P126" s="537">
        <f t="shared" si="7"/>
        <v>5.2335956242943779E-2</v>
      </c>
      <c r="Q126" s="537">
        <f t="shared" si="8"/>
        <v>18.768449811565617</v>
      </c>
      <c r="R126" s="537">
        <f t="shared" si="19"/>
        <v>297.99577646141938</v>
      </c>
      <c r="S126" s="537">
        <f t="shared" si="32"/>
        <v>316.76422627298501</v>
      </c>
      <c r="T126" s="539">
        <f t="shared" si="9"/>
        <v>316.76422627298501</v>
      </c>
      <c r="U126" s="458"/>
      <c r="V126" s="499">
        <f t="shared" si="10"/>
        <v>0</v>
      </c>
      <c r="W126" s="499"/>
      <c r="X126" s="499"/>
      <c r="Y126" s="499"/>
      <c r="Z126" s="499"/>
      <c r="AA126" s="499"/>
      <c r="AB126" s="540" t="str">
        <f t="shared" si="33"/>
        <v>use the locking pin</v>
      </c>
      <c r="AC126" s="580" t="b">
        <f>IF(AD126=16,AF126)</f>
        <v>0</v>
      </c>
      <c r="AD126" s="580">
        <f t="shared" si="11"/>
        <v>1</v>
      </c>
      <c r="AE126" s="580">
        <f>IF(V126=0,0,16)</f>
        <v>0</v>
      </c>
      <c r="AF126" s="499">
        <f>SUM(V126:V130)/($B$108-B125)</f>
        <v>0</v>
      </c>
      <c r="AG126" s="499"/>
      <c r="AH126" s="512">
        <f>SUM(D112:D126)+$C$111</f>
        <v>3</v>
      </c>
      <c r="AI126" s="582" t="b">
        <f t="shared" si="20"/>
        <v>0</v>
      </c>
      <c r="AJ126" s="317">
        <f t="shared" si="21"/>
        <v>63.255548399999995</v>
      </c>
      <c r="AK126" s="503">
        <f t="shared" si="12"/>
        <v>0.89302252578859875</v>
      </c>
      <c r="AL126" s="319">
        <f t="shared" si="22"/>
        <v>271.76541876825956</v>
      </c>
      <c r="AM126" s="317">
        <f t="shared" si="23"/>
        <v>53.018549700000001</v>
      </c>
      <c r="AN126" s="504">
        <f t="shared" si="24"/>
        <v>0.79883030781287157</v>
      </c>
      <c r="AO126" s="321">
        <f t="shared" si="25"/>
        <v>222.92198511341383</v>
      </c>
      <c r="AP126" s="585">
        <f t="shared" si="13"/>
        <v>-99.400247505744858</v>
      </c>
      <c r="AQ126" s="321">
        <f t="shared" si="34"/>
        <v>-567</v>
      </c>
      <c r="AR126" s="585">
        <f t="shared" si="14"/>
        <v>-367</v>
      </c>
      <c r="AS126" s="506">
        <f t="shared" si="26"/>
        <v>494.68740388167339</v>
      </c>
      <c r="AT126" s="507">
        <f t="shared" si="35"/>
        <v>-222.92198511341383</v>
      </c>
      <c r="AU126" s="508">
        <f t="shared" si="27"/>
        <v>123.52173760766897</v>
      </c>
      <c r="AV126" s="507"/>
      <c r="AW126" s="509">
        <f t="shared" si="28"/>
        <v>-275.3613664987156</v>
      </c>
      <c r="AX126" s="509">
        <f t="shared" si="29"/>
        <v>-91.638633501284374</v>
      </c>
      <c r="AY126" s="510">
        <f t="shared" si="15"/>
        <v>-42.126461484037222</v>
      </c>
      <c r="AZ126" s="510">
        <f t="shared" si="16"/>
        <v>-109.1242810802045</v>
      </c>
      <c r="BA126" s="513">
        <f t="shared" si="30"/>
        <v>42.126461484037222</v>
      </c>
      <c r="BB126" s="513">
        <f t="shared" si="30"/>
        <v>109.1242810802045</v>
      </c>
      <c r="BC126" s="40">
        <f t="shared" si="31"/>
        <v>0.3</v>
      </c>
      <c r="BM126" s="241"/>
      <c r="BN126" s="241"/>
      <c r="BO126" s="241"/>
      <c r="BP126" s="51"/>
      <c r="DE126" s="226"/>
    </row>
    <row r="127" spans="1:130" ht="21" customHeight="1" thickBot="1" x14ac:dyDescent="0.45">
      <c r="B127" s="307">
        <v>17</v>
      </c>
      <c r="C127" s="308"/>
      <c r="D127" s="27">
        <v>0</v>
      </c>
      <c r="E127" s="309" t="s">
        <v>130</v>
      </c>
      <c r="F127" s="288"/>
      <c r="G127" s="288">
        <f t="shared" si="36"/>
        <v>0.3</v>
      </c>
      <c r="H127" s="572">
        <v>279.06049999999999</v>
      </c>
      <c r="I127" s="573">
        <v>79.962900599999998</v>
      </c>
      <c r="J127" s="537">
        <f t="shared" si="17"/>
        <v>79.962900599999998</v>
      </c>
      <c r="K127" s="537">
        <f t="shared" si="18"/>
        <v>39.981450299999999</v>
      </c>
      <c r="L127" s="537">
        <f t="shared" si="4"/>
        <v>0.64253956655634092</v>
      </c>
      <c r="M127" s="537">
        <f t="shared" si="5"/>
        <v>179.30741271299578</v>
      </c>
      <c r="N127" s="537">
        <f t="shared" si="6"/>
        <v>358.61482542599157</v>
      </c>
      <c r="O127" s="537">
        <f>+C111+D112+D113+D114+D115+D116+D117+D118+D119+D120+D121+D122+D123+D124+D125+D126+(D127/2)</f>
        <v>3</v>
      </c>
      <c r="P127" s="537">
        <f t="shared" si="7"/>
        <v>5.2335956242943779E-2</v>
      </c>
      <c r="Q127" s="537">
        <f t="shared" si="8"/>
        <v>18.768449811565617</v>
      </c>
      <c r="R127" s="537">
        <f t="shared" si="19"/>
        <v>316.76422627298501</v>
      </c>
      <c r="S127" s="537">
        <f t="shared" si="32"/>
        <v>335.53267608455064</v>
      </c>
      <c r="T127" s="539">
        <f t="shared" si="9"/>
        <v>335.53267608455064</v>
      </c>
      <c r="U127" s="458"/>
      <c r="V127" s="499">
        <f t="shared" si="10"/>
        <v>0</v>
      </c>
      <c r="W127" s="499"/>
      <c r="X127" s="499"/>
      <c r="Y127" s="499"/>
      <c r="Z127" s="499"/>
      <c r="AA127" s="499"/>
      <c r="AB127" s="540" t="str">
        <f t="shared" si="33"/>
        <v>use the locking pin</v>
      </c>
      <c r="AC127" s="580" t="b">
        <f>IF(AD127=17,AF127)</f>
        <v>0</v>
      </c>
      <c r="AD127" s="580">
        <f t="shared" si="11"/>
        <v>1</v>
      </c>
      <c r="AE127" s="580">
        <f>IF(V127=0,0,17)</f>
        <v>0</v>
      </c>
      <c r="AF127" s="499">
        <f>SUM(V127:V130)/($B$108-B126)</f>
        <v>0</v>
      </c>
      <c r="AG127" s="499"/>
      <c r="AH127" s="512">
        <f>SUM(D112:D127)+$C$111</f>
        <v>3</v>
      </c>
      <c r="AI127" s="582" t="b">
        <f t="shared" si="20"/>
        <v>0</v>
      </c>
      <c r="AJ127" s="317">
        <f t="shared" si="21"/>
        <v>63.255548399999995</v>
      </c>
      <c r="AK127" s="503">
        <f t="shared" si="12"/>
        <v>0.89302252578859875</v>
      </c>
      <c r="AL127" s="319">
        <f t="shared" si="22"/>
        <v>271.76541876825956</v>
      </c>
      <c r="AM127" s="317">
        <f t="shared" si="23"/>
        <v>53.018549700000001</v>
      </c>
      <c r="AN127" s="504">
        <f t="shared" si="24"/>
        <v>0.79883030781287157</v>
      </c>
      <c r="AO127" s="321">
        <f t="shared" si="25"/>
        <v>222.92198511341383</v>
      </c>
      <c r="AP127" s="585">
        <f t="shared" si="13"/>
        <v>-89.521204502106414</v>
      </c>
      <c r="AQ127" s="321">
        <f t="shared" si="34"/>
        <v>-607.5</v>
      </c>
      <c r="AR127" s="585">
        <f t="shared" si="14"/>
        <v>-407.5</v>
      </c>
      <c r="AS127" s="506">
        <f t="shared" si="26"/>
        <v>494.68740388167339</v>
      </c>
      <c r="AT127" s="507">
        <f t="shared" si="35"/>
        <v>-222.92198511341383</v>
      </c>
      <c r="AU127" s="508">
        <f t="shared" si="27"/>
        <v>133.40078061130743</v>
      </c>
      <c r="AV127" s="507"/>
      <c r="AW127" s="509">
        <f t="shared" si="28"/>
        <v>-297.61076960409002</v>
      </c>
      <c r="AX127" s="509">
        <f t="shared" si="29"/>
        <v>-109.88923039590996</v>
      </c>
      <c r="AY127" s="510">
        <f t="shared" si="15"/>
        <v>-38.977084113694595</v>
      </c>
      <c r="AZ127" s="510">
        <f t="shared" si="16"/>
        <v>-91.000728314975959</v>
      </c>
      <c r="BA127" s="513">
        <f t="shared" si="30"/>
        <v>38.977084113694595</v>
      </c>
      <c r="BB127" s="513">
        <f t="shared" si="30"/>
        <v>91.000728314975959</v>
      </c>
      <c r="BC127" s="40">
        <f t="shared" si="31"/>
        <v>0.3</v>
      </c>
      <c r="BD127" s="150"/>
      <c r="BM127" s="241"/>
      <c r="BN127" s="241"/>
      <c r="BO127" s="241"/>
      <c r="DE127" s="51"/>
      <c r="DF127" s="226"/>
      <c r="DG127" s="226"/>
      <c r="DH127" s="226"/>
      <c r="DI127" s="226"/>
      <c r="DJ127" s="226"/>
      <c r="DK127" s="226"/>
      <c r="DL127" s="227"/>
      <c r="DM127" s="227"/>
      <c r="DN127" s="227"/>
      <c r="DO127" s="227"/>
      <c r="DP127" s="227"/>
      <c r="DQ127" s="227"/>
      <c r="DR127" s="227"/>
      <c r="DS127" s="227"/>
      <c r="DT127" s="227"/>
      <c r="DU127" s="227"/>
      <c r="DV127" s="227"/>
      <c r="DW127" s="227"/>
      <c r="DX127" s="227"/>
      <c r="DY127" s="227"/>
      <c r="DZ127" s="225"/>
    </row>
    <row r="128" spans="1:130" ht="21" customHeight="1" thickBot="1" x14ac:dyDescent="0.45">
      <c r="B128" s="307">
        <v>18</v>
      </c>
      <c r="C128" s="308"/>
      <c r="D128" s="27">
        <v>0</v>
      </c>
      <c r="E128" s="309" t="s">
        <v>130</v>
      </c>
      <c r="F128" s="288"/>
      <c r="G128" s="288">
        <f t="shared" si="36"/>
        <v>0.3</v>
      </c>
      <c r="H128" s="572">
        <v>279.06049999999999</v>
      </c>
      <c r="I128" s="573">
        <v>79.962900599999998</v>
      </c>
      <c r="J128" s="537">
        <f t="shared" si="17"/>
        <v>79.962900599999998</v>
      </c>
      <c r="K128" s="537">
        <f t="shared" si="18"/>
        <v>39.981450299999999</v>
      </c>
      <c r="L128" s="537">
        <f t="shared" si="4"/>
        <v>0.64253956655634092</v>
      </c>
      <c r="M128" s="537">
        <f t="shared" si="5"/>
        <v>179.30741271299578</v>
      </c>
      <c r="N128" s="537">
        <f t="shared" si="6"/>
        <v>358.61482542599157</v>
      </c>
      <c r="O128" s="537">
        <f>+C111+D112+D113+D114+D115+D116+D117+D118+D119+D120+D121+D122+D123+D124+D125+D126+D127+(D128/2)</f>
        <v>3</v>
      </c>
      <c r="P128" s="537">
        <f t="shared" si="7"/>
        <v>5.2335956242943779E-2</v>
      </c>
      <c r="Q128" s="537">
        <f t="shared" si="8"/>
        <v>18.768449811565617</v>
      </c>
      <c r="R128" s="537">
        <f t="shared" si="19"/>
        <v>335.53267608455064</v>
      </c>
      <c r="S128" s="537">
        <f t="shared" si="32"/>
        <v>354.30112589611628</v>
      </c>
      <c r="T128" s="539">
        <f t="shared" si="9"/>
        <v>354.30112589611628</v>
      </c>
      <c r="U128" s="458"/>
      <c r="V128" s="499">
        <f t="shared" si="10"/>
        <v>0</v>
      </c>
      <c r="W128" s="499"/>
      <c r="X128" s="499"/>
      <c r="Y128" s="499"/>
      <c r="Z128" s="499"/>
      <c r="AA128" s="499"/>
      <c r="AB128" s="540" t="str">
        <f t="shared" si="33"/>
        <v>use the locking pin</v>
      </c>
      <c r="AC128" s="580" t="b">
        <f>IF(AD128=18,AF128)</f>
        <v>0</v>
      </c>
      <c r="AD128" s="580">
        <f t="shared" si="11"/>
        <v>1</v>
      </c>
      <c r="AE128" s="580">
        <f>IF(V128=0,0,18)</f>
        <v>0</v>
      </c>
      <c r="AF128" s="499">
        <f>SUM(V128:V130)/($B$108-B127)</f>
        <v>0</v>
      </c>
      <c r="AG128" s="499"/>
      <c r="AH128" s="512">
        <f>SUM(D112:D128)+$C$111</f>
        <v>3</v>
      </c>
      <c r="AI128" s="582" t="b">
        <f t="shared" si="20"/>
        <v>0</v>
      </c>
      <c r="AJ128" s="317">
        <f t="shared" si="21"/>
        <v>63.255548399999995</v>
      </c>
      <c r="AK128" s="503">
        <f t="shared" si="12"/>
        <v>0.89302252578859875</v>
      </c>
      <c r="AL128" s="319">
        <f t="shared" si="22"/>
        <v>271.76541876825956</v>
      </c>
      <c r="AM128" s="317">
        <f t="shared" si="23"/>
        <v>53.018549700000001</v>
      </c>
      <c r="AN128" s="504">
        <f t="shared" si="24"/>
        <v>0.79883030781287157</v>
      </c>
      <c r="AO128" s="321">
        <f t="shared" si="25"/>
        <v>222.92198511341383</v>
      </c>
      <c r="AP128" s="585">
        <f t="shared" si="13"/>
        <v>-81.428327755822238</v>
      </c>
      <c r="AQ128" s="321">
        <f t="shared" si="34"/>
        <v>-648</v>
      </c>
      <c r="AR128" s="585">
        <f t="shared" si="14"/>
        <v>-448</v>
      </c>
      <c r="AS128" s="506">
        <f t="shared" si="26"/>
        <v>494.68740388167339</v>
      </c>
      <c r="AT128" s="507">
        <f t="shared" si="35"/>
        <v>-222.92198511341383</v>
      </c>
      <c r="AU128" s="508">
        <f t="shared" si="27"/>
        <v>141.49365735759159</v>
      </c>
      <c r="AV128" s="507"/>
      <c r="AW128" s="509">
        <f t="shared" si="28"/>
        <v>-319.86017270946445</v>
      </c>
      <c r="AX128" s="509">
        <f t="shared" si="29"/>
        <v>-128.13982729053555</v>
      </c>
      <c r="AY128" s="510">
        <f t="shared" si="15"/>
        <v>-36.265846734649635</v>
      </c>
      <c r="AZ128" s="510">
        <f t="shared" si="16"/>
        <v>-78.039749322641725</v>
      </c>
      <c r="BA128" s="513">
        <f t="shared" si="30"/>
        <v>36.265846734649635</v>
      </c>
      <c r="BB128" s="513">
        <f t="shared" si="30"/>
        <v>78.039749322641725</v>
      </c>
      <c r="BC128" s="40">
        <f t="shared" si="31"/>
        <v>0.3</v>
      </c>
      <c r="BD128" s="590"/>
      <c r="BM128" s="241"/>
      <c r="BN128" s="241"/>
      <c r="BO128" s="241"/>
      <c r="DE128" s="51"/>
      <c r="DF128" s="226"/>
      <c r="DG128" s="226"/>
      <c r="DH128" s="226"/>
      <c r="DI128" s="226"/>
      <c r="DJ128" s="226"/>
      <c r="DK128" s="226"/>
      <c r="DL128" s="227"/>
      <c r="DM128" s="227"/>
      <c r="DN128" s="227"/>
      <c r="DO128" s="227"/>
      <c r="DP128" s="227"/>
      <c r="DQ128" s="227"/>
      <c r="DR128" s="227"/>
      <c r="DS128" s="227"/>
      <c r="DT128" s="227"/>
      <c r="DU128" s="227"/>
      <c r="DV128" s="227"/>
      <c r="DW128" s="227"/>
      <c r="DX128" s="227"/>
      <c r="DY128" s="227"/>
      <c r="DZ128" s="225"/>
    </row>
    <row r="129" spans="2:142" ht="21" customHeight="1" thickBot="1" x14ac:dyDescent="0.45">
      <c r="B129" s="307">
        <v>19</v>
      </c>
      <c r="C129" s="591"/>
      <c r="D129" s="31">
        <v>0</v>
      </c>
      <c r="E129" s="309" t="s">
        <v>130</v>
      </c>
      <c r="F129" s="592"/>
      <c r="G129" s="592">
        <f t="shared" si="36"/>
        <v>0.3</v>
      </c>
      <c r="H129" s="572">
        <v>279.06049999999999</v>
      </c>
      <c r="I129" s="573">
        <v>79.962900599999998</v>
      </c>
      <c r="J129" s="593">
        <f t="shared" si="17"/>
        <v>79.962900599999998</v>
      </c>
      <c r="K129" s="593">
        <f t="shared" si="18"/>
        <v>39.981450299999999</v>
      </c>
      <c r="L129" s="593">
        <f t="shared" si="4"/>
        <v>0.64253956655634092</v>
      </c>
      <c r="M129" s="593">
        <f t="shared" si="5"/>
        <v>179.30741271299578</v>
      </c>
      <c r="N129" s="593">
        <f t="shared" si="6"/>
        <v>358.61482542599157</v>
      </c>
      <c r="O129" s="593">
        <f>+C111+D112+D113+D114+D115+D116+D117+D118+D119+D120+D121+D122+D123+D124+D125+D126+D127+D128+(D129/2)</f>
        <v>3</v>
      </c>
      <c r="P129" s="593">
        <f t="shared" si="7"/>
        <v>5.2335956242943779E-2</v>
      </c>
      <c r="Q129" s="593">
        <f t="shared" si="8"/>
        <v>18.768449811565617</v>
      </c>
      <c r="R129" s="593">
        <f t="shared" si="19"/>
        <v>354.30112589611628</v>
      </c>
      <c r="S129" s="593">
        <f t="shared" si="32"/>
        <v>373.06957570768191</v>
      </c>
      <c r="T129" s="594">
        <f t="shared" si="9"/>
        <v>373.06957570768191</v>
      </c>
      <c r="U129" s="595"/>
      <c r="V129" s="596">
        <f t="shared" si="10"/>
        <v>0</v>
      </c>
      <c r="W129" s="596"/>
      <c r="X129" s="596"/>
      <c r="Y129" s="596"/>
      <c r="Z129" s="596"/>
      <c r="AA129" s="596"/>
      <c r="AB129" s="597" t="str">
        <f t="shared" si="33"/>
        <v>use the locking pin</v>
      </c>
      <c r="AC129" s="598" t="b">
        <f>IF(AD129=19,AF129)</f>
        <v>0</v>
      </c>
      <c r="AD129" s="598">
        <f t="shared" si="11"/>
        <v>1</v>
      </c>
      <c r="AE129" s="598">
        <f>IF(V129=0,0,19)</f>
        <v>0</v>
      </c>
      <c r="AF129" s="596">
        <f>SUM(V129:V130)/($B$108-B128)</f>
        <v>0</v>
      </c>
      <c r="AG129" s="596"/>
      <c r="AH129" s="599">
        <f>SUM(D111:D129)+$C$111</f>
        <v>3</v>
      </c>
      <c r="AI129" s="600" t="b">
        <f t="shared" si="20"/>
        <v>0</v>
      </c>
      <c r="AJ129" s="317">
        <f t="shared" si="21"/>
        <v>63.255548399999995</v>
      </c>
      <c r="AK129" s="601">
        <f t="shared" si="12"/>
        <v>0.89302252578859875</v>
      </c>
      <c r="AL129" s="319">
        <f t="shared" si="22"/>
        <v>271.76541876825956</v>
      </c>
      <c r="AM129" s="317">
        <f t="shared" si="23"/>
        <v>53.018549700000001</v>
      </c>
      <c r="AN129" s="602">
        <f t="shared" si="24"/>
        <v>0.79883030781287157</v>
      </c>
      <c r="AO129" s="321">
        <f t="shared" si="25"/>
        <v>222.92198511341383</v>
      </c>
      <c r="AP129" s="585">
        <f t="shared" si="13"/>
        <v>-74.677360971562663</v>
      </c>
      <c r="AQ129" s="321">
        <f t="shared" si="34"/>
        <v>-688.5</v>
      </c>
      <c r="AR129" s="585">
        <f t="shared" si="14"/>
        <v>-488.5</v>
      </c>
      <c r="AS129" s="605">
        <f t="shared" si="26"/>
        <v>494.68740388167339</v>
      </c>
      <c r="AT129" s="596">
        <f t="shared" si="35"/>
        <v>-222.92198511341383</v>
      </c>
      <c r="AU129" s="606">
        <f t="shared" si="27"/>
        <v>148.24462414185115</v>
      </c>
      <c r="AV129" s="596"/>
      <c r="AW129" s="607">
        <f t="shared" si="28"/>
        <v>-342.10957581483888</v>
      </c>
      <c r="AX129" s="607">
        <f t="shared" si="29"/>
        <v>-146.39042418516112</v>
      </c>
      <c r="AY129" s="608">
        <f t="shared" si="15"/>
        <v>-33.907264864980881</v>
      </c>
      <c r="AZ129" s="608">
        <f t="shared" si="16"/>
        <v>-68.310479019799516</v>
      </c>
      <c r="BA129" s="609">
        <f t="shared" si="30"/>
        <v>33.907264864980881</v>
      </c>
      <c r="BB129" s="609">
        <f t="shared" si="30"/>
        <v>68.310479019799516</v>
      </c>
      <c r="BC129" s="40">
        <f t="shared" si="31"/>
        <v>0.3</v>
      </c>
      <c r="BD129" s="160"/>
      <c r="BM129" s="241"/>
      <c r="BN129" s="241"/>
      <c r="BO129" s="241"/>
      <c r="DE129" s="51"/>
      <c r="DF129" s="226"/>
      <c r="DG129" s="226"/>
      <c r="DH129" s="226"/>
      <c r="DI129" s="226"/>
      <c r="DJ129" s="226"/>
      <c r="DK129" s="226"/>
      <c r="DL129" s="227"/>
      <c r="DM129" s="227"/>
      <c r="DN129" s="227"/>
      <c r="DO129" s="227"/>
      <c r="DP129" s="227"/>
      <c r="DQ129" s="227"/>
      <c r="DR129" s="227"/>
      <c r="DS129" s="227"/>
      <c r="DT129" s="227"/>
      <c r="DU129" s="227"/>
      <c r="DV129" s="227"/>
      <c r="DW129" s="227"/>
      <c r="DX129" s="227"/>
      <c r="DY129" s="227"/>
      <c r="DZ129" s="225"/>
    </row>
    <row r="130" spans="2:142" ht="21" customHeight="1" thickBot="1" x14ac:dyDescent="0.45">
      <c r="B130" s="307">
        <v>20</v>
      </c>
      <c r="C130" s="308"/>
      <c r="D130" s="27">
        <v>0</v>
      </c>
      <c r="E130" s="309" t="s">
        <v>130</v>
      </c>
      <c r="F130" s="288"/>
      <c r="G130" s="288">
        <f t="shared" si="36"/>
        <v>0.3</v>
      </c>
      <c r="H130" s="572">
        <v>279.06049999999999</v>
      </c>
      <c r="I130" s="573">
        <v>79.962900599999998</v>
      </c>
      <c r="J130" s="537">
        <f t="shared" si="17"/>
        <v>79.962900599999998</v>
      </c>
      <c r="K130" s="537">
        <f t="shared" si="18"/>
        <v>39.981450299999999</v>
      </c>
      <c r="L130" s="537">
        <f t="shared" si="4"/>
        <v>0.64253956655634092</v>
      </c>
      <c r="M130" s="537">
        <f t="shared" si="5"/>
        <v>179.30741271299578</v>
      </c>
      <c r="N130" s="537">
        <f t="shared" si="6"/>
        <v>358.61482542599157</v>
      </c>
      <c r="O130" s="537">
        <f>+C111+D112+D113+D114+D115+D116+D117+D118+D119+D120+D121+D122+D123+D124+D125+D126+D127+D128+D129+(D130/2)</f>
        <v>3</v>
      </c>
      <c r="P130" s="537">
        <f t="shared" si="7"/>
        <v>5.2335956242943779E-2</v>
      </c>
      <c r="Q130" s="537">
        <f t="shared" si="8"/>
        <v>18.768449811565617</v>
      </c>
      <c r="R130" s="537">
        <f t="shared" si="19"/>
        <v>373.06957570768191</v>
      </c>
      <c r="S130" s="537">
        <f t="shared" si="32"/>
        <v>391.83802551924754</v>
      </c>
      <c r="T130" s="539">
        <f t="shared" si="9"/>
        <v>391.83802551924754</v>
      </c>
      <c r="U130" s="458"/>
      <c r="V130" s="499">
        <f t="shared" si="10"/>
        <v>0</v>
      </c>
      <c r="W130" s="499"/>
      <c r="X130" s="499"/>
      <c r="Y130" s="499"/>
      <c r="Z130" s="499"/>
      <c r="AA130" s="499"/>
      <c r="AB130" s="540" t="str">
        <f t="shared" si="33"/>
        <v>use the locking pin</v>
      </c>
      <c r="AC130" s="580" t="b">
        <f>IF(AD130=20,AF130)</f>
        <v>0</v>
      </c>
      <c r="AD130" s="580">
        <f t="shared" si="11"/>
        <v>1</v>
      </c>
      <c r="AE130" s="580">
        <f>IF(V130=0,0,20)</f>
        <v>0</v>
      </c>
      <c r="AF130" s="499">
        <f>SUM(V130:V130)/($B$108-B129)</f>
        <v>0</v>
      </c>
      <c r="AG130" s="499"/>
      <c r="AH130" s="512">
        <f>SUM(D112:D130)+$C$111</f>
        <v>3</v>
      </c>
      <c r="AI130" s="582" t="b">
        <f t="shared" si="20"/>
        <v>0</v>
      </c>
      <c r="AJ130" s="317">
        <f t="shared" si="21"/>
        <v>63.255548399999995</v>
      </c>
      <c r="AK130" s="503">
        <f t="shared" si="12"/>
        <v>0.89302252578859875</v>
      </c>
      <c r="AL130" s="319">
        <f t="shared" si="22"/>
        <v>271.76541876825956</v>
      </c>
      <c r="AM130" s="317">
        <f t="shared" si="23"/>
        <v>53.018549700000001</v>
      </c>
      <c r="AN130" s="504">
        <f t="shared" si="24"/>
        <v>0.79883030781287157</v>
      </c>
      <c r="AO130" s="321">
        <f t="shared" si="25"/>
        <v>222.92198511341383</v>
      </c>
      <c r="AP130" s="585">
        <f t="shared" si="13"/>
        <v>-68.960096095667978</v>
      </c>
      <c r="AQ130" s="321">
        <f t="shared" si="34"/>
        <v>-729</v>
      </c>
      <c r="AR130" s="585">
        <f t="shared" si="14"/>
        <v>-529</v>
      </c>
      <c r="AS130" s="506">
        <f t="shared" si="26"/>
        <v>494.68740388167339</v>
      </c>
      <c r="AT130" s="507">
        <f t="shared" si="35"/>
        <v>-222.92198511341383</v>
      </c>
      <c r="AU130" s="508">
        <f t="shared" si="27"/>
        <v>153.96188901774585</v>
      </c>
      <c r="AV130" s="507"/>
      <c r="AW130" s="509">
        <f t="shared" si="28"/>
        <v>-364.35897892021325</v>
      </c>
      <c r="AX130" s="509">
        <f t="shared" si="29"/>
        <v>-164.64102107978673</v>
      </c>
      <c r="AY130" s="510">
        <f t="shared" si="15"/>
        <v>-31.836734295328426</v>
      </c>
      <c r="AZ130" s="510">
        <f t="shared" si="16"/>
        <v>-60.738204454853921</v>
      </c>
      <c r="BA130" s="513">
        <f t="shared" si="30"/>
        <v>31.836734295328426</v>
      </c>
      <c r="BB130" s="513">
        <f t="shared" si="30"/>
        <v>60.738204454853921</v>
      </c>
      <c r="BC130" s="40">
        <f t="shared" si="31"/>
        <v>0.3</v>
      </c>
      <c r="BD130" s="160"/>
      <c r="BM130" s="241"/>
      <c r="BN130" s="241"/>
      <c r="BO130" s="241"/>
      <c r="DE130" s="51"/>
      <c r="DF130" s="226"/>
      <c r="DG130" s="226"/>
      <c r="DH130" s="226"/>
      <c r="DI130" s="226"/>
      <c r="DJ130" s="226"/>
      <c r="DK130" s="226"/>
      <c r="DL130" s="227"/>
      <c r="DM130" s="227"/>
      <c r="DN130" s="227"/>
      <c r="DO130" s="227"/>
      <c r="DP130" s="227"/>
      <c r="DQ130" s="227"/>
      <c r="DR130" s="227"/>
      <c r="DS130" s="227"/>
      <c r="DT130" s="227"/>
      <c r="DU130" s="227"/>
      <c r="DV130" s="227"/>
      <c r="DW130" s="227"/>
      <c r="DX130" s="227"/>
      <c r="DY130" s="227"/>
      <c r="DZ130" s="225"/>
    </row>
    <row r="131" spans="2:142" s="97" customFormat="1" ht="24.75" customHeight="1" thickBot="1" x14ac:dyDescent="0.45">
      <c r="B131" s="475"/>
      <c r="C131" s="475"/>
      <c r="D131" s="610"/>
      <c r="E131" s="610"/>
      <c r="F131" s="610"/>
      <c r="G131" s="610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11"/>
      <c r="W131" s="611"/>
      <c r="X131" s="611"/>
      <c r="Y131" s="611"/>
      <c r="Z131" s="611"/>
      <c r="AA131" s="611"/>
      <c r="AB131" s="612"/>
      <c r="AC131" s="612"/>
      <c r="AD131" s="612"/>
      <c r="AE131" s="612"/>
      <c r="AF131" s="611"/>
      <c r="AG131" s="611"/>
      <c r="AH131" s="611"/>
      <c r="AI131" s="611"/>
      <c r="AJ131" s="610"/>
      <c r="AK131" s="613"/>
      <c r="AL131" s="614"/>
      <c r="AM131" s="610"/>
      <c r="AN131" s="613"/>
      <c r="AO131" s="614"/>
      <c r="AP131" s="615"/>
      <c r="AQ131" s="614"/>
      <c r="AR131" s="615"/>
      <c r="AS131" s="615"/>
      <c r="AT131" s="615"/>
      <c r="AU131" s="615"/>
      <c r="AV131" s="615"/>
      <c r="AW131" s="615"/>
      <c r="AX131" s="615"/>
      <c r="AY131" s="616"/>
      <c r="AZ131" s="616"/>
      <c r="BA131" s="616"/>
      <c r="BB131" s="616"/>
      <c r="BD131" s="617"/>
      <c r="BM131" s="241"/>
      <c r="BN131" s="241"/>
      <c r="BO131" s="241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</row>
    <row r="132" spans="2:142" s="97" customFormat="1" ht="24.75" customHeight="1" thickBot="1" x14ac:dyDescent="0.45">
      <c r="B132" s="1134" t="s">
        <v>116</v>
      </c>
      <c r="C132" s="475"/>
      <c r="D132" s="610"/>
      <c r="E132" s="610"/>
      <c r="F132" s="610"/>
      <c r="G132" s="610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11"/>
      <c r="W132" s="611"/>
      <c r="X132" s="611"/>
      <c r="Y132" s="611"/>
      <c r="Z132" s="611"/>
      <c r="AA132" s="611"/>
      <c r="AB132" s="612"/>
      <c r="AC132" s="612"/>
      <c r="AD132" s="612"/>
      <c r="AE132" s="612"/>
      <c r="AF132" s="611"/>
      <c r="AG132" s="611"/>
      <c r="AH132" s="618" t="s">
        <v>79</v>
      </c>
      <c r="AI132" s="619">
        <f>MAX(AI111:AI130)</f>
        <v>0</v>
      </c>
      <c r="AJ132" s="610"/>
      <c r="AK132" s="613"/>
      <c r="AL132" s="950" t="s">
        <v>201</v>
      </c>
      <c r="AM132" s="951"/>
      <c r="AN132" s="951"/>
      <c r="AO132" s="951"/>
      <c r="AP132" s="952"/>
      <c r="AQ132" s="614"/>
      <c r="AR132" s="615"/>
      <c r="AS132" s="615"/>
      <c r="AT132" s="615"/>
      <c r="AU132" s="615"/>
      <c r="AV132" s="615"/>
      <c r="AW132" s="615"/>
      <c r="AX132" s="615"/>
      <c r="AY132" s="616"/>
      <c r="AZ132" s="616"/>
      <c r="BA132" s="616"/>
      <c r="BB132" s="616"/>
      <c r="BD132" s="617"/>
      <c r="BE132" s="150"/>
      <c r="BF132" s="150"/>
      <c r="BG132" s="328" t="s">
        <v>122</v>
      </c>
      <c r="BH132" s="150"/>
      <c r="BI132" s="150"/>
      <c r="BJ132" s="150"/>
      <c r="BK132" s="150"/>
      <c r="BL132" s="150"/>
      <c r="BM132" s="241"/>
      <c r="BN132" s="241"/>
      <c r="BO132" s="241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</row>
    <row r="133" spans="2:142" s="97" customFormat="1" ht="24.75" hidden="1" customHeight="1" thickBot="1" x14ac:dyDescent="0.45">
      <c r="B133" s="1135"/>
      <c r="C133" s="475"/>
      <c r="D133" s="610"/>
      <c r="E133" s="610"/>
      <c r="F133" s="610"/>
      <c r="G133" s="610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11"/>
      <c r="W133" s="611"/>
      <c r="X133" s="611"/>
      <c r="Y133" s="611"/>
      <c r="Z133" s="611"/>
      <c r="AA133" s="611"/>
      <c r="AB133" s="612"/>
      <c r="AC133" s="612"/>
      <c r="AD133" s="612"/>
      <c r="AE133" s="612"/>
      <c r="AF133" s="611"/>
      <c r="AG133" s="611"/>
      <c r="AH133" s="958"/>
      <c r="AI133" s="959"/>
      <c r="AJ133" s="610"/>
      <c r="AK133" s="613"/>
      <c r="AL133" s="919" t="s">
        <v>176</v>
      </c>
      <c r="AM133" s="920" t="s">
        <v>177</v>
      </c>
      <c r="AN133" s="920" t="s">
        <v>178</v>
      </c>
      <c r="AO133" s="921" t="s">
        <v>182</v>
      </c>
      <c r="AP133" s="922"/>
      <c r="AQ133" s="614"/>
      <c r="AR133" s="615"/>
      <c r="AS133" s="615"/>
      <c r="AT133" s="615"/>
      <c r="AU133" s="615"/>
      <c r="AV133" s="615"/>
      <c r="AW133" s="615"/>
      <c r="AX133" s="615"/>
      <c r="AY133" s="616"/>
      <c r="AZ133" s="616"/>
      <c r="BA133" s="616"/>
      <c r="BB133" s="616"/>
      <c r="BD133" s="617"/>
      <c r="BE133" s="150"/>
      <c r="BF133" s="150"/>
      <c r="BG133" s="328"/>
      <c r="BH133" s="150"/>
      <c r="BI133" s="150"/>
      <c r="BJ133" s="150"/>
      <c r="BK133" s="150"/>
      <c r="BL133" s="150"/>
      <c r="BM133" s="241"/>
      <c r="BN133" s="241"/>
      <c r="BO133" s="241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</row>
    <row r="134" spans="2:142" s="97" customFormat="1" ht="24.75" hidden="1" customHeight="1" thickBot="1" x14ac:dyDescent="0.45">
      <c r="B134" s="1135"/>
      <c r="C134" s="475"/>
      <c r="D134" s="610"/>
      <c r="E134" s="610"/>
      <c r="F134" s="610"/>
      <c r="G134" s="610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11"/>
      <c r="W134" s="611"/>
      <c r="X134" s="611"/>
      <c r="Y134" s="611"/>
      <c r="Z134" s="611"/>
      <c r="AA134" s="611"/>
      <c r="AB134" s="612"/>
      <c r="AC134" s="612"/>
      <c r="AD134" s="612"/>
      <c r="AE134" s="612"/>
      <c r="AF134" s="611"/>
      <c r="AG134" s="611"/>
      <c r="AH134" s="958"/>
      <c r="AI134" s="959"/>
      <c r="AJ134" s="610"/>
      <c r="AK134" s="613"/>
      <c r="AL134" s="923">
        <v>6.8623010000000004</v>
      </c>
      <c r="AM134" s="924">
        <f>+(AI132*-1)-AL134</f>
        <v>-6.8623010000000004</v>
      </c>
      <c r="AN134" s="925">
        <f>COS(AM134*3.14159265358979/180)</f>
        <v>0.99283617366519983</v>
      </c>
      <c r="AO134" s="953">
        <f>+AN134*378.71303</f>
        <v>375.99999562235405</v>
      </c>
      <c r="AP134" s="926"/>
      <c r="AQ134" s="614"/>
      <c r="AR134" s="615"/>
      <c r="AS134" s="615"/>
      <c r="AT134" s="615"/>
      <c r="AU134" s="615"/>
      <c r="AV134" s="615"/>
      <c r="AW134" s="615"/>
      <c r="AX134" s="615"/>
      <c r="AY134" s="616"/>
      <c r="AZ134" s="616"/>
      <c r="BA134" s="616"/>
      <c r="BB134" s="616"/>
      <c r="BD134" s="617"/>
      <c r="BE134" s="150"/>
      <c r="BF134" s="150"/>
      <c r="BG134" s="328"/>
      <c r="BH134" s="150"/>
      <c r="BI134" s="150"/>
      <c r="BJ134" s="150"/>
      <c r="BK134" s="150"/>
      <c r="BL134" s="150"/>
      <c r="BM134" s="241"/>
      <c r="BN134" s="241"/>
      <c r="BO134" s="241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</row>
    <row r="135" spans="2:142" s="97" customFormat="1" ht="24.75" customHeight="1" thickBot="1" x14ac:dyDescent="0.45">
      <c r="B135" s="1135"/>
      <c r="C135" s="475"/>
      <c r="D135" s="610"/>
      <c r="E135" s="610"/>
      <c r="F135" s="610"/>
      <c r="G135" s="610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11"/>
      <c r="W135" s="611"/>
      <c r="X135" s="611"/>
      <c r="Y135" s="611"/>
      <c r="Z135" s="611"/>
      <c r="AA135" s="611"/>
      <c r="AB135" s="612"/>
      <c r="AC135" s="612"/>
      <c r="AD135" s="612"/>
      <c r="AE135" s="612"/>
      <c r="AF135" s="611"/>
      <c r="AG135" s="611"/>
      <c r="AH135" s="958"/>
      <c r="AI135" s="959"/>
      <c r="AJ135" s="610"/>
      <c r="AK135" s="613"/>
      <c r="AL135" s="949" t="s">
        <v>200</v>
      </c>
      <c r="AM135" s="954"/>
      <c r="AN135" s="954"/>
      <c r="AO135" s="954"/>
      <c r="AP135" s="955"/>
      <c r="AQ135" s="614"/>
      <c r="AR135" s="615"/>
      <c r="AS135" s="615"/>
      <c r="AT135" s="615"/>
      <c r="AU135" s="615"/>
      <c r="AV135" s="615"/>
      <c r="AW135" s="615"/>
      <c r="AX135" s="615"/>
      <c r="AY135" s="616"/>
      <c r="AZ135" s="616"/>
      <c r="BA135" s="616"/>
      <c r="BB135" s="616"/>
      <c r="BD135" s="617"/>
      <c r="BE135" s="150"/>
      <c r="BF135" s="150"/>
      <c r="BG135" s="328"/>
      <c r="BH135" s="150"/>
      <c r="BI135" s="150"/>
      <c r="BJ135" s="150"/>
      <c r="BK135" s="150"/>
      <c r="BL135" s="150"/>
      <c r="BM135" s="241"/>
      <c r="BN135" s="241"/>
      <c r="BO135" s="241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</row>
    <row r="136" spans="2:142" s="97" customFormat="1" ht="24.75" customHeight="1" thickBot="1" x14ac:dyDescent="0.45">
      <c r="B136" s="1136"/>
      <c r="D136" s="610"/>
      <c r="E136" s="612"/>
      <c r="F136" s="610"/>
      <c r="G136" s="610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11"/>
      <c r="W136" s="611"/>
      <c r="X136" s="611"/>
      <c r="Y136" s="611"/>
      <c r="Z136" s="611"/>
      <c r="AA136" s="611"/>
      <c r="AB136" s="612"/>
      <c r="AC136" s="612"/>
      <c r="AD136" s="612"/>
      <c r="AE136" s="612"/>
      <c r="AF136" s="611"/>
      <c r="AG136" s="611"/>
      <c r="AH136" s="611"/>
      <c r="AI136" s="611"/>
      <c r="AJ136" s="610"/>
      <c r="AK136" s="613"/>
      <c r="AL136" s="956"/>
      <c r="AM136" s="920" t="s">
        <v>195</v>
      </c>
      <c r="AN136" s="920" t="s">
        <v>194</v>
      </c>
      <c r="AO136" s="921" t="s">
        <v>198</v>
      </c>
      <c r="AP136" s="948" t="s">
        <v>192</v>
      </c>
      <c r="AQ136" s="614"/>
      <c r="AR136" s="615"/>
      <c r="AS136" s="615"/>
      <c r="AT136" s="615"/>
      <c r="AU136" s="615"/>
      <c r="AV136" s="615"/>
      <c r="AW136" s="615"/>
      <c r="AX136" s="615"/>
      <c r="AY136" s="616"/>
      <c r="AZ136" s="616"/>
      <c r="BA136" s="616"/>
      <c r="BB136" s="616"/>
      <c r="BD136" s="617"/>
      <c r="BE136" s="329">
        <v>1</v>
      </c>
      <c r="BF136" s="330">
        <v>-473</v>
      </c>
      <c r="BG136" s="331">
        <f>+COS(($B$105*-1)*3.14159265358979/180)*BF136</f>
        <v>-473</v>
      </c>
      <c r="BH136" s="332">
        <f t="shared" ref="BH136:BH175" si="37">+BG136-D$3</f>
        <v>-720.55721586456934</v>
      </c>
      <c r="BI136" s="333">
        <f t="shared" ref="BI136:BI175" si="38">ABS(BH136)</f>
        <v>720.55721586456934</v>
      </c>
      <c r="BJ136" s="334">
        <f>MIN(BI136:BI175)</f>
        <v>10.442784135430685</v>
      </c>
      <c r="BK136" s="333" t="b">
        <f>IF(BJ136=BI136,BE136)</f>
        <v>0</v>
      </c>
      <c r="BL136" s="335">
        <v>1</v>
      </c>
      <c r="BM136" s="241"/>
      <c r="BN136" s="241"/>
      <c r="BO136" s="241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</row>
    <row r="137" spans="2:142" s="97" customFormat="1" ht="24.75" customHeight="1" thickBot="1" x14ac:dyDescent="0.45">
      <c r="B137" s="36">
        <v>0</v>
      </c>
      <c r="C137" s="475"/>
      <c r="D137" s="632" t="s">
        <v>171</v>
      </c>
      <c r="E137" s="612"/>
      <c r="F137" s="610"/>
      <c r="G137" s="610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11"/>
      <c r="W137" s="611"/>
      <c r="X137" s="611"/>
      <c r="Y137" s="611"/>
      <c r="Z137" s="611"/>
      <c r="AA137" s="611"/>
      <c r="AB137" s="612"/>
      <c r="AC137" s="612"/>
      <c r="AD137" s="612"/>
      <c r="AE137" s="612"/>
      <c r="AF137" s="611"/>
      <c r="AG137" s="611"/>
      <c r="AH137" s="611"/>
      <c r="AI137" s="611"/>
      <c r="AJ137" s="610"/>
      <c r="AK137" s="613"/>
      <c r="AL137" s="957"/>
      <c r="AM137" s="927">
        <f>+AI132</f>
        <v>0</v>
      </c>
      <c r="AN137" s="928">
        <f>SIN(AM137*3.14159265358979/180)</f>
        <v>0</v>
      </c>
      <c r="AO137" s="929">
        <f>+AN137*((+B108*358.6)+119+119)</f>
        <v>0</v>
      </c>
      <c r="AP137" s="930">
        <f>+AO134+AO137</f>
        <v>375.99999562235405</v>
      </c>
      <c r="AQ137" s="614"/>
      <c r="AR137" s="615"/>
      <c r="AS137" s="615"/>
      <c r="AT137" s="615"/>
      <c r="AU137" s="615"/>
      <c r="AV137" s="615"/>
      <c r="AW137" s="615"/>
      <c r="AX137" s="615"/>
      <c r="AY137" s="616"/>
      <c r="AZ137" s="616"/>
      <c r="BA137" s="616"/>
      <c r="BB137" s="616"/>
      <c r="BD137" s="617"/>
      <c r="BE137" s="329">
        <v>2</v>
      </c>
      <c r="BF137" s="330">
        <f>+BF136+43</f>
        <v>-430</v>
      </c>
      <c r="BG137" s="45">
        <f>+BG136+$E$2</f>
        <v>-430</v>
      </c>
      <c r="BH137" s="332">
        <f t="shared" si="37"/>
        <v>-677.55721586456934</v>
      </c>
      <c r="BI137" s="333">
        <f t="shared" si="38"/>
        <v>677.55721586456934</v>
      </c>
      <c r="BJ137" s="333">
        <f>+BJ136</f>
        <v>10.442784135430685</v>
      </c>
      <c r="BK137" s="333" t="b">
        <f t="shared" ref="BK137:BK175" si="39">IF(BJ137=BI137,BE137)</f>
        <v>0</v>
      </c>
      <c r="BL137" s="335">
        <v>2</v>
      </c>
      <c r="BM137" s="241"/>
      <c r="BN137" s="241"/>
      <c r="BO137" s="241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</row>
    <row r="138" spans="2:142" s="97" customFormat="1" ht="24.75" customHeight="1" thickBot="1" x14ac:dyDescent="0.45">
      <c r="B138" s="475"/>
      <c r="C138" s="475"/>
      <c r="D138" s="610"/>
      <c r="E138" s="610"/>
      <c r="F138" s="610"/>
      <c r="G138" s="61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11"/>
      <c r="W138" s="611"/>
      <c r="X138" s="611"/>
      <c r="Y138" s="611"/>
      <c r="Z138" s="611"/>
      <c r="AA138" s="611"/>
      <c r="AB138" s="612"/>
      <c r="AC138" s="612"/>
      <c r="AD138" s="612"/>
      <c r="AE138" s="612"/>
      <c r="AF138" s="611"/>
      <c r="AG138" s="611"/>
      <c r="AH138" s="611"/>
      <c r="AI138" s="611"/>
      <c r="AJ138" s="610"/>
      <c r="AK138" s="613"/>
      <c r="AL138" s="614"/>
      <c r="AM138" s="610"/>
      <c r="AN138" s="613"/>
      <c r="AO138" s="614"/>
      <c r="AP138" s="615"/>
      <c r="AQ138" s="614"/>
      <c r="AR138" s="615"/>
      <c r="AS138" s="615"/>
      <c r="AT138" s="615"/>
      <c r="AU138" s="615"/>
      <c r="AV138" s="615"/>
      <c r="AW138" s="615"/>
      <c r="AX138" s="615"/>
      <c r="AY138" s="616"/>
      <c r="AZ138" s="616"/>
      <c r="BA138" s="616"/>
      <c r="BB138" s="616"/>
      <c r="BD138" s="617"/>
      <c r="BE138" s="329">
        <v>3</v>
      </c>
      <c r="BF138" s="330">
        <f t="shared" ref="BF138:BF175" si="40">+BF137+43</f>
        <v>-387</v>
      </c>
      <c r="BG138" s="45">
        <f t="shared" ref="BG138:BG175" si="41">+BG137+$E$2</f>
        <v>-387</v>
      </c>
      <c r="BH138" s="332">
        <f t="shared" si="37"/>
        <v>-634.55721586456934</v>
      </c>
      <c r="BI138" s="333">
        <f t="shared" si="38"/>
        <v>634.55721586456934</v>
      </c>
      <c r="BJ138" s="333">
        <f t="shared" ref="BJ138:BJ175" si="42">+BJ137</f>
        <v>10.442784135430685</v>
      </c>
      <c r="BK138" s="333" t="b">
        <f t="shared" si="39"/>
        <v>0</v>
      </c>
      <c r="BL138" s="335">
        <v>3</v>
      </c>
      <c r="BM138" s="241"/>
      <c r="BN138" s="241"/>
      <c r="BO138" s="241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</row>
    <row r="139" spans="2:142" ht="75" customHeight="1" thickBot="1" x14ac:dyDescent="0.45">
      <c r="B139" s="395" t="s">
        <v>30</v>
      </c>
      <c r="C139" s="470"/>
      <c r="D139" s="39"/>
      <c r="E139" s="39"/>
      <c r="F139" s="39"/>
      <c r="G139" s="39"/>
      <c r="T139" s="471"/>
      <c r="U139" s="458"/>
      <c r="V139" s="458"/>
      <c r="W139" s="458"/>
      <c r="X139" s="458"/>
      <c r="Y139" s="458"/>
      <c r="Z139" s="458"/>
      <c r="AA139" s="458"/>
      <c r="AB139" s="458"/>
      <c r="AC139" s="458"/>
      <c r="AD139" s="458"/>
      <c r="AE139" s="458"/>
      <c r="AF139" s="458"/>
      <c r="AG139" s="458"/>
      <c r="AH139" s="458"/>
      <c r="AI139" s="458"/>
      <c r="AJ139" s="458"/>
      <c r="AK139" s="458"/>
      <c r="AL139" s="458"/>
      <c r="AM139" s="458"/>
      <c r="AN139" s="458"/>
      <c r="AO139" s="458"/>
      <c r="AP139" s="458"/>
      <c r="AQ139" s="458"/>
      <c r="AR139" s="458"/>
      <c r="AS139" s="458"/>
      <c r="AT139" s="458"/>
      <c r="AU139" s="458"/>
      <c r="AV139" s="458"/>
      <c r="AW139" s="458"/>
      <c r="AX139" s="458"/>
      <c r="AY139" s="458"/>
      <c r="AZ139" s="458"/>
      <c r="BA139" s="458"/>
      <c r="BB139" s="458"/>
      <c r="BC139" s="225"/>
      <c r="BD139" s="150"/>
      <c r="BE139" s="329">
        <v>4</v>
      </c>
      <c r="BF139" s="330">
        <f t="shared" si="40"/>
        <v>-344</v>
      </c>
      <c r="BG139" s="45">
        <f t="shared" si="41"/>
        <v>-344</v>
      </c>
      <c r="BH139" s="332">
        <f t="shared" si="37"/>
        <v>-591.55721586456934</v>
      </c>
      <c r="BI139" s="333">
        <f t="shared" si="38"/>
        <v>591.55721586456934</v>
      </c>
      <c r="BJ139" s="333">
        <f t="shared" si="42"/>
        <v>10.442784135430685</v>
      </c>
      <c r="BK139" s="333" t="b">
        <f t="shared" si="39"/>
        <v>0</v>
      </c>
      <c r="BL139" s="335">
        <v>4</v>
      </c>
      <c r="BM139" s="241"/>
      <c r="BN139" s="241"/>
      <c r="BO139" s="241"/>
      <c r="EK139" s="85"/>
      <c r="EL139" s="85"/>
    </row>
    <row r="140" spans="2:142" ht="27" thickBot="1" x14ac:dyDescent="0.45">
      <c r="B140" s="29">
        <v>1</v>
      </c>
      <c r="C140" s="243"/>
      <c r="D140" s="630" t="s">
        <v>109</v>
      </c>
      <c r="E140" s="375"/>
      <c r="F140" s="375"/>
      <c r="G140" s="375"/>
      <c r="H140" s="1066" t="s">
        <v>87</v>
      </c>
      <c r="I140" s="1066" t="s">
        <v>88</v>
      </c>
      <c r="J140" s="1066" t="s">
        <v>89</v>
      </c>
      <c r="K140" s="40"/>
      <c r="L140" s="40"/>
      <c r="M140" s="40"/>
      <c r="N140" s="40"/>
      <c r="O140" s="40"/>
      <c r="P140" s="1066" t="s">
        <v>90</v>
      </c>
      <c r="Q140" s="1066" t="s">
        <v>91</v>
      </c>
      <c r="R140" s="375"/>
      <c r="S140" s="1066" t="s">
        <v>92</v>
      </c>
      <c r="T140" s="473"/>
      <c r="W140" s="1130" t="s">
        <v>93</v>
      </c>
      <c r="X140" s="1130"/>
      <c r="Y140" s="1130"/>
      <c r="Z140" s="1130"/>
      <c r="AA140" s="1130"/>
      <c r="AF140" s="458"/>
      <c r="AG140" s="458"/>
      <c r="AH140" s="458"/>
      <c r="AI140" s="458"/>
      <c r="AJ140" s="458"/>
      <c r="AK140" s="458"/>
      <c r="AL140" s="458"/>
      <c r="AM140" s="458"/>
      <c r="AN140" s="458"/>
      <c r="AO140" s="458"/>
      <c r="AP140" s="458"/>
      <c r="AQ140" s="458"/>
      <c r="AR140" s="458"/>
      <c r="AS140" s="458"/>
      <c r="AT140" s="458"/>
      <c r="AU140" s="458"/>
      <c r="AV140" s="458"/>
      <c r="AW140" s="458"/>
      <c r="AX140" s="458"/>
      <c r="AY140" s="458"/>
      <c r="AZ140" s="474"/>
      <c r="BA140" s="1128" t="s">
        <v>52</v>
      </c>
      <c r="BB140" s="1129"/>
      <c r="BC140" s="225"/>
      <c r="BD140" s="150"/>
      <c r="BE140" s="329">
        <v>5</v>
      </c>
      <c r="BF140" s="330">
        <f t="shared" si="40"/>
        <v>-301</v>
      </c>
      <c r="BG140" s="45">
        <f t="shared" si="41"/>
        <v>-301</v>
      </c>
      <c r="BH140" s="332">
        <f t="shared" si="37"/>
        <v>-548.55721586456934</v>
      </c>
      <c r="BI140" s="333">
        <f t="shared" si="38"/>
        <v>548.55721586456934</v>
      </c>
      <c r="BJ140" s="333">
        <f t="shared" si="42"/>
        <v>10.442784135430685</v>
      </c>
      <c r="BK140" s="333" t="b">
        <f t="shared" si="39"/>
        <v>0</v>
      </c>
      <c r="BL140" s="335">
        <v>5</v>
      </c>
      <c r="BM140" s="241"/>
      <c r="BN140" s="241"/>
      <c r="BO140" s="241"/>
      <c r="EK140" s="85"/>
      <c r="EL140" s="85"/>
    </row>
    <row r="141" spans="2:142" ht="22.5" hidden="1" thickBot="1" x14ac:dyDescent="0.45">
      <c r="B141" s="475"/>
      <c r="C141" s="476"/>
      <c r="D141" s="622" t="s">
        <v>13</v>
      </c>
      <c r="E141" s="97"/>
      <c r="F141" s="97"/>
      <c r="G141" s="97"/>
      <c r="H141" s="406" t="s">
        <v>4</v>
      </c>
      <c r="I141" s="406" t="s">
        <v>1</v>
      </c>
      <c r="J141" s="430" t="s">
        <v>73</v>
      </c>
      <c r="K141" s="350" t="s">
        <v>2</v>
      </c>
      <c r="L141" s="350" t="s">
        <v>3</v>
      </c>
      <c r="M141" s="350" t="s">
        <v>8</v>
      </c>
      <c r="N141" s="350" t="s">
        <v>5</v>
      </c>
      <c r="O141" s="350" t="s">
        <v>6</v>
      </c>
      <c r="P141" s="350" t="s">
        <v>7</v>
      </c>
      <c r="Q141" s="350" t="s">
        <v>9</v>
      </c>
      <c r="R141" s="406" t="s">
        <v>10</v>
      </c>
      <c r="S141" s="350" t="s">
        <v>11</v>
      </c>
      <c r="T141" s="478" t="s">
        <v>12</v>
      </c>
      <c r="W141" s="406" t="s">
        <v>111</v>
      </c>
      <c r="X141" s="479" t="s">
        <v>94</v>
      </c>
      <c r="Y141" s="406" t="s">
        <v>110</v>
      </c>
      <c r="Z141" s="480" t="s">
        <v>95</v>
      </c>
      <c r="AA141" s="480" t="s">
        <v>96</v>
      </c>
      <c r="AC141" s="350" t="s">
        <v>99</v>
      </c>
      <c r="AD141" s="350"/>
      <c r="AE141" s="350"/>
      <c r="AF141" s="481"/>
      <c r="AG141" s="481"/>
      <c r="AH141" s="481"/>
      <c r="AI141" s="481"/>
      <c r="AJ141" s="481"/>
      <c r="AK141" s="481"/>
      <c r="AL141" s="481"/>
      <c r="AM141" s="481"/>
      <c r="AN141" s="481"/>
      <c r="AO141" s="481"/>
      <c r="AP141" s="481" t="s">
        <v>135</v>
      </c>
      <c r="AQ141" s="481"/>
      <c r="AR141" s="481" t="s">
        <v>135</v>
      </c>
      <c r="AS141" s="481"/>
      <c r="AT141" s="481"/>
      <c r="AU141" s="481" t="s">
        <v>135</v>
      </c>
      <c r="AV141" s="481"/>
      <c r="AW141" s="481"/>
      <c r="AX141" s="481"/>
      <c r="AY141" s="474" t="s">
        <v>51</v>
      </c>
      <c r="AZ141" s="474"/>
      <c r="BA141" s="481"/>
      <c r="BB141" s="481"/>
      <c r="BC141" s="259"/>
      <c r="BD141" s="150"/>
      <c r="BE141" s="329">
        <v>6</v>
      </c>
      <c r="BF141" s="330">
        <f t="shared" si="40"/>
        <v>-258</v>
      </c>
      <c r="BG141" s="45">
        <f t="shared" si="41"/>
        <v>-258</v>
      </c>
      <c r="BH141" s="332">
        <f t="shared" si="37"/>
        <v>-505.55721586456934</v>
      </c>
      <c r="BI141" s="333">
        <f t="shared" si="38"/>
        <v>505.55721586456934</v>
      </c>
      <c r="BJ141" s="333">
        <f t="shared" si="42"/>
        <v>10.442784135430685</v>
      </c>
      <c r="BK141" s="333" t="b">
        <f t="shared" si="39"/>
        <v>0</v>
      </c>
      <c r="BL141" s="335">
        <v>6</v>
      </c>
      <c r="BM141" s="241"/>
      <c r="BN141" s="241"/>
      <c r="BO141" s="241"/>
      <c r="EK141" s="85"/>
      <c r="EL141" s="85"/>
    </row>
    <row r="142" spans="2:142" ht="31.5" customHeight="1" thickBot="1" x14ac:dyDescent="0.45">
      <c r="B142" s="482"/>
      <c r="C142" s="483"/>
      <c r="D142" s="623" t="s">
        <v>22</v>
      </c>
      <c r="E142" s="39"/>
      <c r="F142" s="375"/>
      <c r="G142" s="268"/>
      <c r="H142" s="406"/>
      <c r="I142" s="406"/>
      <c r="J142" s="430"/>
      <c r="K142" s="350"/>
      <c r="L142" s="350"/>
      <c r="M142" s="350"/>
      <c r="N142" s="350"/>
      <c r="O142" s="350"/>
      <c r="P142" s="350"/>
      <c r="Q142" s="350"/>
      <c r="R142" s="406"/>
      <c r="S142" s="350"/>
      <c r="T142" s="478"/>
      <c r="U142" s="69"/>
      <c r="V142" s="481"/>
      <c r="W142" s="481"/>
      <c r="X142" s="481"/>
      <c r="Y142" s="481"/>
      <c r="Z142" s="481"/>
      <c r="AA142" s="481"/>
      <c r="AB142" s="481"/>
      <c r="AC142" s="484">
        <f>SUM(AC143:AC154)</f>
        <v>334.49993130661176</v>
      </c>
      <c r="AD142" s="485"/>
      <c r="AE142" s="485"/>
      <c r="AF142" s="481" t="s">
        <v>38</v>
      </c>
      <c r="AG142" s="624" t="s">
        <v>101</v>
      </c>
      <c r="AH142" s="486" t="s">
        <v>31</v>
      </c>
      <c r="AI142" s="486"/>
      <c r="AJ142" s="10" t="s">
        <v>108</v>
      </c>
      <c r="AK142" s="487" t="s">
        <v>32</v>
      </c>
      <c r="AL142" s="9" t="s">
        <v>33</v>
      </c>
      <c r="AM142" s="8" t="s">
        <v>107</v>
      </c>
      <c r="AN142" s="488" t="s">
        <v>34</v>
      </c>
      <c r="AO142" s="9" t="s">
        <v>35</v>
      </c>
      <c r="AP142" s="489" t="s">
        <v>48</v>
      </c>
      <c r="AQ142" s="418" t="s">
        <v>154</v>
      </c>
      <c r="AR142" s="489" t="s">
        <v>155</v>
      </c>
      <c r="AS142" s="490" t="s">
        <v>46</v>
      </c>
      <c r="AT142" s="490" t="s">
        <v>72</v>
      </c>
      <c r="AU142" s="489" t="s">
        <v>71</v>
      </c>
      <c r="AV142" s="625"/>
      <c r="AW142" s="491" t="s">
        <v>41</v>
      </c>
      <c r="AX142" s="491" t="s">
        <v>42</v>
      </c>
      <c r="AY142" s="492" t="s">
        <v>23</v>
      </c>
      <c r="AZ142" s="492" t="s">
        <v>24</v>
      </c>
      <c r="BA142" s="493" t="s">
        <v>23</v>
      </c>
      <c r="BB142" s="493" t="s">
        <v>24</v>
      </c>
      <c r="BC142" s="225"/>
      <c r="BD142" s="150"/>
      <c r="BE142" s="329">
        <v>7</v>
      </c>
      <c r="BF142" s="330">
        <f t="shared" si="40"/>
        <v>-215</v>
      </c>
      <c r="BG142" s="45">
        <f t="shared" si="41"/>
        <v>-215</v>
      </c>
      <c r="BH142" s="332">
        <f t="shared" si="37"/>
        <v>-462.55721586456934</v>
      </c>
      <c r="BI142" s="333">
        <f t="shared" si="38"/>
        <v>462.55721586456934</v>
      </c>
      <c r="BJ142" s="333">
        <f t="shared" si="42"/>
        <v>10.442784135430685</v>
      </c>
      <c r="BK142" s="333" t="b">
        <f t="shared" si="39"/>
        <v>0</v>
      </c>
      <c r="BL142" s="335">
        <v>7</v>
      </c>
      <c r="BM142" s="241"/>
      <c r="BN142" s="241"/>
      <c r="BO142" s="241"/>
      <c r="EK142" s="85"/>
      <c r="EL142" s="85"/>
    </row>
    <row r="143" spans="2:142" ht="22.5" thickBot="1" x14ac:dyDescent="0.45">
      <c r="B143" s="285">
        <v>1</v>
      </c>
      <c r="C143" s="286">
        <f>+B137+AI132+D143</f>
        <v>0</v>
      </c>
      <c r="D143" s="27">
        <v>0</v>
      </c>
      <c r="E143" s="287" t="s">
        <v>80</v>
      </c>
      <c r="F143" s="288"/>
      <c r="G143" s="288"/>
      <c r="H143" s="572">
        <v>414.62658399999998</v>
      </c>
      <c r="I143" s="573">
        <v>36.220413100000002</v>
      </c>
      <c r="J143" s="574">
        <f>+I143-C143</f>
        <v>36.220413100000002</v>
      </c>
      <c r="K143" s="574"/>
      <c r="L143" s="574"/>
      <c r="M143" s="574"/>
      <c r="N143" s="574"/>
      <c r="O143" s="574"/>
      <c r="P143" s="574">
        <f>COS(J143*3.14159265358979/180)</f>
        <v>0.80674984242354264</v>
      </c>
      <c r="Q143" s="574">
        <f>+P143*H143</f>
        <v>334.49993130661176</v>
      </c>
      <c r="R143" s="575">
        <v>334.5</v>
      </c>
      <c r="S143" s="574">
        <f>+Q143</f>
        <v>334.49993130661176</v>
      </c>
      <c r="T143" s="576">
        <f t="shared" ref="T143:T154" si="43">+S143</f>
        <v>334.49993130661176</v>
      </c>
      <c r="U143" s="518"/>
      <c r="V143" s="577">
        <f>IF(B143&lt;($B$140+1),T143,0)</f>
        <v>334.49993130661176</v>
      </c>
      <c r="W143" s="578">
        <v>36.220415500000001</v>
      </c>
      <c r="X143" s="577">
        <f>+W143+AI155</f>
        <v>36.220415500000001</v>
      </c>
      <c r="Y143" s="578">
        <v>414.6266</v>
      </c>
      <c r="Z143" s="480">
        <f>+COS(X143*3.14159265358979/180)*Y143</f>
        <v>334.49993395207258</v>
      </c>
      <c r="AA143" s="579">
        <f>+AC142-Z143</f>
        <v>-2.6454608246240241E-6</v>
      </c>
      <c r="AB143" s="540"/>
      <c r="AC143" s="580">
        <f>IF(AD143=1,AF143)</f>
        <v>334.49993130661176</v>
      </c>
      <c r="AD143" s="580">
        <f>MAX(AE$143:AE$154)</f>
        <v>1</v>
      </c>
      <c r="AE143" s="580">
        <f>IF(V143=0,0,1)</f>
        <v>1</v>
      </c>
      <c r="AF143" s="577">
        <f>SUM(V143:V154)/($B$140)</f>
        <v>334.49993130661176</v>
      </c>
      <c r="AG143" s="577">
        <f>+AA111+$AF$143</f>
        <v>334.49992246950308</v>
      </c>
      <c r="AH143" s="581">
        <f>+D143+C143</f>
        <v>0</v>
      </c>
      <c r="AI143" s="582">
        <f>IF(B143&lt;($B$140+1),AH143)</f>
        <v>0</v>
      </c>
      <c r="AJ143" s="317">
        <f>53.779595+AI143</f>
        <v>53.779595</v>
      </c>
      <c r="AK143" s="583">
        <f>SIN(AJ143*3.14159265358979/180)</f>
        <v>0.8067499259590819</v>
      </c>
      <c r="AL143" s="319">
        <f>+AK143*414.6266</f>
        <v>334.49997885066585</v>
      </c>
      <c r="AM143" s="317">
        <f>59.2910885-AI143</f>
        <v>59.291088500000001</v>
      </c>
      <c r="AN143" s="584">
        <f>SIN(AM143*3.14159265358979/180)</f>
        <v>0.85977285389573432</v>
      </c>
      <c r="AO143" s="321">
        <f>+AN143*479.7721</f>
        <v>412.49502763654965</v>
      </c>
      <c r="AP143" s="585">
        <f t="shared" ref="AP143:AP154" si="44">+((AF143*AQ143)+($AG$167*$AQ$167)+($AG$196*$AQ$196))/AR143</f>
        <v>215.85734598153959</v>
      </c>
      <c r="AQ143" s="299">
        <f>72*B140</f>
        <v>72</v>
      </c>
      <c r="AR143" s="585">
        <f t="shared" ref="AR143:AR154" si="45">+AQ143+$AQ$167+$AQ$196+31</f>
        <v>169</v>
      </c>
      <c r="AS143" s="586">
        <f>+AO143+AL143</f>
        <v>746.99500648721551</v>
      </c>
      <c r="AT143" s="587">
        <f>+V143-AL143</f>
        <v>-4.7544054098125343E-5</v>
      </c>
      <c r="AU143" s="588">
        <f>+AP143-AT143</f>
        <v>215.85739352559369</v>
      </c>
      <c r="AV143" s="587"/>
      <c r="AW143" s="589">
        <f>+((AS143-AU143)/AS143)*AR143</f>
        <v>120.16446671126485</v>
      </c>
      <c r="AX143" s="589">
        <f>+(AU143/AS143)*AR143</f>
        <v>48.835533288735142</v>
      </c>
      <c r="AY143" s="510">
        <f t="shared" ref="AY143:AY154" si="46">2*$C$20/AW143</f>
        <v>96.534360926120229</v>
      </c>
      <c r="AZ143" s="510">
        <f>2*$D$21/AX143</f>
        <v>237.53196123437775</v>
      </c>
      <c r="BA143" s="513">
        <f>ABS(AY143)</f>
        <v>96.534360926120229</v>
      </c>
      <c r="BB143" s="513">
        <f>ABS(AZ143)</f>
        <v>237.53196123437775</v>
      </c>
      <c r="BC143" s="101"/>
      <c r="BD143" s="150"/>
      <c r="BE143" s="329">
        <v>8</v>
      </c>
      <c r="BF143" s="330">
        <f t="shared" si="40"/>
        <v>-172</v>
      </c>
      <c r="BG143" s="45">
        <f t="shared" si="41"/>
        <v>-172</v>
      </c>
      <c r="BH143" s="332">
        <f t="shared" si="37"/>
        <v>-419.55721586456934</v>
      </c>
      <c r="BI143" s="333">
        <f t="shared" si="38"/>
        <v>419.55721586456934</v>
      </c>
      <c r="BJ143" s="333">
        <f t="shared" si="42"/>
        <v>10.442784135430685</v>
      </c>
      <c r="BK143" s="333" t="b">
        <f t="shared" si="39"/>
        <v>0</v>
      </c>
      <c r="BL143" s="335">
        <v>8</v>
      </c>
      <c r="BM143" s="241"/>
      <c r="BN143" s="241"/>
      <c r="BO143" s="241"/>
      <c r="EK143" s="85"/>
      <c r="EL143" s="85"/>
    </row>
    <row r="144" spans="2:142" ht="22.5" thickBot="1" x14ac:dyDescent="0.45">
      <c r="B144" s="307">
        <v>2</v>
      </c>
      <c r="C144" s="308"/>
      <c r="D144" s="27">
        <v>0</v>
      </c>
      <c r="E144" s="309" t="s">
        <v>80</v>
      </c>
      <c r="F144" s="288"/>
      <c r="G144" s="288"/>
      <c r="H144" s="572">
        <v>479.77208100000001</v>
      </c>
      <c r="I144" s="573">
        <v>61.416098300000002</v>
      </c>
      <c r="J144" s="537">
        <f>+I144+D144</f>
        <v>61.416098300000002</v>
      </c>
      <c r="K144" s="537">
        <f t="shared" ref="K144:K154" si="47">+J144/2</f>
        <v>30.708049150000001</v>
      </c>
      <c r="L144" s="537">
        <f t="shared" ref="L144:L154" si="48">SIN(K144*3.14159265358979/180)</f>
        <v>0.51066370850547771</v>
      </c>
      <c r="M144" s="537">
        <f t="shared" ref="M144:M154" si="49">+L144*H144</f>
        <v>245.00219012085046</v>
      </c>
      <c r="N144" s="537">
        <f t="shared" ref="N144:N154" si="50">+M144*2</f>
        <v>490.00438024170091</v>
      </c>
      <c r="O144" s="537">
        <f>+C143+(D144/2)</f>
        <v>0</v>
      </c>
      <c r="P144" s="537">
        <f t="shared" ref="P144:P154" si="51">SIN(O144*3.14159265358979/180)</f>
        <v>0</v>
      </c>
      <c r="Q144" s="537">
        <f t="shared" ref="Q144:Q154" si="52">+P144*N144</f>
        <v>0</v>
      </c>
      <c r="R144" s="537">
        <f t="shared" ref="R144:R154" si="53">+T143</f>
        <v>334.49993130661176</v>
      </c>
      <c r="S144" s="537">
        <f>+R144+Q144</f>
        <v>334.49993130661176</v>
      </c>
      <c r="T144" s="539">
        <f t="shared" si="43"/>
        <v>334.49993130661176</v>
      </c>
      <c r="U144" s="458"/>
      <c r="V144" s="499">
        <f t="shared" ref="V144:V154" si="54">IF(B144&lt;($B$140+1),T144,0)</f>
        <v>0</v>
      </c>
      <c r="W144" s="499"/>
      <c r="X144" s="499"/>
      <c r="Y144" s="499"/>
      <c r="Z144" s="499"/>
      <c r="AA144" s="499"/>
      <c r="AB144" s="540"/>
      <c r="AC144" s="580" t="b">
        <f>IF(AD144=2,AF144)</f>
        <v>0</v>
      </c>
      <c r="AD144" s="580">
        <f t="shared" ref="AD144:AD154" si="55">MAX(AE$143:AE$154)</f>
        <v>1</v>
      </c>
      <c r="AE144" s="580">
        <f>IF(V144=0,0,2)</f>
        <v>0</v>
      </c>
      <c r="AF144" s="499" t="e">
        <f>SUM(V144:V154)/($B$140-B143)</f>
        <v>#DIV/0!</v>
      </c>
      <c r="AG144" s="499"/>
      <c r="AH144" s="512">
        <f>SUM(D144)+$C$143</f>
        <v>0</v>
      </c>
      <c r="AI144" s="582" t="b">
        <f t="shared" ref="AI144:AI154" si="56">IF(B144&lt;($B$140+1),AH144)</f>
        <v>0</v>
      </c>
      <c r="AJ144" s="317">
        <f t="shared" ref="AJ144:AJ154" si="57">53.779595+AI144</f>
        <v>53.779595</v>
      </c>
      <c r="AK144" s="503">
        <f>SIN(AJ144*3.14159265358979/180)</f>
        <v>0.8067499259590819</v>
      </c>
      <c r="AL144" s="319">
        <f t="shared" ref="AL144:AL154" si="58">+AK144*414.6266</f>
        <v>334.49997885066585</v>
      </c>
      <c r="AM144" s="317">
        <f t="shared" ref="AM144:AM154" si="59">59.2910885-AI144</f>
        <v>59.291088500000001</v>
      </c>
      <c r="AN144" s="504">
        <f t="shared" ref="AN144:AN154" si="60">SIN(AM144*3.14159265358979/180)</f>
        <v>0.85977285389573432</v>
      </c>
      <c r="AO144" s="321">
        <f t="shared" ref="AO144:AO154" si="61">+AN144*479.7721</f>
        <v>412.49502763654965</v>
      </c>
      <c r="AP144" s="585" t="e">
        <f t="shared" si="44"/>
        <v>#DIV/0!</v>
      </c>
      <c r="AQ144" s="321">
        <f>72*($B$140-B143)</f>
        <v>0</v>
      </c>
      <c r="AR144" s="585">
        <f t="shared" si="45"/>
        <v>97</v>
      </c>
      <c r="AS144" s="506">
        <f t="shared" ref="AS144:AS154" si="62">+AO144+AL144</f>
        <v>746.99500648721551</v>
      </c>
      <c r="AT144" s="507">
        <f t="shared" ref="AT144:AT154" si="63">+V144-AL144</f>
        <v>-334.49997885066585</v>
      </c>
      <c r="AU144" s="508" t="e">
        <f t="shared" ref="AU144:AU154" si="64">+AP144-AT144</f>
        <v>#DIV/0!</v>
      </c>
      <c r="AV144" s="507"/>
      <c r="AW144" s="509" t="e">
        <f t="shared" ref="AW144:AW154" si="65">+((AS144-AU144)/AS144)*AR144</f>
        <v>#DIV/0!</v>
      </c>
      <c r="AX144" s="509" t="e">
        <f t="shared" ref="AX144:AX154" si="66">+(AU144/AS144)*AR144</f>
        <v>#DIV/0!</v>
      </c>
      <c r="AY144" s="510" t="e">
        <f t="shared" si="46"/>
        <v>#DIV/0!</v>
      </c>
      <c r="AZ144" s="510" t="e">
        <f t="shared" ref="AZ144:AZ154" si="67">2*$D$21/AX144</f>
        <v>#DIV/0!</v>
      </c>
      <c r="BA144" s="513" t="e">
        <f t="shared" ref="BA144:BB154" si="68">ABS(AY144)</f>
        <v>#DIV/0!</v>
      </c>
      <c r="BB144" s="513" t="e">
        <f t="shared" si="68"/>
        <v>#DIV/0!</v>
      </c>
      <c r="BD144" s="150"/>
      <c r="BE144" s="329">
        <v>9</v>
      </c>
      <c r="BF144" s="330">
        <f t="shared" si="40"/>
        <v>-129</v>
      </c>
      <c r="BG144" s="45">
        <f t="shared" si="41"/>
        <v>-129</v>
      </c>
      <c r="BH144" s="332">
        <f t="shared" si="37"/>
        <v>-376.55721586456934</v>
      </c>
      <c r="BI144" s="333">
        <f t="shared" si="38"/>
        <v>376.55721586456934</v>
      </c>
      <c r="BJ144" s="333">
        <f t="shared" si="42"/>
        <v>10.442784135430685</v>
      </c>
      <c r="BK144" s="333" t="b">
        <f t="shared" si="39"/>
        <v>0</v>
      </c>
      <c r="BL144" s="335">
        <v>9</v>
      </c>
      <c r="BM144" s="241"/>
      <c r="BN144" s="241"/>
      <c r="BO144" s="241"/>
      <c r="EK144" s="85"/>
      <c r="EL144" s="85"/>
    </row>
    <row r="145" spans="2:142" ht="22.5" thickBot="1" x14ac:dyDescent="0.45">
      <c r="B145" s="307">
        <v>3</v>
      </c>
      <c r="C145" s="308"/>
      <c r="D145" s="27">
        <v>0</v>
      </c>
      <c r="E145" s="309" t="s">
        <v>80</v>
      </c>
      <c r="F145" s="288"/>
      <c r="G145" s="288"/>
      <c r="H145" s="572">
        <v>479.77208100000001</v>
      </c>
      <c r="I145" s="573">
        <v>61.416098300000002</v>
      </c>
      <c r="J145" s="537">
        <f t="shared" ref="J145:J154" si="69">+I145+D145</f>
        <v>61.416098300000002</v>
      </c>
      <c r="K145" s="537">
        <f t="shared" si="47"/>
        <v>30.708049150000001</v>
      </c>
      <c r="L145" s="537">
        <f t="shared" si="48"/>
        <v>0.51066370850547771</v>
      </c>
      <c r="M145" s="537">
        <f t="shared" si="49"/>
        <v>245.00219012085046</v>
      </c>
      <c r="N145" s="537">
        <f t="shared" si="50"/>
        <v>490.00438024170091</v>
      </c>
      <c r="O145" s="537">
        <f>+C143+D144+(D145/2)</f>
        <v>0</v>
      </c>
      <c r="P145" s="537">
        <f t="shared" si="51"/>
        <v>0</v>
      </c>
      <c r="Q145" s="537">
        <f t="shared" si="52"/>
        <v>0</v>
      </c>
      <c r="R145" s="537">
        <f t="shared" si="53"/>
        <v>334.49993130661176</v>
      </c>
      <c r="S145" s="537">
        <f t="shared" ref="S145:S154" si="70">+S144+Q145</f>
        <v>334.49993130661176</v>
      </c>
      <c r="T145" s="539">
        <f t="shared" si="43"/>
        <v>334.49993130661176</v>
      </c>
      <c r="U145" s="458"/>
      <c r="V145" s="499">
        <f t="shared" si="54"/>
        <v>0</v>
      </c>
      <c r="W145" s="499"/>
      <c r="X145" s="499"/>
      <c r="Y145" s="499"/>
      <c r="Z145" s="499"/>
      <c r="AA145" s="499"/>
      <c r="AB145" s="540"/>
      <c r="AC145" s="580" t="b">
        <f>IF(AD145=3,AF145)</f>
        <v>0</v>
      </c>
      <c r="AD145" s="580">
        <f t="shared" si="55"/>
        <v>1</v>
      </c>
      <c r="AE145" s="580">
        <f>IF(V145=0,0,3)</f>
        <v>0</v>
      </c>
      <c r="AF145" s="499">
        <f>SUM(V145:V154)/($B$140-B144)</f>
        <v>0</v>
      </c>
      <c r="AG145" s="499"/>
      <c r="AH145" s="512">
        <f>SUM(D144:D145)+$C$143</f>
        <v>0</v>
      </c>
      <c r="AI145" s="582" t="b">
        <f t="shared" si="56"/>
        <v>0</v>
      </c>
      <c r="AJ145" s="317">
        <f t="shared" si="57"/>
        <v>53.779595</v>
      </c>
      <c r="AK145" s="503">
        <f t="shared" ref="AK145:AK154" si="71">SIN(AJ145*3.14159265358979/180)</f>
        <v>0.8067499259590819</v>
      </c>
      <c r="AL145" s="319">
        <f t="shared" si="58"/>
        <v>334.49997885066585</v>
      </c>
      <c r="AM145" s="317">
        <f t="shared" si="59"/>
        <v>59.291088500000001</v>
      </c>
      <c r="AN145" s="504">
        <f t="shared" si="60"/>
        <v>0.85977285389573432</v>
      </c>
      <c r="AO145" s="321">
        <f t="shared" si="61"/>
        <v>412.49502763654965</v>
      </c>
      <c r="AP145" s="585">
        <f t="shared" si="44"/>
        <v>495.83585667216585</v>
      </c>
      <c r="AQ145" s="321">
        <f t="shared" ref="AQ145:AQ154" si="72">72*($B$140-B144)</f>
        <v>-72</v>
      </c>
      <c r="AR145" s="585">
        <f t="shared" si="45"/>
        <v>25</v>
      </c>
      <c r="AS145" s="506">
        <f t="shared" si="62"/>
        <v>746.99500648721551</v>
      </c>
      <c r="AT145" s="507">
        <f t="shared" si="63"/>
        <v>-334.49997885066585</v>
      </c>
      <c r="AU145" s="508">
        <f t="shared" si="64"/>
        <v>830.33583552283176</v>
      </c>
      <c r="AV145" s="507"/>
      <c r="AW145" s="509">
        <f t="shared" si="65"/>
        <v>-2.7892030171503759</v>
      </c>
      <c r="AX145" s="509">
        <f t="shared" si="66"/>
        <v>27.789203017150378</v>
      </c>
      <c r="AY145" s="510">
        <f t="shared" si="46"/>
        <v>-4158.8941101359069</v>
      </c>
      <c r="AZ145" s="510">
        <f t="shared" si="67"/>
        <v>417.42830813970977</v>
      </c>
      <c r="BA145" s="513">
        <f t="shared" si="68"/>
        <v>4158.8941101359069</v>
      </c>
      <c r="BB145" s="513">
        <f t="shared" si="68"/>
        <v>417.42830813970977</v>
      </c>
      <c r="BD145" s="150"/>
      <c r="BE145" s="329">
        <v>10</v>
      </c>
      <c r="BF145" s="330">
        <f t="shared" si="40"/>
        <v>-86</v>
      </c>
      <c r="BG145" s="45">
        <f t="shared" si="41"/>
        <v>-86</v>
      </c>
      <c r="BH145" s="332">
        <f t="shared" si="37"/>
        <v>-333.55721586456934</v>
      </c>
      <c r="BI145" s="333">
        <f t="shared" si="38"/>
        <v>333.55721586456934</v>
      </c>
      <c r="BJ145" s="333">
        <f t="shared" si="42"/>
        <v>10.442784135430685</v>
      </c>
      <c r="BK145" s="333" t="b">
        <f t="shared" si="39"/>
        <v>0</v>
      </c>
      <c r="BL145" s="335">
        <v>10</v>
      </c>
      <c r="BM145" s="241"/>
      <c r="BN145" s="241"/>
      <c r="BO145" s="241"/>
      <c r="EK145" s="85"/>
      <c r="EL145" s="85"/>
    </row>
    <row r="146" spans="2:142" ht="22.5" thickBot="1" x14ac:dyDescent="0.45">
      <c r="B146" s="307">
        <v>4</v>
      </c>
      <c r="C146" s="308"/>
      <c r="D146" s="27">
        <v>0</v>
      </c>
      <c r="E146" s="309" t="s">
        <v>80</v>
      </c>
      <c r="F146" s="288"/>
      <c r="G146" s="288"/>
      <c r="H146" s="572">
        <v>479.77208100000001</v>
      </c>
      <c r="I146" s="573">
        <v>61.416098300000002</v>
      </c>
      <c r="J146" s="537">
        <f t="shared" si="69"/>
        <v>61.416098300000002</v>
      </c>
      <c r="K146" s="537">
        <f t="shared" si="47"/>
        <v>30.708049150000001</v>
      </c>
      <c r="L146" s="537">
        <f t="shared" si="48"/>
        <v>0.51066370850547771</v>
      </c>
      <c r="M146" s="537">
        <f t="shared" si="49"/>
        <v>245.00219012085046</v>
      </c>
      <c r="N146" s="537">
        <f t="shared" si="50"/>
        <v>490.00438024170091</v>
      </c>
      <c r="O146" s="537">
        <f>+C143+D144+D145+(D146/2)</f>
        <v>0</v>
      </c>
      <c r="P146" s="537">
        <f t="shared" si="51"/>
        <v>0</v>
      </c>
      <c r="Q146" s="537">
        <f t="shared" si="52"/>
        <v>0</v>
      </c>
      <c r="R146" s="537">
        <f t="shared" si="53"/>
        <v>334.49993130661176</v>
      </c>
      <c r="S146" s="537">
        <f t="shared" si="70"/>
        <v>334.49993130661176</v>
      </c>
      <c r="T146" s="539">
        <f t="shared" si="43"/>
        <v>334.49993130661176</v>
      </c>
      <c r="U146" s="458"/>
      <c r="V146" s="499">
        <f t="shared" si="54"/>
        <v>0</v>
      </c>
      <c r="W146" s="499"/>
      <c r="X146" s="499"/>
      <c r="Y146" s="499"/>
      <c r="Z146" s="499"/>
      <c r="AA146" s="499"/>
      <c r="AB146" s="540"/>
      <c r="AC146" s="580" t="b">
        <f>IF(AD146=4,AF146)</f>
        <v>0</v>
      </c>
      <c r="AD146" s="580">
        <f t="shared" si="55"/>
        <v>1</v>
      </c>
      <c r="AE146" s="580">
        <f>IF(V146=0,0,4)</f>
        <v>0</v>
      </c>
      <c r="AF146" s="499">
        <f>SUM(V146:V154)/($B$140-B145)</f>
        <v>0</v>
      </c>
      <c r="AG146" s="499"/>
      <c r="AH146" s="512">
        <f>SUM(D144:D146)+$C$143</f>
        <v>0</v>
      </c>
      <c r="AI146" s="582" t="b">
        <f t="shared" si="56"/>
        <v>0</v>
      </c>
      <c r="AJ146" s="317">
        <f t="shared" si="57"/>
        <v>53.779595</v>
      </c>
      <c r="AK146" s="503">
        <f t="shared" si="71"/>
        <v>0.8067499259590819</v>
      </c>
      <c r="AL146" s="319">
        <f t="shared" si="58"/>
        <v>334.49997885066585</v>
      </c>
      <c r="AM146" s="317">
        <f t="shared" si="59"/>
        <v>59.291088500000001</v>
      </c>
      <c r="AN146" s="504">
        <f t="shared" si="60"/>
        <v>0.85977285389573432</v>
      </c>
      <c r="AO146" s="321">
        <f t="shared" si="61"/>
        <v>412.49502763654965</v>
      </c>
      <c r="AP146" s="585">
        <f t="shared" si="44"/>
        <v>-263.74247695327972</v>
      </c>
      <c r="AQ146" s="321">
        <f t="shared" si="72"/>
        <v>-144</v>
      </c>
      <c r="AR146" s="585">
        <f t="shared" si="45"/>
        <v>-47</v>
      </c>
      <c r="AS146" s="506">
        <f t="shared" si="62"/>
        <v>746.99500648721551</v>
      </c>
      <c r="AT146" s="507">
        <f t="shared" si="63"/>
        <v>-334.49997885066585</v>
      </c>
      <c r="AU146" s="508">
        <f t="shared" si="64"/>
        <v>70.757501897386135</v>
      </c>
      <c r="AV146" s="507"/>
      <c r="AW146" s="509">
        <f t="shared" si="65"/>
        <v>-42.548025675812781</v>
      </c>
      <c r="AX146" s="509">
        <f t="shared" si="66"/>
        <v>-4.4519743241872192</v>
      </c>
      <c r="AY146" s="510">
        <f t="shared" si="46"/>
        <v>-272.63309673600759</v>
      </c>
      <c r="AZ146" s="510">
        <f t="shared" si="67"/>
        <v>-2605.5855571713723</v>
      </c>
      <c r="BA146" s="513">
        <f t="shared" si="68"/>
        <v>272.63309673600759</v>
      </c>
      <c r="BB146" s="513">
        <f t="shared" si="68"/>
        <v>2605.5855571713723</v>
      </c>
      <c r="BD146" s="150"/>
      <c r="BE146" s="329">
        <v>11</v>
      </c>
      <c r="BF146" s="330">
        <f t="shared" si="40"/>
        <v>-43</v>
      </c>
      <c r="BG146" s="45">
        <f t="shared" si="41"/>
        <v>-43</v>
      </c>
      <c r="BH146" s="332">
        <f t="shared" si="37"/>
        <v>-290.55721586456934</v>
      </c>
      <c r="BI146" s="333">
        <f t="shared" si="38"/>
        <v>290.55721586456934</v>
      </c>
      <c r="BJ146" s="333">
        <f t="shared" si="42"/>
        <v>10.442784135430685</v>
      </c>
      <c r="BK146" s="333" t="b">
        <f t="shared" si="39"/>
        <v>0</v>
      </c>
      <c r="BL146" s="335">
        <v>11</v>
      </c>
      <c r="BM146" s="241"/>
      <c r="BN146" s="241"/>
      <c r="BO146" s="241"/>
      <c r="EK146" s="85"/>
      <c r="EL146" s="85"/>
    </row>
    <row r="147" spans="2:142" ht="22.5" thickBot="1" x14ac:dyDescent="0.45">
      <c r="B147" s="307">
        <v>5</v>
      </c>
      <c r="C147" s="308"/>
      <c r="D147" s="27">
        <v>0</v>
      </c>
      <c r="E147" s="309" t="s">
        <v>80</v>
      </c>
      <c r="F147" s="288"/>
      <c r="G147" s="288"/>
      <c r="H147" s="572">
        <v>479.77208100000001</v>
      </c>
      <c r="I147" s="573">
        <v>61.416098300000002</v>
      </c>
      <c r="J147" s="537">
        <f t="shared" si="69"/>
        <v>61.416098300000002</v>
      </c>
      <c r="K147" s="537">
        <f t="shared" si="47"/>
        <v>30.708049150000001</v>
      </c>
      <c r="L147" s="537">
        <f t="shared" si="48"/>
        <v>0.51066370850547771</v>
      </c>
      <c r="M147" s="537">
        <f t="shared" si="49"/>
        <v>245.00219012085046</v>
      </c>
      <c r="N147" s="537">
        <f t="shared" si="50"/>
        <v>490.00438024170091</v>
      </c>
      <c r="O147" s="537">
        <f>+C143+D144+D145+D146+(D147/2)</f>
        <v>0</v>
      </c>
      <c r="P147" s="537">
        <f t="shared" si="51"/>
        <v>0</v>
      </c>
      <c r="Q147" s="537">
        <f t="shared" si="52"/>
        <v>0</v>
      </c>
      <c r="R147" s="537">
        <f t="shared" si="53"/>
        <v>334.49993130661176</v>
      </c>
      <c r="S147" s="537">
        <f t="shared" si="70"/>
        <v>334.49993130661176</v>
      </c>
      <c r="T147" s="539">
        <f t="shared" si="43"/>
        <v>334.49993130661176</v>
      </c>
      <c r="U147" s="458"/>
      <c r="V147" s="499">
        <f t="shared" si="54"/>
        <v>0</v>
      </c>
      <c r="W147" s="499"/>
      <c r="X147" s="499"/>
      <c r="Y147" s="499"/>
      <c r="Z147" s="499"/>
      <c r="AA147" s="499"/>
      <c r="AB147" s="540"/>
      <c r="AC147" s="580" t="b">
        <f>IF(AD147=5,AF147)</f>
        <v>0</v>
      </c>
      <c r="AD147" s="580">
        <f t="shared" si="55"/>
        <v>1</v>
      </c>
      <c r="AE147" s="580">
        <f>IF(V147=0,0,5)</f>
        <v>0</v>
      </c>
      <c r="AF147" s="499">
        <f>SUM(V147:V154)/($B$140-B146)</f>
        <v>0</v>
      </c>
      <c r="AG147" s="499"/>
      <c r="AH147" s="512">
        <f>SUM(D144:D147)+$C$143</f>
        <v>0</v>
      </c>
      <c r="AI147" s="582" t="b">
        <f t="shared" si="56"/>
        <v>0</v>
      </c>
      <c r="AJ147" s="317">
        <f t="shared" si="57"/>
        <v>53.779595</v>
      </c>
      <c r="AK147" s="503">
        <f t="shared" si="71"/>
        <v>0.8067499259590819</v>
      </c>
      <c r="AL147" s="319">
        <f t="shared" si="58"/>
        <v>334.49997885066585</v>
      </c>
      <c r="AM147" s="317">
        <f t="shared" si="59"/>
        <v>59.291088500000001</v>
      </c>
      <c r="AN147" s="504">
        <f t="shared" si="60"/>
        <v>0.85977285389573432</v>
      </c>
      <c r="AO147" s="321">
        <f t="shared" si="61"/>
        <v>412.49502763654965</v>
      </c>
      <c r="AP147" s="585">
        <f t="shared" si="44"/>
        <v>-104.16719677986677</v>
      </c>
      <c r="AQ147" s="321">
        <f t="shared" si="72"/>
        <v>-216</v>
      </c>
      <c r="AR147" s="585">
        <f t="shared" si="45"/>
        <v>-119</v>
      </c>
      <c r="AS147" s="506">
        <f t="shared" si="62"/>
        <v>746.99500648721551</v>
      </c>
      <c r="AT147" s="507">
        <f t="shared" si="63"/>
        <v>-334.49997885066585</v>
      </c>
      <c r="AU147" s="508">
        <f t="shared" si="64"/>
        <v>230.33278207079908</v>
      </c>
      <c r="AV147" s="507"/>
      <c r="AW147" s="509">
        <f t="shared" si="65"/>
        <v>-82.306848334475177</v>
      </c>
      <c r="AX147" s="509">
        <f t="shared" si="66"/>
        <v>-36.693151665524816</v>
      </c>
      <c r="AY147" s="510">
        <f t="shared" si="46"/>
        <v>-140.9360245803654</v>
      </c>
      <c r="AZ147" s="510">
        <f t="shared" si="67"/>
        <v>-316.13528610841087</v>
      </c>
      <c r="BA147" s="513">
        <f t="shared" si="68"/>
        <v>140.9360245803654</v>
      </c>
      <c r="BB147" s="513">
        <f t="shared" si="68"/>
        <v>316.13528610841087</v>
      </c>
      <c r="BD147" s="150"/>
      <c r="BE147" s="329">
        <v>12</v>
      </c>
      <c r="BF147" s="330">
        <f t="shared" si="40"/>
        <v>0</v>
      </c>
      <c r="BG147" s="45">
        <f t="shared" si="41"/>
        <v>0</v>
      </c>
      <c r="BH147" s="332">
        <f t="shared" si="37"/>
        <v>-247.55721586456932</v>
      </c>
      <c r="BI147" s="333">
        <f t="shared" si="38"/>
        <v>247.55721586456932</v>
      </c>
      <c r="BJ147" s="333">
        <f t="shared" si="42"/>
        <v>10.442784135430685</v>
      </c>
      <c r="BK147" s="333" t="b">
        <f t="shared" si="39"/>
        <v>0</v>
      </c>
      <c r="BL147" s="335">
        <v>12</v>
      </c>
      <c r="BM147" s="241"/>
      <c r="BN147" s="241"/>
      <c r="BO147" s="241"/>
      <c r="EK147" s="85"/>
      <c r="EL147" s="85"/>
    </row>
    <row r="148" spans="2:142" ht="22.5" thickBot="1" x14ac:dyDescent="0.45">
      <c r="B148" s="307">
        <v>6</v>
      </c>
      <c r="C148" s="308"/>
      <c r="D148" s="27">
        <v>0</v>
      </c>
      <c r="E148" s="309" t="s">
        <v>80</v>
      </c>
      <c r="F148" s="288"/>
      <c r="G148" s="288"/>
      <c r="H148" s="572">
        <v>479.77208100000001</v>
      </c>
      <c r="I148" s="573">
        <v>61.416098300000002</v>
      </c>
      <c r="J148" s="537">
        <f t="shared" si="69"/>
        <v>61.416098300000002</v>
      </c>
      <c r="K148" s="537">
        <f t="shared" si="47"/>
        <v>30.708049150000001</v>
      </c>
      <c r="L148" s="537">
        <f t="shared" si="48"/>
        <v>0.51066370850547771</v>
      </c>
      <c r="M148" s="537">
        <f t="shared" si="49"/>
        <v>245.00219012085046</v>
      </c>
      <c r="N148" s="537">
        <f t="shared" si="50"/>
        <v>490.00438024170091</v>
      </c>
      <c r="O148" s="537">
        <f>+C143+D144+D145+D146+D147+(D148/2)</f>
        <v>0</v>
      </c>
      <c r="P148" s="537">
        <f t="shared" si="51"/>
        <v>0</v>
      </c>
      <c r="Q148" s="537">
        <f t="shared" si="52"/>
        <v>0</v>
      </c>
      <c r="R148" s="537">
        <f t="shared" si="53"/>
        <v>334.49993130661176</v>
      </c>
      <c r="S148" s="537">
        <f t="shared" si="70"/>
        <v>334.49993130661176</v>
      </c>
      <c r="T148" s="539">
        <f t="shared" si="43"/>
        <v>334.49993130661176</v>
      </c>
      <c r="U148" s="458"/>
      <c r="V148" s="499">
        <f t="shared" si="54"/>
        <v>0</v>
      </c>
      <c r="W148" s="499"/>
      <c r="X148" s="499"/>
      <c r="Y148" s="499"/>
      <c r="Z148" s="499"/>
      <c r="AA148" s="499"/>
      <c r="AB148" s="540"/>
      <c r="AC148" s="580" t="b">
        <f>IF(AD148=6,AF148)</f>
        <v>0</v>
      </c>
      <c r="AD148" s="580">
        <f t="shared" si="55"/>
        <v>1</v>
      </c>
      <c r="AE148" s="580">
        <f>IF(V148=0,0,6)</f>
        <v>0</v>
      </c>
      <c r="AF148" s="499">
        <f>SUM(V148:V154)/($B$140-B147)</f>
        <v>0</v>
      </c>
      <c r="AG148" s="499"/>
      <c r="AH148" s="512">
        <f>SUM(D144:D148)+$C$143</f>
        <v>0</v>
      </c>
      <c r="AI148" s="582" t="b">
        <f t="shared" si="56"/>
        <v>0</v>
      </c>
      <c r="AJ148" s="317">
        <f t="shared" si="57"/>
        <v>53.779595</v>
      </c>
      <c r="AK148" s="503">
        <f t="shared" si="71"/>
        <v>0.8067499259590819</v>
      </c>
      <c r="AL148" s="319">
        <f t="shared" si="58"/>
        <v>334.49997885066585</v>
      </c>
      <c r="AM148" s="317">
        <f t="shared" si="59"/>
        <v>59.291088500000001</v>
      </c>
      <c r="AN148" s="504">
        <f t="shared" si="60"/>
        <v>0.85977285389573432</v>
      </c>
      <c r="AO148" s="321">
        <f t="shared" si="61"/>
        <v>412.49502763654965</v>
      </c>
      <c r="AP148" s="585">
        <f t="shared" si="44"/>
        <v>-64.899981239812277</v>
      </c>
      <c r="AQ148" s="321">
        <f t="shared" si="72"/>
        <v>-288</v>
      </c>
      <c r="AR148" s="585">
        <f t="shared" si="45"/>
        <v>-191</v>
      </c>
      <c r="AS148" s="506">
        <f t="shared" si="62"/>
        <v>746.99500648721551</v>
      </c>
      <c r="AT148" s="507">
        <f t="shared" si="63"/>
        <v>-334.49997885066585</v>
      </c>
      <c r="AU148" s="508">
        <f t="shared" si="64"/>
        <v>269.59999761085356</v>
      </c>
      <c r="AV148" s="507"/>
      <c r="AW148" s="509">
        <f t="shared" si="65"/>
        <v>-122.06567099313759</v>
      </c>
      <c r="AX148" s="509">
        <f t="shared" si="66"/>
        <v>-68.934329006862399</v>
      </c>
      <c r="AY148" s="510">
        <f t="shared" si="46"/>
        <v>-95.030813377924588</v>
      </c>
      <c r="AZ148" s="510">
        <f t="shared" si="67"/>
        <v>-168.27609939954914</v>
      </c>
      <c r="BA148" s="513">
        <f t="shared" si="68"/>
        <v>95.030813377924588</v>
      </c>
      <c r="BB148" s="513">
        <f t="shared" si="68"/>
        <v>168.27609939954914</v>
      </c>
      <c r="BD148" s="150"/>
      <c r="BE148" s="329">
        <v>13</v>
      </c>
      <c r="BF148" s="330">
        <f t="shared" si="40"/>
        <v>43</v>
      </c>
      <c r="BG148" s="45">
        <f t="shared" si="41"/>
        <v>43</v>
      </c>
      <c r="BH148" s="332">
        <f t="shared" si="37"/>
        <v>-204.55721586456932</v>
      </c>
      <c r="BI148" s="333">
        <f t="shared" si="38"/>
        <v>204.55721586456932</v>
      </c>
      <c r="BJ148" s="333">
        <f t="shared" si="42"/>
        <v>10.442784135430685</v>
      </c>
      <c r="BK148" s="333" t="b">
        <f t="shared" si="39"/>
        <v>0</v>
      </c>
      <c r="BL148" s="335">
        <v>13</v>
      </c>
      <c r="BM148" s="241"/>
      <c r="BN148" s="241"/>
      <c r="BO148" s="241"/>
      <c r="EK148" s="85"/>
      <c r="EL148" s="85"/>
    </row>
    <row r="149" spans="2:142" ht="22.5" thickBot="1" x14ac:dyDescent="0.45">
      <c r="B149" s="307">
        <v>7</v>
      </c>
      <c r="C149" s="308"/>
      <c r="D149" s="27">
        <v>0</v>
      </c>
      <c r="E149" s="309" t="s">
        <v>80</v>
      </c>
      <c r="F149" s="288"/>
      <c r="G149" s="288"/>
      <c r="H149" s="572">
        <v>479.77208100000001</v>
      </c>
      <c r="I149" s="573">
        <v>61.416098300000002</v>
      </c>
      <c r="J149" s="537">
        <f t="shared" si="69"/>
        <v>61.416098300000002</v>
      </c>
      <c r="K149" s="537">
        <f t="shared" si="47"/>
        <v>30.708049150000001</v>
      </c>
      <c r="L149" s="537">
        <f t="shared" si="48"/>
        <v>0.51066370850547771</v>
      </c>
      <c r="M149" s="537">
        <f t="shared" si="49"/>
        <v>245.00219012085046</v>
      </c>
      <c r="N149" s="537">
        <f t="shared" si="50"/>
        <v>490.00438024170091</v>
      </c>
      <c r="O149" s="537">
        <f>+C143+D144+D145+D146+D147+D148+(D149/2)</f>
        <v>0</v>
      </c>
      <c r="P149" s="537">
        <f t="shared" si="51"/>
        <v>0</v>
      </c>
      <c r="Q149" s="537">
        <f t="shared" si="52"/>
        <v>0</v>
      </c>
      <c r="R149" s="537">
        <f t="shared" si="53"/>
        <v>334.49993130661176</v>
      </c>
      <c r="S149" s="537">
        <f t="shared" si="70"/>
        <v>334.49993130661176</v>
      </c>
      <c r="T149" s="539">
        <f t="shared" si="43"/>
        <v>334.49993130661176</v>
      </c>
      <c r="U149" s="458"/>
      <c r="V149" s="499">
        <f t="shared" si="54"/>
        <v>0</v>
      </c>
      <c r="W149" s="499"/>
      <c r="X149" s="499"/>
      <c r="Y149" s="499"/>
      <c r="Z149" s="499"/>
      <c r="AA149" s="499"/>
      <c r="AB149" s="540"/>
      <c r="AC149" s="580" t="b">
        <f>IF(AD149=7,AF149)</f>
        <v>0</v>
      </c>
      <c r="AD149" s="580">
        <f t="shared" si="55"/>
        <v>1</v>
      </c>
      <c r="AE149" s="580">
        <f>IF(V149=0,0,7)</f>
        <v>0</v>
      </c>
      <c r="AF149" s="499">
        <f>SUM(V149:V154)/($B$140-B148)</f>
        <v>0</v>
      </c>
      <c r="AG149" s="499"/>
      <c r="AH149" s="512">
        <f>SUM(D144:D149)+$C$143</f>
        <v>0</v>
      </c>
      <c r="AI149" s="582" t="b">
        <f t="shared" si="56"/>
        <v>0</v>
      </c>
      <c r="AJ149" s="317">
        <f t="shared" si="57"/>
        <v>53.779595</v>
      </c>
      <c r="AK149" s="503">
        <f t="shared" si="71"/>
        <v>0.8067499259590819</v>
      </c>
      <c r="AL149" s="319">
        <f t="shared" si="58"/>
        <v>334.49997885066585</v>
      </c>
      <c r="AM149" s="317">
        <f t="shared" si="59"/>
        <v>59.291088500000001</v>
      </c>
      <c r="AN149" s="504">
        <f t="shared" si="60"/>
        <v>0.85977285389573432</v>
      </c>
      <c r="AO149" s="321">
        <f t="shared" si="61"/>
        <v>412.49502763654965</v>
      </c>
      <c r="AP149" s="585">
        <f t="shared" si="44"/>
        <v>-47.132685995453024</v>
      </c>
      <c r="AQ149" s="321">
        <f t="shared" si="72"/>
        <v>-360</v>
      </c>
      <c r="AR149" s="585">
        <f t="shared" si="45"/>
        <v>-263</v>
      </c>
      <c r="AS149" s="506">
        <f t="shared" si="62"/>
        <v>746.99500648721551</v>
      </c>
      <c r="AT149" s="507">
        <f t="shared" si="63"/>
        <v>-334.49997885066585</v>
      </c>
      <c r="AU149" s="508">
        <f t="shared" si="64"/>
        <v>287.36729285521284</v>
      </c>
      <c r="AV149" s="507"/>
      <c r="AW149" s="509">
        <f t="shared" si="65"/>
        <v>-161.8244936518</v>
      </c>
      <c r="AX149" s="509">
        <f t="shared" si="66"/>
        <v>-101.1755063482</v>
      </c>
      <c r="AY149" s="510">
        <f t="shared" si="46"/>
        <v>-71.682597227585831</v>
      </c>
      <c r="AZ149" s="510">
        <f t="shared" si="67"/>
        <v>-114.65225545872816</v>
      </c>
      <c r="BA149" s="513">
        <f t="shared" si="68"/>
        <v>71.682597227585831</v>
      </c>
      <c r="BB149" s="513">
        <f t="shared" si="68"/>
        <v>114.65225545872816</v>
      </c>
      <c r="BD149" s="150"/>
      <c r="BE149" s="329">
        <v>14</v>
      </c>
      <c r="BF149" s="330">
        <f t="shared" si="40"/>
        <v>86</v>
      </c>
      <c r="BG149" s="45">
        <f t="shared" si="41"/>
        <v>86</v>
      </c>
      <c r="BH149" s="332">
        <f t="shared" si="37"/>
        <v>-161.55721586456932</v>
      </c>
      <c r="BI149" s="333">
        <f t="shared" si="38"/>
        <v>161.55721586456932</v>
      </c>
      <c r="BJ149" s="333">
        <f t="shared" si="42"/>
        <v>10.442784135430685</v>
      </c>
      <c r="BK149" s="333" t="b">
        <f t="shared" si="39"/>
        <v>0</v>
      </c>
      <c r="BL149" s="335">
        <v>14</v>
      </c>
      <c r="EK149" s="85"/>
      <c r="EL149" s="85"/>
    </row>
    <row r="150" spans="2:142" ht="22.5" thickBot="1" x14ac:dyDescent="0.45">
      <c r="B150" s="307">
        <v>8</v>
      </c>
      <c r="C150" s="308"/>
      <c r="D150" s="27">
        <v>0</v>
      </c>
      <c r="E150" s="309" t="s">
        <v>80</v>
      </c>
      <c r="F150" s="288"/>
      <c r="G150" s="288"/>
      <c r="H150" s="572">
        <v>479.77208100000001</v>
      </c>
      <c r="I150" s="573">
        <v>61.416098300000002</v>
      </c>
      <c r="J150" s="537">
        <f t="shared" si="69"/>
        <v>61.416098300000002</v>
      </c>
      <c r="K150" s="537">
        <f t="shared" si="47"/>
        <v>30.708049150000001</v>
      </c>
      <c r="L150" s="537">
        <f t="shared" si="48"/>
        <v>0.51066370850547771</v>
      </c>
      <c r="M150" s="537">
        <f t="shared" si="49"/>
        <v>245.00219012085046</v>
      </c>
      <c r="N150" s="537">
        <f t="shared" si="50"/>
        <v>490.00438024170091</v>
      </c>
      <c r="O150" s="537">
        <f>+C143+D144+D145+D146+D147+D148+D149+(D150/2)</f>
        <v>0</v>
      </c>
      <c r="P150" s="537">
        <f t="shared" si="51"/>
        <v>0</v>
      </c>
      <c r="Q150" s="537">
        <f t="shared" si="52"/>
        <v>0</v>
      </c>
      <c r="R150" s="537">
        <f t="shared" si="53"/>
        <v>334.49993130661176</v>
      </c>
      <c r="S150" s="537">
        <f t="shared" si="70"/>
        <v>334.49993130661176</v>
      </c>
      <c r="T150" s="539">
        <f t="shared" si="43"/>
        <v>334.49993130661176</v>
      </c>
      <c r="U150" s="458"/>
      <c r="V150" s="499">
        <f t="shared" si="54"/>
        <v>0</v>
      </c>
      <c r="W150" s="499"/>
      <c r="X150" s="499"/>
      <c r="Y150" s="499"/>
      <c r="Z150" s="499"/>
      <c r="AA150" s="499"/>
      <c r="AB150" s="540"/>
      <c r="AC150" s="580" t="b">
        <f>IF(AD150=8,AF150)</f>
        <v>0</v>
      </c>
      <c r="AD150" s="580">
        <f t="shared" si="55"/>
        <v>1</v>
      </c>
      <c r="AE150" s="580">
        <f>IF(V150=0,0,8)</f>
        <v>0</v>
      </c>
      <c r="AF150" s="499">
        <f>SUM(V150:V154)/($B$140-B149)</f>
        <v>0</v>
      </c>
      <c r="AG150" s="499"/>
      <c r="AH150" s="512">
        <f>SUM(D144:D150)+$C$143</f>
        <v>0</v>
      </c>
      <c r="AI150" s="582" t="b">
        <f t="shared" si="56"/>
        <v>0</v>
      </c>
      <c r="AJ150" s="317">
        <f t="shared" si="57"/>
        <v>53.779595</v>
      </c>
      <c r="AK150" s="503">
        <f t="shared" si="71"/>
        <v>0.8067499259590819</v>
      </c>
      <c r="AL150" s="319">
        <f t="shared" si="58"/>
        <v>334.49997885066585</v>
      </c>
      <c r="AM150" s="317">
        <f t="shared" si="59"/>
        <v>59.291088500000001</v>
      </c>
      <c r="AN150" s="504">
        <f t="shared" si="60"/>
        <v>0.85977285389573432</v>
      </c>
      <c r="AO150" s="321">
        <f t="shared" si="61"/>
        <v>412.49502763654965</v>
      </c>
      <c r="AP150" s="585">
        <f t="shared" si="44"/>
        <v>-37.00267587105715</v>
      </c>
      <c r="AQ150" s="321">
        <f t="shared" si="72"/>
        <v>-432</v>
      </c>
      <c r="AR150" s="585">
        <f t="shared" si="45"/>
        <v>-335</v>
      </c>
      <c r="AS150" s="506">
        <f t="shared" si="62"/>
        <v>746.99500648721551</v>
      </c>
      <c r="AT150" s="507">
        <f t="shared" si="63"/>
        <v>-334.49997885066585</v>
      </c>
      <c r="AU150" s="508">
        <f t="shared" si="64"/>
        <v>297.49730297960872</v>
      </c>
      <c r="AV150" s="507"/>
      <c r="AW150" s="509">
        <f t="shared" si="65"/>
        <v>-201.58331631046238</v>
      </c>
      <c r="AX150" s="509">
        <f t="shared" si="66"/>
        <v>-133.41668368953759</v>
      </c>
      <c r="AY150" s="510">
        <f t="shared" si="46"/>
        <v>-57.544444710566296</v>
      </c>
      <c r="AZ150" s="510">
        <f t="shared" si="67"/>
        <v>-86.945647869597437</v>
      </c>
      <c r="BA150" s="513">
        <f t="shared" si="68"/>
        <v>57.544444710566296</v>
      </c>
      <c r="BB150" s="513">
        <f t="shared" si="68"/>
        <v>86.945647869597437</v>
      </c>
      <c r="BD150" s="150"/>
      <c r="BE150" s="329">
        <v>15</v>
      </c>
      <c r="BF150" s="330">
        <f t="shared" si="40"/>
        <v>129</v>
      </c>
      <c r="BG150" s="45">
        <f t="shared" si="41"/>
        <v>129</v>
      </c>
      <c r="BH150" s="332">
        <f t="shared" si="37"/>
        <v>-118.55721586456932</v>
      </c>
      <c r="BI150" s="333">
        <f t="shared" si="38"/>
        <v>118.55721586456932</v>
      </c>
      <c r="BJ150" s="333">
        <f t="shared" si="42"/>
        <v>10.442784135430685</v>
      </c>
      <c r="BK150" s="333" t="b">
        <f t="shared" si="39"/>
        <v>0</v>
      </c>
      <c r="BL150" s="335">
        <v>15</v>
      </c>
      <c r="EK150" s="85"/>
      <c r="EL150" s="85"/>
    </row>
    <row r="151" spans="2:142" ht="22.5" thickBot="1" x14ac:dyDescent="0.45">
      <c r="B151" s="307">
        <v>9</v>
      </c>
      <c r="C151" s="308"/>
      <c r="D151" s="27">
        <v>0</v>
      </c>
      <c r="E151" s="309" t="s">
        <v>80</v>
      </c>
      <c r="F151" s="288"/>
      <c r="G151" s="288"/>
      <c r="H151" s="572">
        <v>479.77208100000001</v>
      </c>
      <c r="I151" s="573">
        <v>61.416098300000002</v>
      </c>
      <c r="J151" s="537">
        <f t="shared" si="69"/>
        <v>61.416098300000002</v>
      </c>
      <c r="K151" s="537">
        <f t="shared" si="47"/>
        <v>30.708049150000001</v>
      </c>
      <c r="L151" s="537">
        <f t="shared" si="48"/>
        <v>0.51066370850547771</v>
      </c>
      <c r="M151" s="537">
        <f t="shared" si="49"/>
        <v>245.00219012085046</v>
      </c>
      <c r="N151" s="537">
        <f t="shared" si="50"/>
        <v>490.00438024170091</v>
      </c>
      <c r="O151" s="537">
        <f>+C143+D144+D145+D146+D147+D148+D149+D150+(D151/2)</f>
        <v>0</v>
      </c>
      <c r="P151" s="537">
        <f t="shared" si="51"/>
        <v>0</v>
      </c>
      <c r="Q151" s="537">
        <f t="shared" si="52"/>
        <v>0</v>
      </c>
      <c r="R151" s="537">
        <f t="shared" si="53"/>
        <v>334.49993130661176</v>
      </c>
      <c r="S151" s="537">
        <f t="shared" si="70"/>
        <v>334.49993130661176</v>
      </c>
      <c r="T151" s="539">
        <f t="shared" si="43"/>
        <v>334.49993130661176</v>
      </c>
      <c r="U151" s="458"/>
      <c r="V151" s="499">
        <f t="shared" si="54"/>
        <v>0</v>
      </c>
      <c r="W151" s="499"/>
      <c r="X151" s="499"/>
      <c r="Y151" s="499"/>
      <c r="Z151" s="499"/>
      <c r="AA151" s="499"/>
      <c r="AB151" s="540"/>
      <c r="AC151" s="580" t="b">
        <f>IF(AD151=9,AF151)</f>
        <v>0</v>
      </c>
      <c r="AD151" s="580">
        <f t="shared" si="55"/>
        <v>1</v>
      </c>
      <c r="AE151" s="580">
        <f>IF(V151=0,0,9)</f>
        <v>0</v>
      </c>
      <c r="AF151" s="499">
        <f>SUM(V151:V154)/($B$140-B150)</f>
        <v>0</v>
      </c>
      <c r="AG151" s="499"/>
      <c r="AH151" s="512">
        <f>SUM(D144:D151)+$C$143</f>
        <v>0</v>
      </c>
      <c r="AI151" s="582" t="b">
        <f t="shared" si="56"/>
        <v>0</v>
      </c>
      <c r="AJ151" s="317">
        <f t="shared" si="57"/>
        <v>53.779595</v>
      </c>
      <c r="AK151" s="503">
        <f t="shared" si="71"/>
        <v>0.8067499259590819</v>
      </c>
      <c r="AL151" s="319">
        <f t="shared" si="58"/>
        <v>334.49997885066585</v>
      </c>
      <c r="AM151" s="317">
        <f t="shared" si="59"/>
        <v>59.291088500000001</v>
      </c>
      <c r="AN151" s="504">
        <f t="shared" si="60"/>
        <v>0.85977285389573432</v>
      </c>
      <c r="AO151" s="321">
        <f t="shared" si="61"/>
        <v>412.49502763654965</v>
      </c>
      <c r="AP151" s="585">
        <f t="shared" si="44"/>
        <v>-30.456747952835737</v>
      </c>
      <c r="AQ151" s="321">
        <f t="shared" si="72"/>
        <v>-504</v>
      </c>
      <c r="AR151" s="585">
        <f t="shared" si="45"/>
        <v>-407</v>
      </c>
      <c r="AS151" s="506">
        <f t="shared" si="62"/>
        <v>746.99500648721551</v>
      </c>
      <c r="AT151" s="507">
        <f t="shared" si="63"/>
        <v>-334.49997885066585</v>
      </c>
      <c r="AU151" s="508">
        <f t="shared" si="64"/>
        <v>304.04323089783014</v>
      </c>
      <c r="AV151" s="507"/>
      <c r="AW151" s="509">
        <f t="shared" si="65"/>
        <v>-241.34213896912482</v>
      </c>
      <c r="AX151" s="509">
        <f t="shared" si="66"/>
        <v>-165.65786103087518</v>
      </c>
      <c r="AY151" s="510">
        <f t="shared" si="46"/>
        <v>-48.0645445903005</v>
      </c>
      <c r="AZ151" s="510">
        <f t="shared" si="67"/>
        <v>-70.023842682829283</v>
      </c>
      <c r="BA151" s="513">
        <f t="shared" si="68"/>
        <v>48.0645445903005</v>
      </c>
      <c r="BB151" s="513">
        <f t="shared" si="68"/>
        <v>70.023842682829283</v>
      </c>
      <c r="BD151" s="150"/>
      <c r="BE151" s="329">
        <v>16</v>
      </c>
      <c r="BF151" s="330">
        <f t="shared" si="40"/>
        <v>172</v>
      </c>
      <c r="BG151" s="45">
        <f t="shared" si="41"/>
        <v>172</v>
      </c>
      <c r="BH151" s="332">
        <f t="shared" si="37"/>
        <v>-75.557215864569315</v>
      </c>
      <c r="BI151" s="333">
        <f t="shared" si="38"/>
        <v>75.557215864569315</v>
      </c>
      <c r="BJ151" s="333">
        <f t="shared" si="42"/>
        <v>10.442784135430685</v>
      </c>
      <c r="BK151" s="333" t="b">
        <f t="shared" si="39"/>
        <v>0</v>
      </c>
      <c r="BL151" s="335">
        <v>16</v>
      </c>
      <c r="EK151" s="85"/>
      <c r="EL151" s="85"/>
    </row>
    <row r="152" spans="2:142" ht="22.5" thickBot="1" x14ac:dyDescent="0.45">
      <c r="B152" s="307">
        <v>10</v>
      </c>
      <c r="C152" s="308"/>
      <c r="D152" s="27">
        <v>0</v>
      </c>
      <c r="E152" s="309" t="s">
        <v>80</v>
      </c>
      <c r="F152" s="288"/>
      <c r="G152" s="288"/>
      <c r="H152" s="572">
        <v>479.77208100000001</v>
      </c>
      <c r="I152" s="573">
        <v>61.416098300000002</v>
      </c>
      <c r="J152" s="537">
        <f t="shared" si="69"/>
        <v>61.416098300000002</v>
      </c>
      <c r="K152" s="537">
        <f t="shared" si="47"/>
        <v>30.708049150000001</v>
      </c>
      <c r="L152" s="537">
        <f t="shared" si="48"/>
        <v>0.51066370850547771</v>
      </c>
      <c r="M152" s="537">
        <f>+L152*H152</f>
        <v>245.00219012085046</v>
      </c>
      <c r="N152" s="537">
        <f t="shared" si="50"/>
        <v>490.00438024170091</v>
      </c>
      <c r="O152" s="537">
        <f>+C143+D144+D145+D146+D147+D148+D149+D150+D151+(D152/2)</f>
        <v>0</v>
      </c>
      <c r="P152" s="537">
        <f t="shared" si="51"/>
        <v>0</v>
      </c>
      <c r="Q152" s="537">
        <f t="shared" si="52"/>
        <v>0</v>
      </c>
      <c r="R152" s="537">
        <f t="shared" si="53"/>
        <v>334.49993130661176</v>
      </c>
      <c r="S152" s="537">
        <f t="shared" si="70"/>
        <v>334.49993130661176</v>
      </c>
      <c r="T152" s="539">
        <f t="shared" si="43"/>
        <v>334.49993130661176</v>
      </c>
      <c r="U152" s="458"/>
      <c r="V152" s="499">
        <f t="shared" si="54"/>
        <v>0</v>
      </c>
      <c r="W152" s="499"/>
      <c r="X152" s="499"/>
      <c r="Y152" s="499"/>
      <c r="Z152" s="499"/>
      <c r="AA152" s="499"/>
      <c r="AB152" s="540"/>
      <c r="AC152" s="580" t="b">
        <f>IF(AD152=10,AF152)</f>
        <v>0</v>
      </c>
      <c r="AD152" s="580">
        <f t="shared" si="55"/>
        <v>1</v>
      </c>
      <c r="AE152" s="580">
        <f>IF(V152=0,0,10)</f>
        <v>0</v>
      </c>
      <c r="AF152" s="499">
        <f>SUM(V152:V154)/($B$140-B151)</f>
        <v>0</v>
      </c>
      <c r="AG152" s="499"/>
      <c r="AH152" s="512">
        <f>SUM(D144:D152)+$C$143</f>
        <v>0</v>
      </c>
      <c r="AI152" s="582" t="b">
        <f t="shared" si="56"/>
        <v>0</v>
      </c>
      <c r="AJ152" s="317">
        <f t="shared" si="57"/>
        <v>53.779595</v>
      </c>
      <c r="AK152" s="503">
        <f t="shared" si="71"/>
        <v>0.8067499259590819</v>
      </c>
      <c r="AL152" s="319">
        <f t="shared" si="58"/>
        <v>334.49997885066585</v>
      </c>
      <c r="AM152" s="317">
        <f t="shared" si="59"/>
        <v>59.291088500000001</v>
      </c>
      <c r="AN152" s="504">
        <f t="shared" si="60"/>
        <v>0.85977285389573432</v>
      </c>
      <c r="AO152" s="321">
        <f t="shared" si="61"/>
        <v>412.49502763654965</v>
      </c>
      <c r="AP152" s="585">
        <f t="shared" si="44"/>
        <v>-25.878698156167317</v>
      </c>
      <c r="AQ152" s="321">
        <f t="shared" si="72"/>
        <v>-576</v>
      </c>
      <c r="AR152" s="585">
        <f t="shared" si="45"/>
        <v>-479</v>
      </c>
      <c r="AS152" s="506">
        <f t="shared" si="62"/>
        <v>746.99500648721551</v>
      </c>
      <c r="AT152" s="507">
        <f t="shared" si="63"/>
        <v>-334.49997885066585</v>
      </c>
      <c r="AU152" s="508">
        <f t="shared" si="64"/>
        <v>308.62128069449852</v>
      </c>
      <c r="AV152" s="507"/>
      <c r="AW152" s="509">
        <f t="shared" si="65"/>
        <v>-281.10096162778723</v>
      </c>
      <c r="AX152" s="509">
        <f t="shared" si="66"/>
        <v>-197.8990383722128</v>
      </c>
      <c r="AY152" s="510">
        <f t="shared" si="46"/>
        <v>-41.266312049689283</v>
      </c>
      <c r="AZ152" s="510">
        <f t="shared" si="67"/>
        <v>-58.615747178025536</v>
      </c>
      <c r="BA152" s="513">
        <f t="shared" si="68"/>
        <v>41.266312049689283</v>
      </c>
      <c r="BB152" s="513">
        <f t="shared" si="68"/>
        <v>58.615747178025536</v>
      </c>
      <c r="BD152" s="150"/>
      <c r="BE152" s="329">
        <v>17</v>
      </c>
      <c r="BF152" s="330">
        <f t="shared" si="40"/>
        <v>215</v>
      </c>
      <c r="BG152" s="45">
        <f t="shared" si="41"/>
        <v>215</v>
      </c>
      <c r="BH152" s="332">
        <f t="shared" si="37"/>
        <v>-32.557215864569315</v>
      </c>
      <c r="BI152" s="333">
        <f t="shared" si="38"/>
        <v>32.557215864569315</v>
      </c>
      <c r="BJ152" s="333">
        <f t="shared" si="42"/>
        <v>10.442784135430685</v>
      </c>
      <c r="BK152" s="333" t="b">
        <f t="shared" si="39"/>
        <v>0</v>
      </c>
      <c r="BL152" s="335">
        <v>17</v>
      </c>
      <c r="EK152" s="85"/>
      <c r="EL152" s="85"/>
    </row>
    <row r="153" spans="2:142" ht="22.5" thickBot="1" x14ac:dyDescent="0.45">
      <c r="B153" s="307">
        <v>11</v>
      </c>
      <c r="C153" s="308"/>
      <c r="D153" s="27">
        <v>0</v>
      </c>
      <c r="E153" s="309" t="s">
        <v>80</v>
      </c>
      <c r="F153" s="288"/>
      <c r="G153" s="288"/>
      <c r="H153" s="572">
        <v>479.77208100000001</v>
      </c>
      <c r="I153" s="573">
        <v>61.416098300000002</v>
      </c>
      <c r="J153" s="537">
        <f t="shared" si="69"/>
        <v>61.416098300000002</v>
      </c>
      <c r="K153" s="537">
        <f t="shared" si="47"/>
        <v>30.708049150000001</v>
      </c>
      <c r="L153" s="537">
        <f t="shared" si="48"/>
        <v>0.51066370850547771</v>
      </c>
      <c r="M153" s="537">
        <f t="shared" si="49"/>
        <v>245.00219012085046</v>
      </c>
      <c r="N153" s="537">
        <f t="shared" si="50"/>
        <v>490.00438024170091</v>
      </c>
      <c r="O153" s="537">
        <f>+C143+D144+D145+D146+D147+D148+D149+D150+D151+D152+(D153/2)</f>
        <v>0</v>
      </c>
      <c r="P153" s="537">
        <f t="shared" si="51"/>
        <v>0</v>
      </c>
      <c r="Q153" s="537">
        <f t="shared" si="52"/>
        <v>0</v>
      </c>
      <c r="R153" s="537">
        <f t="shared" si="53"/>
        <v>334.49993130661176</v>
      </c>
      <c r="S153" s="537">
        <f t="shared" si="70"/>
        <v>334.49993130661176</v>
      </c>
      <c r="T153" s="539">
        <f t="shared" si="43"/>
        <v>334.49993130661176</v>
      </c>
      <c r="U153" s="458"/>
      <c r="V153" s="499">
        <f t="shared" si="54"/>
        <v>0</v>
      </c>
      <c r="W153" s="499"/>
      <c r="X153" s="499"/>
      <c r="Y153" s="499"/>
      <c r="Z153" s="499"/>
      <c r="AA153" s="499"/>
      <c r="AB153" s="540"/>
      <c r="AC153" s="580" t="b">
        <f>IF(AD153=11,AF153)</f>
        <v>0</v>
      </c>
      <c r="AD153" s="580">
        <f t="shared" si="55"/>
        <v>1</v>
      </c>
      <c r="AE153" s="580">
        <f>IF(V153=0,0,11)</f>
        <v>0</v>
      </c>
      <c r="AF153" s="499">
        <f>SUM(V153:V154)/($B$140-B152)</f>
        <v>0</v>
      </c>
      <c r="AG153" s="499"/>
      <c r="AH153" s="512">
        <f>SUM(D144:D153)+$C$143</f>
        <v>0</v>
      </c>
      <c r="AI153" s="582" t="b">
        <f t="shared" si="56"/>
        <v>0</v>
      </c>
      <c r="AJ153" s="317">
        <f t="shared" si="57"/>
        <v>53.779595</v>
      </c>
      <c r="AK153" s="503">
        <f t="shared" si="71"/>
        <v>0.8067499259590819</v>
      </c>
      <c r="AL153" s="319">
        <f t="shared" si="58"/>
        <v>334.49997885066585</v>
      </c>
      <c r="AM153" s="317">
        <f t="shared" si="59"/>
        <v>59.291088500000001</v>
      </c>
      <c r="AN153" s="504">
        <f t="shared" si="60"/>
        <v>0.85977285389573432</v>
      </c>
      <c r="AO153" s="321">
        <f t="shared" si="61"/>
        <v>412.49502763654965</v>
      </c>
      <c r="AP153" s="585">
        <f t="shared" si="44"/>
        <v>-22.497089685669955</v>
      </c>
      <c r="AQ153" s="321">
        <f t="shared" si="72"/>
        <v>-648</v>
      </c>
      <c r="AR153" s="585">
        <f t="shared" si="45"/>
        <v>-551</v>
      </c>
      <c r="AS153" s="506">
        <f t="shared" si="62"/>
        <v>746.99500648721551</v>
      </c>
      <c r="AT153" s="507">
        <f t="shared" si="63"/>
        <v>-334.49997885066585</v>
      </c>
      <c r="AU153" s="508">
        <f t="shared" si="64"/>
        <v>312.00288916499591</v>
      </c>
      <c r="AV153" s="507"/>
      <c r="AW153" s="509">
        <f t="shared" si="65"/>
        <v>-320.85978428644961</v>
      </c>
      <c r="AX153" s="509">
        <f t="shared" si="66"/>
        <v>-230.14021571355036</v>
      </c>
      <c r="AY153" s="510">
        <f t="shared" si="46"/>
        <v>-36.152863550029771</v>
      </c>
      <c r="AZ153" s="510">
        <f t="shared" si="67"/>
        <v>-50.404054606597846</v>
      </c>
      <c r="BA153" s="513">
        <f t="shared" si="68"/>
        <v>36.152863550029771</v>
      </c>
      <c r="BB153" s="513">
        <f t="shared" si="68"/>
        <v>50.404054606597846</v>
      </c>
      <c r="BD153" s="150"/>
      <c r="BE153" s="329">
        <v>18</v>
      </c>
      <c r="BF153" s="330">
        <f t="shared" si="40"/>
        <v>258</v>
      </c>
      <c r="BG153" s="45">
        <f t="shared" si="41"/>
        <v>258</v>
      </c>
      <c r="BH153" s="332">
        <f t="shared" si="37"/>
        <v>10.442784135430685</v>
      </c>
      <c r="BI153" s="333">
        <f t="shared" si="38"/>
        <v>10.442784135430685</v>
      </c>
      <c r="BJ153" s="333">
        <f t="shared" si="42"/>
        <v>10.442784135430685</v>
      </c>
      <c r="BK153" s="333">
        <f t="shared" si="39"/>
        <v>18</v>
      </c>
      <c r="BL153" s="335">
        <v>18</v>
      </c>
      <c r="EK153" s="85"/>
      <c r="EL153" s="85"/>
    </row>
    <row r="154" spans="2:142" ht="22.5" thickBot="1" x14ac:dyDescent="0.45">
      <c r="B154" s="307">
        <v>12</v>
      </c>
      <c r="C154" s="308"/>
      <c r="D154" s="27">
        <v>0</v>
      </c>
      <c r="E154" s="309" t="s">
        <v>80</v>
      </c>
      <c r="F154" s="288"/>
      <c r="G154" s="288"/>
      <c r="H154" s="572">
        <v>479.77208100000001</v>
      </c>
      <c r="I154" s="573">
        <v>61.416098300000002</v>
      </c>
      <c r="J154" s="537">
        <f t="shared" si="69"/>
        <v>61.416098300000002</v>
      </c>
      <c r="K154" s="537">
        <f t="shared" si="47"/>
        <v>30.708049150000001</v>
      </c>
      <c r="L154" s="537">
        <f t="shared" si="48"/>
        <v>0.51066370850547771</v>
      </c>
      <c r="M154" s="537">
        <f t="shared" si="49"/>
        <v>245.00219012085046</v>
      </c>
      <c r="N154" s="537">
        <f t="shared" si="50"/>
        <v>490.00438024170091</v>
      </c>
      <c r="O154" s="537">
        <f>+C143+D144+D145+D146+D147+D148+D149+D150+D151+D152+D153+(D154/2)</f>
        <v>0</v>
      </c>
      <c r="P154" s="537">
        <f t="shared" si="51"/>
        <v>0</v>
      </c>
      <c r="Q154" s="537">
        <f t="shared" si="52"/>
        <v>0</v>
      </c>
      <c r="R154" s="537">
        <f t="shared" si="53"/>
        <v>334.49993130661176</v>
      </c>
      <c r="S154" s="537">
        <f t="shared" si="70"/>
        <v>334.49993130661176</v>
      </c>
      <c r="T154" s="539">
        <f t="shared" si="43"/>
        <v>334.49993130661176</v>
      </c>
      <c r="U154" s="458"/>
      <c r="V154" s="499">
        <f t="shared" si="54"/>
        <v>0</v>
      </c>
      <c r="W154" s="499"/>
      <c r="X154" s="499"/>
      <c r="Y154" s="499"/>
      <c r="Z154" s="499"/>
      <c r="AA154" s="499"/>
      <c r="AB154" s="540"/>
      <c r="AC154" s="580" t="b">
        <f>IF(AD154=12,AF154)</f>
        <v>0</v>
      </c>
      <c r="AD154" s="580">
        <f t="shared" si="55"/>
        <v>1</v>
      </c>
      <c r="AE154" s="580">
        <f>IF(V154=0,0,12)</f>
        <v>0</v>
      </c>
      <c r="AF154" s="499">
        <f>SUM(V154)/($B$140-B153)</f>
        <v>0</v>
      </c>
      <c r="AG154" s="499"/>
      <c r="AH154" s="512">
        <f>SUM(D144:D154)+$C$143</f>
        <v>0</v>
      </c>
      <c r="AI154" s="582" t="b">
        <f t="shared" si="56"/>
        <v>0</v>
      </c>
      <c r="AJ154" s="317">
        <f t="shared" si="57"/>
        <v>53.779595</v>
      </c>
      <c r="AK154" s="503">
        <f t="shared" si="71"/>
        <v>0.8067499259590819</v>
      </c>
      <c r="AL154" s="319">
        <f t="shared" si="58"/>
        <v>334.49997885066585</v>
      </c>
      <c r="AM154" s="317">
        <f t="shared" si="59"/>
        <v>59.291088500000001</v>
      </c>
      <c r="AN154" s="504">
        <f t="shared" si="60"/>
        <v>0.85977285389573432</v>
      </c>
      <c r="AO154" s="321">
        <f t="shared" si="61"/>
        <v>412.49502763654965</v>
      </c>
      <c r="AP154" s="585">
        <f t="shared" si="44"/>
        <v>-19.897105002895898</v>
      </c>
      <c r="AQ154" s="321">
        <f t="shared" si="72"/>
        <v>-720</v>
      </c>
      <c r="AR154" s="585">
        <f t="shared" si="45"/>
        <v>-623</v>
      </c>
      <c r="AS154" s="506">
        <f t="shared" si="62"/>
        <v>746.99500648721551</v>
      </c>
      <c r="AT154" s="507">
        <f t="shared" si="63"/>
        <v>-334.49997885066585</v>
      </c>
      <c r="AU154" s="508">
        <f t="shared" si="64"/>
        <v>314.60287384776996</v>
      </c>
      <c r="AV154" s="507"/>
      <c r="AW154" s="509">
        <f t="shared" si="65"/>
        <v>-360.61860694511199</v>
      </c>
      <c r="AX154" s="509">
        <f t="shared" si="66"/>
        <v>-262.38139305488801</v>
      </c>
      <c r="AY154" s="510">
        <f t="shared" si="46"/>
        <v>-32.166948062570661</v>
      </c>
      <c r="AZ154" s="510">
        <f t="shared" si="67"/>
        <v>-44.2104520634715</v>
      </c>
      <c r="BA154" s="513">
        <f t="shared" si="68"/>
        <v>32.166948062570661</v>
      </c>
      <c r="BB154" s="513">
        <f t="shared" si="68"/>
        <v>44.2104520634715</v>
      </c>
      <c r="BD154" s="150"/>
      <c r="BE154" s="329">
        <v>19</v>
      </c>
      <c r="BF154" s="330">
        <f t="shared" si="40"/>
        <v>301</v>
      </c>
      <c r="BG154" s="45">
        <f t="shared" si="41"/>
        <v>301</v>
      </c>
      <c r="BH154" s="332">
        <f t="shared" si="37"/>
        <v>53.442784135430685</v>
      </c>
      <c r="BI154" s="333">
        <f t="shared" si="38"/>
        <v>53.442784135430685</v>
      </c>
      <c r="BJ154" s="333">
        <f t="shared" si="42"/>
        <v>10.442784135430685</v>
      </c>
      <c r="BK154" s="333" t="b">
        <f t="shared" si="39"/>
        <v>0</v>
      </c>
      <c r="BL154" s="335">
        <v>19</v>
      </c>
      <c r="EK154" s="85"/>
      <c r="EL154" s="85"/>
    </row>
    <row r="155" spans="2:142" ht="22.5" thickBot="1" x14ac:dyDescent="0.45">
      <c r="B155" s="68"/>
      <c r="C155" s="68"/>
      <c r="D155" s="97"/>
      <c r="E155" s="97"/>
      <c r="F155" s="97"/>
      <c r="G155" s="97"/>
      <c r="H155" s="458"/>
      <c r="I155" s="458"/>
      <c r="J155" s="458"/>
      <c r="K155" s="458"/>
      <c r="L155" s="458"/>
      <c r="M155" s="458"/>
      <c r="N155" s="458"/>
      <c r="O155" s="458"/>
      <c r="P155" s="458"/>
      <c r="Q155" s="458"/>
      <c r="R155" s="458"/>
      <c r="S155" s="458"/>
      <c r="T155" s="458"/>
      <c r="U155" s="306"/>
      <c r="V155" s="458"/>
      <c r="W155" s="458"/>
      <c r="X155" s="458"/>
      <c r="Y155" s="458"/>
      <c r="Z155" s="458"/>
      <c r="AA155" s="458"/>
      <c r="AB155" s="458"/>
      <c r="AC155" s="458"/>
      <c r="AD155" s="458"/>
      <c r="AE155" s="458"/>
      <c r="AF155" s="458"/>
      <c r="AG155" s="458"/>
      <c r="AH155" s="626" t="s">
        <v>79</v>
      </c>
      <c r="AI155" s="627">
        <f>MAX(AI143:AI154)</f>
        <v>0</v>
      </c>
      <c r="AJ155" s="458"/>
      <c r="AK155" s="458"/>
      <c r="AL155" s="458"/>
      <c r="AM155" s="458"/>
      <c r="AN155" s="458"/>
      <c r="AO155" s="458"/>
      <c r="AP155" s="458"/>
      <c r="AQ155" s="458"/>
      <c r="AR155" s="458"/>
      <c r="AS155" s="458"/>
      <c r="AT155" s="458"/>
      <c r="AU155" s="458"/>
      <c r="AV155" s="458"/>
      <c r="AW155" s="458"/>
      <c r="AX155" s="458"/>
      <c r="AY155" s="458"/>
      <c r="AZ155" s="458"/>
      <c r="BA155" s="458"/>
      <c r="BB155" s="458"/>
      <c r="BC155" s="225"/>
      <c r="BD155" s="150"/>
      <c r="BE155" s="329">
        <v>20</v>
      </c>
      <c r="BF155" s="330">
        <f t="shared" si="40"/>
        <v>344</v>
      </c>
      <c r="BG155" s="45">
        <f t="shared" si="41"/>
        <v>344</v>
      </c>
      <c r="BH155" s="332">
        <f t="shared" si="37"/>
        <v>96.442784135430685</v>
      </c>
      <c r="BI155" s="333">
        <f t="shared" si="38"/>
        <v>96.442784135430685</v>
      </c>
      <c r="BJ155" s="333">
        <f t="shared" si="42"/>
        <v>10.442784135430685</v>
      </c>
      <c r="BK155" s="333" t="b">
        <f t="shared" si="39"/>
        <v>0</v>
      </c>
      <c r="BL155" s="335">
        <v>20</v>
      </c>
      <c r="EK155" s="85"/>
      <c r="EL155" s="85"/>
    </row>
    <row r="156" spans="2:142" ht="27" hidden="1" thickBot="1" x14ac:dyDescent="0.45">
      <c r="B156" s="400"/>
      <c r="C156" s="68"/>
      <c r="D156" s="97"/>
      <c r="E156" s="97"/>
      <c r="F156" s="97"/>
      <c r="G156" s="97"/>
      <c r="H156" s="458"/>
      <c r="I156" s="458"/>
      <c r="J156" s="458"/>
      <c r="K156" s="458"/>
      <c r="L156" s="458"/>
      <c r="M156" s="458"/>
      <c r="N156" s="458"/>
      <c r="O156" s="458"/>
      <c r="P156" s="458"/>
      <c r="Q156" s="458"/>
      <c r="R156" s="458"/>
      <c r="S156" s="458"/>
      <c r="T156" s="458"/>
      <c r="U156" s="306"/>
      <c r="V156" s="458"/>
      <c r="W156" s="458"/>
      <c r="X156" s="458"/>
      <c r="Y156" s="458"/>
      <c r="Z156" s="458"/>
      <c r="AA156" s="458"/>
      <c r="AB156" s="458"/>
      <c r="AC156" s="458"/>
      <c r="AD156" s="458"/>
      <c r="AE156" s="458"/>
      <c r="AF156" s="458"/>
      <c r="AG156" s="458"/>
      <c r="AH156" s="458"/>
      <c r="AI156" s="458"/>
      <c r="AJ156" s="458"/>
      <c r="AK156" s="458"/>
      <c r="AL156" s="950" t="s">
        <v>202</v>
      </c>
      <c r="AM156" s="951"/>
      <c r="AN156" s="951"/>
      <c r="AO156" s="951"/>
      <c r="AP156" s="952"/>
      <c r="AQ156" s="458"/>
      <c r="AR156" s="458"/>
      <c r="AS156" s="458"/>
      <c r="AT156" s="458"/>
      <c r="AU156" s="458"/>
      <c r="AV156" s="458"/>
      <c r="AW156" s="458"/>
      <c r="AX156" s="458"/>
      <c r="AY156" s="458"/>
      <c r="AZ156" s="458"/>
      <c r="BA156" s="458"/>
      <c r="BB156" s="458"/>
      <c r="BC156" s="225"/>
      <c r="BE156" s="329">
        <v>21</v>
      </c>
      <c r="BF156" s="330">
        <f t="shared" si="40"/>
        <v>387</v>
      </c>
      <c r="BG156" s="45">
        <f t="shared" si="41"/>
        <v>387</v>
      </c>
      <c r="BH156" s="332">
        <f t="shared" si="37"/>
        <v>139.44278413543068</v>
      </c>
      <c r="BI156" s="333">
        <f t="shared" si="38"/>
        <v>139.44278413543068</v>
      </c>
      <c r="BJ156" s="333">
        <f t="shared" si="42"/>
        <v>10.442784135430685</v>
      </c>
      <c r="BK156" s="333" t="b">
        <f t="shared" si="39"/>
        <v>0</v>
      </c>
      <c r="BL156" s="335">
        <v>21</v>
      </c>
    </row>
    <row r="157" spans="2:142" ht="71.25" hidden="1" thickBot="1" x14ac:dyDescent="0.45">
      <c r="B157" s="400"/>
      <c r="AB157" s="474"/>
      <c r="AC157" s="474"/>
      <c r="AD157" s="474"/>
      <c r="AE157" s="474"/>
      <c r="AH157" s="628" t="s">
        <v>79</v>
      </c>
      <c r="AI157" s="619">
        <f>MAX(AI143:AI155)</f>
        <v>0</v>
      </c>
      <c r="AL157" s="919" t="s">
        <v>176</v>
      </c>
      <c r="AM157" s="920" t="s">
        <v>177</v>
      </c>
      <c r="AN157" s="920" t="s">
        <v>178</v>
      </c>
      <c r="AO157" s="921" t="s">
        <v>182</v>
      </c>
      <c r="AP157" s="922"/>
      <c r="BE157" s="329">
        <v>22</v>
      </c>
      <c r="BF157" s="330">
        <f t="shared" si="40"/>
        <v>430</v>
      </c>
      <c r="BG157" s="45">
        <f t="shared" si="41"/>
        <v>430</v>
      </c>
      <c r="BH157" s="332">
        <f t="shared" si="37"/>
        <v>182.44278413543068</v>
      </c>
      <c r="BI157" s="333">
        <f t="shared" si="38"/>
        <v>182.44278413543068</v>
      </c>
      <c r="BJ157" s="333">
        <f t="shared" si="42"/>
        <v>10.442784135430685</v>
      </c>
      <c r="BK157" s="333" t="b">
        <f t="shared" si="39"/>
        <v>0</v>
      </c>
      <c r="BL157" s="335">
        <v>22</v>
      </c>
    </row>
    <row r="158" spans="2:142" ht="24.75" hidden="1" thickBot="1" x14ac:dyDescent="0.45">
      <c r="B158" s="400"/>
      <c r="AB158" s="474"/>
      <c r="AC158" s="474"/>
      <c r="AD158" s="474"/>
      <c r="AE158" s="474"/>
      <c r="AH158" s="960"/>
      <c r="AI158" s="959"/>
      <c r="AL158" s="923">
        <v>6.8623010000000004</v>
      </c>
      <c r="AM158" s="924">
        <f>+(AI157*-1)-AL158</f>
        <v>-6.8623010000000004</v>
      </c>
      <c r="AN158" s="925">
        <f>COS(AM158*3.14159265358979/180)</f>
        <v>0.99283617366519983</v>
      </c>
      <c r="AO158" s="953">
        <f>+AN158*378.71303</f>
        <v>375.99999562235405</v>
      </c>
      <c r="AP158" s="926"/>
      <c r="BE158" s="329"/>
      <c r="BF158" s="330"/>
      <c r="BG158" s="45"/>
      <c r="BH158" s="332"/>
      <c r="BI158" s="333"/>
      <c r="BJ158" s="333"/>
      <c r="BK158" s="333"/>
      <c r="BL158" s="335"/>
    </row>
    <row r="159" spans="2:142" ht="27" hidden="1" thickBot="1" x14ac:dyDescent="0.45">
      <c r="B159" s="400"/>
      <c r="AB159" s="474"/>
      <c r="AC159" s="474"/>
      <c r="AD159" s="474"/>
      <c r="AE159" s="474"/>
      <c r="AH159" s="960"/>
      <c r="AI159" s="959"/>
      <c r="AL159" s="949" t="s">
        <v>203</v>
      </c>
      <c r="AM159" s="954"/>
      <c r="AN159" s="954"/>
      <c r="AO159" s="954"/>
      <c r="AP159" s="955"/>
      <c r="BE159" s="329"/>
      <c r="BF159" s="330"/>
      <c r="BG159" s="45"/>
      <c r="BH159" s="332"/>
      <c r="BI159" s="333"/>
      <c r="BJ159" s="333"/>
      <c r="BK159" s="333"/>
      <c r="BL159" s="335"/>
    </row>
    <row r="160" spans="2:142" ht="210" hidden="1" x14ac:dyDescent="0.4">
      <c r="B160" s="400"/>
      <c r="AB160" s="474"/>
      <c r="AC160" s="474"/>
      <c r="AD160" s="474"/>
      <c r="AE160" s="474"/>
      <c r="AH160" s="960"/>
      <c r="AI160" s="959"/>
      <c r="AL160" s="956"/>
      <c r="AM160" s="920" t="s">
        <v>195</v>
      </c>
      <c r="AN160" s="920" t="s">
        <v>194</v>
      </c>
      <c r="AO160" s="921" t="s">
        <v>204</v>
      </c>
      <c r="AP160" s="948" t="s">
        <v>192</v>
      </c>
      <c r="BE160" s="329"/>
      <c r="BF160" s="330"/>
      <c r="BG160" s="45"/>
      <c r="BH160" s="332"/>
      <c r="BI160" s="333"/>
      <c r="BJ160" s="333"/>
      <c r="BK160" s="333"/>
      <c r="BL160" s="335"/>
    </row>
    <row r="161" spans="2:109" ht="24.75" hidden="1" thickBot="1" x14ac:dyDescent="0.45">
      <c r="V161" s="471"/>
      <c r="W161" s="471"/>
      <c r="X161" s="471"/>
      <c r="Y161" s="471"/>
      <c r="Z161" s="471"/>
      <c r="AA161" s="471"/>
      <c r="AB161" s="471"/>
      <c r="AC161" s="471"/>
      <c r="AD161" s="471"/>
      <c r="AE161" s="471"/>
      <c r="AF161" s="471"/>
      <c r="AG161" s="471"/>
      <c r="AH161" s="471"/>
      <c r="AI161" s="471"/>
      <c r="AJ161" s="471"/>
      <c r="AK161" s="471"/>
      <c r="AL161" s="957"/>
      <c r="AM161" s="927">
        <f>+AI157</f>
        <v>0</v>
      </c>
      <c r="AN161" s="928">
        <f>SIN(AM161*3.14159265358979/180)</f>
        <v>0</v>
      </c>
      <c r="AO161" s="929">
        <f>+AN161*((+B108*358.6)+(B140*491.5)+119+119+119)</f>
        <v>0</v>
      </c>
      <c r="AP161" s="930">
        <f>+AO158+AO161</f>
        <v>375.99999562235405</v>
      </c>
      <c r="AQ161" s="471"/>
      <c r="AR161" s="471"/>
      <c r="AS161" s="471"/>
      <c r="AT161" s="471">
        <f>+AS143-AP143</f>
        <v>531.13766050567597</v>
      </c>
      <c r="AU161" s="471"/>
      <c r="AV161" s="471"/>
      <c r="AW161" s="471"/>
      <c r="AX161" s="471"/>
      <c r="AY161" s="471"/>
      <c r="AZ161" s="471"/>
      <c r="BA161" s="471"/>
      <c r="BB161" s="471"/>
      <c r="BC161" s="138"/>
      <c r="BE161" s="329">
        <v>23</v>
      </c>
      <c r="BF161" s="330">
        <f>+BF157+43</f>
        <v>473</v>
      </c>
      <c r="BG161" s="45">
        <f>+BG157+$E$2</f>
        <v>473</v>
      </c>
      <c r="BH161" s="332">
        <f t="shared" si="37"/>
        <v>225.44278413543068</v>
      </c>
      <c r="BI161" s="333">
        <f t="shared" si="38"/>
        <v>225.44278413543068</v>
      </c>
      <c r="BJ161" s="333">
        <f>+BJ157</f>
        <v>10.442784135430685</v>
      </c>
      <c r="BK161" s="333" t="b">
        <f t="shared" si="39"/>
        <v>0</v>
      </c>
      <c r="BL161" s="335">
        <v>23</v>
      </c>
    </row>
    <row r="162" spans="2:109" ht="21" hidden="1" thickBot="1" x14ac:dyDescent="0.45">
      <c r="U162" s="457"/>
      <c r="V162" s="471"/>
      <c r="W162" s="471"/>
      <c r="X162" s="471"/>
      <c r="Y162" s="471"/>
      <c r="Z162" s="471"/>
      <c r="AA162" s="471"/>
      <c r="AB162" s="471"/>
      <c r="AC162" s="471"/>
      <c r="AD162" s="471"/>
      <c r="AE162" s="471"/>
      <c r="AF162" s="471"/>
      <c r="AG162" s="471"/>
      <c r="AH162" s="471"/>
      <c r="AI162" s="471"/>
      <c r="AJ162" s="471"/>
      <c r="AK162" s="471"/>
      <c r="AL162" s="471"/>
      <c r="AM162" s="471"/>
      <c r="AN162" s="471"/>
      <c r="AO162" s="471"/>
      <c r="AP162" s="471"/>
      <c r="AQ162" s="471"/>
      <c r="AR162" s="471"/>
      <c r="AS162" s="471"/>
      <c r="AT162" s="471"/>
      <c r="AU162" s="471"/>
      <c r="AV162" s="471"/>
      <c r="AW162" s="471"/>
      <c r="AX162" s="471"/>
      <c r="AY162" s="471"/>
      <c r="AZ162" s="471"/>
      <c r="BA162" s="471"/>
      <c r="BB162" s="471"/>
      <c r="BC162" s="138"/>
      <c r="BE162" s="329">
        <v>24</v>
      </c>
      <c r="BF162" s="330">
        <f t="shared" si="40"/>
        <v>516</v>
      </c>
      <c r="BG162" s="45">
        <f t="shared" si="41"/>
        <v>516</v>
      </c>
      <c r="BH162" s="332">
        <f t="shared" si="37"/>
        <v>268.44278413543066</v>
      </c>
      <c r="BI162" s="333">
        <f t="shared" si="38"/>
        <v>268.44278413543066</v>
      </c>
      <c r="BJ162" s="333">
        <f t="shared" si="42"/>
        <v>10.442784135430685</v>
      </c>
      <c r="BK162" s="333" t="b">
        <f t="shared" si="39"/>
        <v>0</v>
      </c>
      <c r="BL162" s="335">
        <v>24</v>
      </c>
    </row>
    <row r="163" spans="2:109" ht="67.5" customHeight="1" thickBot="1" x14ac:dyDescent="0.45">
      <c r="B163" s="395" t="s">
        <v>118</v>
      </c>
      <c r="C163" s="516"/>
      <c r="D163" s="517"/>
      <c r="E163" s="222"/>
      <c r="F163" s="222"/>
      <c r="G163" s="222"/>
      <c r="H163" s="518"/>
      <c r="I163" s="518"/>
      <c r="J163" s="518"/>
      <c r="K163" s="518"/>
      <c r="L163" s="518"/>
      <c r="M163" s="518"/>
      <c r="N163" s="518"/>
      <c r="O163" s="518"/>
      <c r="P163" s="518"/>
      <c r="Q163" s="518"/>
      <c r="R163" s="518"/>
      <c r="S163" s="519" t="s">
        <v>66</v>
      </c>
      <c r="T163" s="519">
        <f>SUM(V167:V186)/B164</f>
        <v>213.83080000000001</v>
      </c>
      <c r="U163" s="520"/>
      <c r="V163" s="471"/>
      <c r="W163" s="471"/>
      <c r="X163" s="471"/>
      <c r="Y163" s="471"/>
      <c r="Z163" s="471"/>
      <c r="AA163" s="471"/>
      <c r="AB163" s="471"/>
      <c r="AC163" s="471"/>
      <c r="AD163" s="471"/>
      <c r="AE163" s="471"/>
      <c r="AF163" s="471"/>
      <c r="AG163" s="471"/>
      <c r="AH163" s="471"/>
      <c r="AI163" s="471"/>
      <c r="AJ163" s="471"/>
      <c r="AK163" s="471"/>
      <c r="AL163" s="471"/>
      <c r="AM163" s="471"/>
      <c r="AN163" s="471"/>
      <c r="AO163" s="471"/>
      <c r="AP163" s="471"/>
      <c r="AQ163" s="471"/>
      <c r="AR163" s="471"/>
      <c r="AS163" s="471"/>
      <c r="AT163" s="471"/>
      <c r="AU163" s="471"/>
      <c r="AV163" s="471"/>
      <c r="AW163" s="471"/>
      <c r="AX163" s="471"/>
      <c r="AY163" s="471"/>
      <c r="AZ163" s="471"/>
      <c r="BA163" s="471"/>
      <c r="BB163" s="471"/>
      <c r="BC163" s="138"/>
      <c r="BE163" s="329">
        <v>25</v>
      </c>
      <c r="BF163" s="330">
        <f t="shared" si="40"/>
        <v>559</v>
      </c>
      <c r="BG163" s="45">
        <f t="shared" si="41"/>
        <v>559</v>
      </c>
      <c r="BH163" s="332">
        <f t="shared" si="37"/>
        <v>311.44278413543066</v>
      </c>
      <c r="BI163" s="333">
        <f t="shared" si="38"/>
        <v>311.44278413543066</v>
      </c>
      <c r="BJ163" s="333">
        <f t="shared" si="42"/>
        <v>10.442784135430685</v>
      </c>
      <c r="BK163" s="333" t="b">
        <f t="shared" si="39"/>
        <v>0</v>
      </c>
      <c r="BL163" s="335">
        <v>25</v>
      </c>
    </row>
    <row r="164" spans="2:109" ht="48.75" customHeight="1" thickBot="1" x14ac:dyDescent="0.45">
      <c r="B164" s="29">
        <v>1</v>
      </c>
      <c r="C164" s="243"/>
      <c r="D164" s="630" t="s">
        <v>117</v>
      </c>
      <c r="E164" s="375"/>
      <c r="F164" s="375"/>
      <c r="G164" s="375"/>
      <c r="H164" s="523"/>
      <c r="I164" s="524"/>
      <c r="J164" s="524"/>
      <c r="K164" s="524"/>
      <c r="L164" s="524"/>
      <c r="M164" s="524"/>
      <c r="N164" s="524"/>
      <c r="O164" s="524"/>
      <c r="P164" s="524"/>
      <c r="Q164" s="524"/>
      <c r="R164" s="524"/>
      <c r="S164" s="525"/>
      <c r="T164" s="526"/>
      <c r="U164" s="459"/>
      <c r="V164" s="527"/>
      <c r="W164" s="1130" t="s">
        <v>93</v>
      </c>
      <c r="X164" s="1130"/>
      <c r="Y164" s="1130"/>
      <c r="Z164" s="1130"/>
      <c r="AA164" s="1130"/>
      <c r="AB164" s="527"/>
      <c r="AC164" s="527"/>
      <c r="AD164" s="527"/>
      <c r="AE164" s="527"/>
      <c r="AF164" s="527"/>
      <c r="AG164" s="527"/>
      <c r="AH164" s="527"/>
      <c r="AI164" s="527"/>
      <c r="AJ164" s="527"/>
      <c r="AK164" s="527"/>
      <c r="AL164" s="527"/>
      <c r="AM164" s="527"/>
      <c r="AN164" s="527"/>
      <c r="AO164" s="527"/>
      <c r="AP164" s="527"/>
      <c r="AQ164" s="527"/>
      <c r="AR164" s="527"/>
      <c r="AS164" s="527"/>
      <c r="AT164" s="527"/>
      <c r="AU164" s="527"/>
      <c r="AV164" s="527"/>
      <c r="AW164" s="527"/>
      <c r="AX164" s="527"/>
      <c r="AY164" s="527"/>
      <c r="AZ164" s="527"/>
      <c r="BA164" s="1128" t="s">
        <v>52</v>
      </c>
      <c r="BB164" s="1129"/>
      <c r="BC164" s="248"/>
      <c r="BE164" s="329">
        <v>26</v>
      </c>
      <c r="BF164" s="330">
        <f t="shared" si="40"/>
        <v>602</v>
      </c>
      <c r="BG164" s="45">
        <f t="shared" si="41"/>
        <v>602</v>
      </c>
      <c r="BH164" s="332">
        <f t="shared" si="37"/>
        <v>354.44278413543066</v>
      </c>
      <c r="BI164" s="333">
        <f t="shared" si="38"/>
        <v>354.44278413543066</v>
      </c>
      <c r="BJ164" s="333">
        <f t="shared" si="42"/>
        <v>10.442784135430685</v>
      </c>
      <c r="BK164" s="333" t="b">
        <f t="shared" si="39"/>
        <v>0</v>
      </c>
      <c r="BL164" s="335">
        <v>26</v>
      </c>
      <c r="BP164" s="336"/>
      <c r="BQ164" s="336"/>
      <c r="BR164" s="336"/>
      <c r="BS164" s="336"/>
      <c r="BT164" s="336"/>
      <c r="BU164" s="336"/>
      <c r="BV164" s="1092"/>
      <c r="BW164" s="1092"/>
      <c r="BX164" s="1092"/>
      <c r="BY164" s="226"/>
      <c r="BZ164" s="225"/>
      <c r="CA164" s="225"/>
      <c r="CB164" s="225"/>
      <c r="CC164" s="225"/>
      <c r="CD164" s="225"/>
      <c r="CE164" s="225"/>
      <c r="CF164" s="225"/>
      <c r="CG164" s="225"/>
      <c r="CH164" s="225"/>
      <c r="CI164" s="225"/>
      <c r="CJ164" s="225"/>
      <c r="CK164" s="225"/>
      <c r="CL164" s="225"/>
      <c r="CM164" s="225"/>
      <c r="CN164" s="225"/>
      <c r="CO164" s="225"/>
    </row>
    <row r="165" spans="2:109" ht="21" hidden="1" thickBot="1" x14ac:dyDescent="0.45">
      <c r="B165" s="475"/>
      <c r="C165" s="476"/>
      <c r="D165" s="404" t="s">
        <v>13</v>
      </c>
      <c r="E165" s="97"/>
      <c r="F165" s="97"/>
      <c r="G165" s="97"/>
      <c r="H165" s="528" t="s">
        <v>4</v>
      </c>
      <c r="I165" s="528" t="s">
        <v>1</v>
      </c>
      <c r="J165" s="518" t="s">
        <v>0</v>
      </c>
      <c r="K165" s="518" t="s">
        <v>2</v>
      </c>
      <c r="L165" s="518" t="s">
        <v>3</v>
      </c>
      <c r="M165" s="518" t="s">
        <v>8</v>
      </c>
      <c r="N165" s="518" t="s">
        <v>5</v>
      </c>
      <c r="O165" s="518" t="s">
        <v>6</v>
      </c>
      <c r="P165" s="518" t="s">
        <v>7</v>
      </c>
      <c r="Q165" s="518" t="s">
        <v>9</v>
      </c>
      <c r="R165" s="529" t="s">
        <v>10</v>
      </c>
      <c r="S165" s="518" t="s">
        <v>11</v>
      </c>
      <c r="T165" s="530" t="s">
        <v>12</v>
      </c>
      <c r="U165" s="69"/>
      <c r="V165" s="481"/>
      <c r="W165" s="406" t="s">
        <v>140</v>
      </c>
      <c r="X165" s="479" t="s">
        <v>94</v>
      </c>
      <c r="Y165" s="406" t="s">
        <v>141</v>
      </c>
      <c r="Z165" s="480" t="s">
        <v>100</v>
      </c>
      <c r="AA165" s="480" t="s">
        <v>96</v>
      </c>
      <c r="AB165" s="481"/>
      <c r="AC165" s="350" t="s">
        <v>99</v>
      </c>
      <c r="AD165" s="481"/>
      <c r="AE165" s="481"/>
      <c r="AF165" s="481"/>
      <c r="AG165" s="481"/>
      <c r="AH165" s="481"/>
      <c r="AI165" s="481"/>
      <c r="AJ165" s="481"/>
      <c r="AK165" s="481"/>
      <c r="AL165" s="481"/>
      <c r="AM165" s="481"/>
      <c r="AN165" s="481"/>
      <c r="AO165" s="481"/>
      <c r="AP165" s="481"/>
      <c r="AQ165" s="481"/>
      <c r="AR165" s="481"/>
      <c r="AS165" s="481"/>
      <c r="AT165" s="481"/>
      <c r="AU165" s="481"/>
      <c r="AV165" s="481"/>
      <c r="AW165" s="481"/>
      <c r="AX165" s="481"/>
      <c r="AY165" s="474"/>
      <c r="AZ165" s="481"/>
      <c r="BA165" s="481"/>
      <c r="BB165" s="481"/>
      <c r="BC165" s="259"/>
      <c r="BE165" s="329">
        <v>27</v>
      </c>
      <c r="BF165" s="330">
        <f t="shared" si="40"/>
        <v>645</v>
      </c>
      <c r="BG165" s="45">
        <f t="shared" si="41"/>
        <v>645</v>
      </c>
      <c r="BH165" s="332">
        <f t="shared" si="37"/>
        <v>397.44278413543066</v>
      </c>
      <c r="BI165" s="333">
        <f t="shared" si="38"/>
        <v>397.44278413543066</v>
      </c>
      <c r="BJ165" s="333">
        <f t="shared" si="42"/>
        <v>10.442784135430685</v>
      </c>
      <c r="BK165" s="333" t="b">
        <f t="shared" si="39"/>
        <v>0</v>
      </c>
      <c r="BL165" s="335">
        <v>27</v>
      </c>
      <c r="BP165" s="225"/>
      <c r="BQ165" s="225"/>
      <c r="BR165" s="225"/>
      <c r="BS165" s="225"/>
      <c r="BT165" s="225"/>
      <c r="BU165" s="225"/>
      <c r="BV165" s="337"/>
      <c r="BW165" s="225"/>
      <c r="BX165" s="225"/>
      <c r="BY165" s="225"/>
      <c r="BZ165" s="225"/>
      <c r="CA165" s="225"/>
      <c r="CB165" s="225"/>
      <c r="CC165" s="225"/>
      <c r="CD165" s="225"/>
      <c r="CE165" s="225"/>
      <c r="CF165" s="225"/>
      <c r="CG165" s="225"/>
      <c r="CH165" s="225"/>
      <c r="CI165" s="337"/>
      <c r="CJ165" s="225"/>
      <c r="CK165" s="225"/>
      <c r="CL165" s="225"/>
      <c r="CM165" s="225"/>
      <c r="CN165" s="225"/>
      <c r="CO165" s="225"/>
    </row>
    <row r="166" spans="2:109" ht="34.5" customHeight="1" thickBot="1" x14ac:dyDescent="0.45">
      <c r="B166" s="482"/>
      <c r="C166" s="483"/>
      <c r="D166" s="623" t="s">
        <v>22</v>
      </c>
      <c r="E166" s="375"/>
      <c r="F166" s="531" t="s">
        <v>45</v>
      </c>
      <c r="G166" s="268"/>
      <c r="H166" s="532"/>
      <c r="I166" s="533"/>
      <c r="J166" s="458"/>
      <c r="K166" s="458"/>
      <c r="L166" s="458"/>
      <c r="M166" s="458"/>
      <c r="N166" s="458"/>
      <c r="O166" s="458"/>
      <c r="P166" s="458"/>
      <c r="Q166" s="458"/>
      <c r="R166" s="529"/>
      <c r="S166" s="458"/>
      <c r="T166" s="534"/>
      <c r="U166" s="69"/>
      <c r="V166" s="481"/>
      <c r="W166" s="481"/>
      <c r="X166" s="481"/>
      <c r="Y166" s="481"/>
      <c r="Z166" s="481"/>
      <c r="AA166" s="481"/>
      <c r="AB166" s="481"/>
      <c r="AC166" s="484">
        <f>SUM(AC167:AC186)</f>
        <v>213.83080000000001</v>
      </c>
      <c r="AD166" s="481"/>
      <c r="AE166" s="481"/>
      <c r="AF166" s="481" t="s">
        <v>38</v>
      </c>
      <c r="AG166" s="624" t="s">
        <v>102</v>
      </c>
      <c r="AH166" s="486" t="s">
        <v>31</v>
      </c>
      <c r="AI166" s="486"/>
      <c r="AJ166" s="419" t="s">
        <v>120</v>
      </c>
      <c r="AK166" s="487" t="s">
        <v>32</v>
      </c>
      <c r="AL166" s="535" t="s">
        <v>142</v>
      </c>
      <c r="AM166" s="419" t="s">
        <v>121</v>
      </c>
      <c r="AN166" s="488" t="s">
        <v>34</v>
      </c>
      <c r="AO166" s="535" t="s">
        <v>143</v>
      </c>
      <c r="AP166" s="489" t="s">
        <v>48</v>
      </c>
      <c r="AQ166" s="536" t="s">
        <v>36</v>
      </c>
      <c r="AR166" s="481" t="s">
        <v>209</v>
      </c>
      <c r="AS166" s="490" t="s">
        <v>37</v>
      </c>
      <c r="AT166" s="490" t="s">
        <v>39</v>
      </c>
      <c r="AU166" s="481" t="s">
        <v>209</v>
      </c>
      <c r="AV166" s="490" t="s">
        <v>40</v>
      </c>
      <c r="AW166" s="491" t="s">
        <v>41</v>
      </c>
      <c r="AX166" s="491" t="s">
        <v>42</v>
      </c>
      <c r="AY166" s="492" t="s">
        <v>23</v>
      </c>
      <c r="AZ166" s="492" t="s">
        <v>24</v>
      </c>
      <c r="BA166" s="493" t="s">
        <v>23</v>
      </c>
      <c r="BB166" s="493" t="s">
        <v>24</v>
      </c>
      <c r="BC166" s="225"/>
      <c r="BE166" s="329">
        <v>28</v>
      </c>
      <c r="BF166" s="330">
        <f t="shared" si="40"/>
        <v>688</v>
      </c>
      <c r="BG166" s="45">
        <f t="shared" si="41"/>
        <v>688</v>
      </c>
      <c r="BH166" s="332">
        <f t="shared" si="37"/>
        <v>440.44278413543066</v>
      </c>
      <c r="BI166" s="333">
        <f t="shared" si="38"/>
        <v>440.44278413543066</v>
      </c>
      <c r="BJ166" s="333">
        <f t="shared" si="42"/>
        <v>10.442784135430685</v>
      </c>
      <c r="BK166" s="333" t="b">
        <f t="shared" si="39"/>
        <v>0</v>
      </c>
      <c r="BL166" s="335">
        <v>28</v>
      </c>
      <c r="BP166" s="338"/>
      <c r="BQ166" s="338"/>
      <c r="BR166" s="338"/>
      <c r="BS166" s="338"/>
      <c r="BT166" s="338"/>
      <c r="BU166" s="338"/>
      <c r="BV166" s="1093"/>
      <c r="BW166" s="1093"/>
      <c r="BX166" s="225"/>
      <c r="BY166" s="225"/>
      <c r="BZ166" s="225"/>
      <c r="CA166" s="225"/>
      <c r="CB166" s="225"/>
      <c r="CC166" s="225"/>
      <c r="CD166" s="225"/>
      <c r="CE166" s="225"/>
      <c r="CF166" s="225"/>
      <c r="CG166" s="225"/>
      <c r="CH166" s="1087"/>
      <c r="CI166" s="1087"/>
      <c r="CJ166" s="225"/>
      <c r="CK166" s="225"/>
      <c r="CL166" s="225"/>
      <c r="CM166" s="225"/>
      <c r="CN166" s="225"/>
      <c r="CO166" s="225"/>
    </row>
    <row r="167" spans="2:109" ht="21" customHeight="1" thickBot="1" x14ac:dyDescent="0.45">
      <c r="B167" s="285">
        <v>1</v>
      </c>
      <c r="C167" s="286">
        <f>+AI157+D167</f>
        <v>0</v>
      </c>
      <c r="D167" s="27">
        <v>0</v>
      </c>
      <c r="E167" s="287" t="s">
        <v>119</v>
      </c>
      <c r="F167" s="288">
        <f>+G167</f>
        <v>0</v>
      </c>
      <c r="G167" s="288">
        <f>+D167</f>
        <v>0</v>
      </c>
      <c r="H167" s="572">
        <v>279.06049999999999</v>
      </c>
      <c r="I167" s="573">
        <v>79.962900599999998</v>
      </c>
      <c r="J167" s="574">
        <f>+I167-C167</f>
        <v>79.962900599999998</v>
      </c>
      <c r="K167" s="574">
        <f>+J167/2</f>
        <v>39.981450299999999</v>
      </c>
      <c r="L167" s="574">
        <f t="shared" ref="L167:L186" si="73">SIN(K167*3.14159265358979/180)</f>
        <v>0.64253956655634092</v>
      </c>
      <c r="M167" s="574">
        <f t="shared" ref="M167:M186" si="74">+L167*H167</f>
        <v>179.30741271299578</v>
      </c>
      <c r="N167" s="574">
        <f t="shared" ref="N167:N186" si="75">+M167*2</f>
        <v>358.61482542599157</v>
      </c>
      <c r="O167" s="574">
        <f>+C167/2</f>
        <v>0</v>
      </c>
      <c r="P167" s="574">
        <f t="shared" ref="P167:P186" si="76">SIN(O167*3.14159265358979/180)</f>
        <v>0</v>
      </c>
      <c r="Q167" s="574">
        <f t="shared" ref="Q167:Q186" si="77">+P167*N167</f>
        <v>0</v>
      </c>
      <c r="R167" s="575">
        <v>213.83080000000001</v>
      </c>
      <c r="S167" s="574">
        <f>+R167+Q167</f>
        <v>213.83080000000001</v>
      </c>
      <c r="T167" s="576">
        <f t="shared" ref="T167:T186" si="78">+S167</f>
        <v>213.83080000000001</v>
      </c>
      <c r="U167" s="518"/>
      <c r="V167" s="577">
        <f t="shared" ref="V167:V186" si="79">IF(B167&lt;($B$164+1),T167,0)</f>
        <v>213.83080000000001</v>
      </c>
      <c r="W167" s="578">
        <v>39.981450000000002</v>
      </c>
      <c r="X167" s="577">
        <f>+W167+AH191</f>
        <v>39.981450000000002</v>
      </c>
      <c r="Y167" s="578">
        <v>279.06049999999999</v>
      </c>
      <c r="Z167" s="480">
        <f>+COS(X167*3.14159265358979/180)*Y167</f>
        <v>213.83080883710866</v>
      </c>
      <c r="AA167" s="579">
        <f>+AC166-Z167</f>
        <v>-8.8371086519600794E-6</v>
      </c>
      <c r="AB167" s="540" t="str">
        <f>IF(AZ167&lt;0,"use the locking pin"," ")</f>
        <v xml:space="preserve"> </v>
      </c>
      <c r="AC167" s="580">
        <f>IF(AD167=1,AF167)</f>
        <v>213.83080000000001</v>
      </c>
      <c r="AD167" s="580">
        <f>MAX(AE$167:AE$186)</f>
        <v>1</v>
      </c>
      <c r="AE167" s="580">
        <f>IF(V167=0,0,1)</f>
        <v>1</v>
      </c>
      <c r="AF167" s="577">
        <f>SUM(V167:V186)/($B$164)</f>
        <v>213.83080000000001</v>
      </c>
      <c r="AG167" s="577">
        <f>+AF167+AA143+AA111</f>
        <v>213.83078851743053</v>
      </c>
      <c r="AH167" s="581">
        <f>C167</f>
        <v>0</v>
      </c>
      <c r="AI167" s="582"/>
      <c r="AJ167" s="317">
        <f>66.2555484-AH167</f>
        <v>66.255548399999995</v>
      </c>
      <c r="AK167" s="583">
        <f t="shared" ref="AK167:AK186" si="80">SIN(AJ167*3.14159265358979/180)</f>
        <v>0.91535047595051022</v>
      </c>
      <c r="AL167" s="319">
        <f>+AK167*304.3209</f>
        <v>278.56028065668761</v>
      </c>
      <c r="AM167" s="317">
        <f>50.0185497+AH167</f>
        <v>50.018549700000001</v>
      </c>
      <c r="AN167" s="584">
        <f>SIN(AM167*3.14159265358979/180)</f>
        <v>0.76625250760411079</v>
      </c>
      <c r="AO167" s="321">
        <f>+AN167*279.0605</f>
        <v>213.83080789825695</v>
      </c>
      <c r="AP167" s="585">
        <f t="shared" ref="AP167:AP186" si="81">((AF167*AQ167)+($AG$196*$AQ$196))/AR167</f>
        <v>187.81661942194253</v>
      </c>
      <c r="AQ167" s="299">
        <f>40.5*B164</f>
        <v>40.5</v>
      </c>
      <c r="AR167" s="585">
        <f t="shared" ref="AR167:AR186" si="82">AQ167+$AQ$196</f>
        <v>66</v>
      </c>
      <c r="AS167" s="586">
        <f>+AO167+AL167</f>
        <v>492.39108855494453</v>
      </c>
      <c r="AT167" s="587">
        <f>+V167-AO167</f>
        <v>-7.8982569391428115E-6</v>
      </c>
      <c r="AU167" s="588">
        <f>+AP167-AT167</f>
        <v>187.81662732019947</v>
      </c>
      <c r="AV167" s="587"/>
      <c r="AW167" s="589">
        <f>+((AS167-AU167)/AS167)*AQ167</f>
        <v>25.051764677968411</v>
      </c>
      <c r="AX167" s="589">
        <f>+(AU167/AS167)*AQ167</f>
        <v>15.448235322031591</v>
      </c>
      <c r="AY167" s="510">
        <f t="shared" ref="AY167:AY186" si="83">2*$C$20/AW167</f>
        <v>463.04123278794543</v>
      </c>
      <c r="AZ167" s="510">
        <f t="shared" ref="AZ167:AZ186" si="84">$D$20/AX167</f>
        <v>647.32312730493186</v>
      </c>
      <c r="BA167" s="513">
        <f>ABS(AY167)</f>
        <v>463.04123278794543</v>
      </c>
      <c r="BB167" s="513">
        <f>ABS(AZ167)</f>
        <v>647.32312730493186</v>
      </c>
      <c r="BC167" s="101" t="s">
        <v>43</v>
      </c>
      <c r="BE167" s="329">
        <v>29</v>
      </c>
      <c r="BF167" s="330">
        <f t="shared" si="40"/>
        <v>731</v>
      </c>
      <c r="BG167" s="45">
        <f t="shared" si="41"/>
        <v>731</v>
      </c>
      <c r="BH167" s="332">
        <f t="shared" si="37"/>
        <v>483.44278413543066</v>
      </c>
      <c r="BI167" s="333">
        <f t="shared" si="38"/>
        <v>483.44278413543066</v>
      </c>
      <c r="BJ167" s="333">
        <f t="shared" si="42"/>
        <v>10.442784135430685</v>
      </c>
      <c r="BK167" s="333" t="b">
        <f t="shared" si="39"/>
        <v>0</v>
      </c>
      <c r="BL167" s="335">
        <v>29</v>
      </c>
      <c r="BP167" s="225"/>
      <c r="BQ167" s="225"/>
      <c r="BR167" s="225"/>
      <c r="BS167" s="225"/>
      <c r="BT167" s="225"/>
      <c r="BU167" s="225"/>
      <c r="BV167" s="225"/>
      <c r="BW167" s="225"/>
      <c r="BX167" s="225"/>
      <c r="BY167" s="225"/>
      <c r="BZ167" s="225"/>
      <c r="CA167" s="225"/>
      <c r="CB167" s="225"/>
      <c r="CC167" s="225"/>
      <c r="CD167" s="225"/>
      <c r="CE167" s="225"/>
      <c r="CF167" s="225"/>
      <c r="CG167" s="225"/>
      <c r="CH167" s="225"/>
      <c r="CI167" s="225"/>
      <c r="CJ167" s="225"/>
      <c r="CK167" s="225"/>
      <c r="CL167" s="225"/>
      <c r="CM167" s="225"/>
      <c r="CN167" s="225"/>
      <c r="CO167" s="225"/>
    </row>
    <row r="168" spans="2:109" ht="21" customHeight="1" thickBot="1" x14ac:dyDescent="0.45">
      <c r="B168" s="307">
        <v>2</v>
      </c>
      <c r="C168" s="308"/>
      <c r="D168" s="27">
        <v>0</v>
      </c>
      <c r="E168" s="309" t="s">
        <v>130</v>
      </c>
      <c r="F168" s="288" t="e">
        <f t="shared" ref="F168:F186" si="85">+G168</f>
        <v>#DIV/0!</v>
      </c>
      <c r="G168" s="288" t="e">
        <f>+D168+BC168</f>
        <v>#DIV/0!</v>
      </c>
      <c r="H168" s="572">
        <v>279.06049999999999</v>
      </c>
      <c r="I168" s="573">
        <v>79.962900599999998</v>
      </c>
      <c r="J168" s="537">
        <f t="shared" ref="J168:J186" si="86">+I168-D168</f>
        <v>79.962900599999998</v>
      </c>
      <c r="K168" s="537">
        <f t="shared" ref="K168:K186" si="87">+J168/2</f>
        <v>39.981450299999999</v>
      </c>
      <c r="L168" s="537">
        <f t="shared" si="73"/>
        <v>0.64253956655634092</v>
      </c>
      <c r="M168" s="537">
        <f t="shared" si="74"/>
        <v>179.30741271299578</v>
      </c>
      <c r="N168" s="537">
        <f t="shared" si="75"/>
        <v>358.61482542599157</v>
      </c>
      <c r="O168" s="537">
        <f>+C167+(D168/2)</f>
        <v>0</v>
      </c>
      <c r="P168" s="537">
        <f t="shared" si="76"/>
        <v>0</v>
      </c>
      <c r="Q168" s="537">
        <f t="shared" si="77"/>
        <v>0</v>
      </c>
      <c r="R168" s="537">
        <f t="shared" ref="R168:R186" si="88">+T167</f>
        <v>213.83080000000001</v>
      </c>
      <c r="S168" s="537">
        <f>+R168+Q168</f>
        <v>213.83080000000001</v>
      </c>
      <c r="T168" s="539">
        <f t="shared" si="78"/>
        <v>213.83080000000001</v>
      </c>
      <c r="U168" s="458"/>
      <c r="V168" s="499">
        <f t="shared" si="79"/>
        <v>0</v>
      </c>
      <c r="W168" s="499"/>
      <c r="X168" s="499"/>
      <c r="Y168" s="499"/>
      <c r="Z168" s="499"/>
      <c r="AA168" s="499"/>
      <c r="AB168" s="540" t="e">
        <f t="shared" ref="AB168:AB186" si="89">IF(AZ168&lt;0,"use the locking pin"," ")</f>
        <v>#DIV/0!</v>
      </c>
      <c r="AC168" s="580" t="b">
        <f>IF(AD168=2,AF168)</f>
        <v>0</v>
      </c>
      <c r="AD168" s="580">
        <f t="shared" ref="AD168:AD186" si="90">MAX(AE$167:AE$186)</f>
        <v>1</v>
      </c>
      <c r="AE168" s="580">
        <f>IF(V168=0,0,2)</f>
        <v>0</v>
      </c>
      <c r="AF168" s="499" t="e">
        <f>SUM(V168:V187)/($B$164-B167)</f>
        <v>#DIV/0!</v>
      </c>
      <c r="AG168" s="499"/>
      <c r="AH168" s="512">
        <f>SUM(D168)+$C$167</f>
        <v>0</v>
      </c>
      <c r="AI168" s="582"/>
      <c r="AJ168" s="317">
        <f t="shared" ref="AJ168:AJ186" si="91">66.2555484-AH168</f>
        <v>66.255548399999995</v>
      </c>
      <c r="AK168" s="503">
        <f t="shared" si="80"/>
        <v>0.91535047595051022</v>
      </c>
      <c r="AL168" s="319">
        <f t="shared" ref="AL168:AL186" si="92">+AK168*304.3209</f>
        <v>278.56028065668761</v>
      </c>
      <c r="AM168" s="317">
        <f t="shared" ref="AM168:AM186" si="93">50.0185497+AH168</f>
        <v>50.018549700000001</v>
      </c>
      <c r="AN168" s="504">
        <f t="shared" ref="AN168:AN186" si="94">SIN(AM168*3.14159265358979/180)</f>
        <v>0.76625250760411079</v>
      </c>
      <c r="AO168" s="321">
        <f t="shared" ref="AO168:AO186" si="95">+AN168*279.0605</f>
        <v>213.83080789825695</v>
      </c>
      <c r="AP168" s="585" t="e">
        <f t="shared" si="81"/>
        <v>#DIV/0!</v>
      </c>
      <c r="AQ168" s="321">
        <f>40.5*($B$164-B167)</f>
        <v>0</v>
      </c>
      <c r="AR168" s="585">
        <f t="shared" si="82"/>
        <v>25.5</v>
      </c>
      <c r="AS168" s="506">
        <f t="shared" ref="AS168:AS186" si="96">+AO168+AL168</f>
        <v>492.39108855494453</v>
      </c>
      <c r="AT168" s="507">
        <f>+V168-AO168</f>
        <v>-213.83080789825695</v>
      </c>
      <c r="AU168" s="588" t="e">
        <f t="shared" ref="AU168:AU186" si="97">+AP168-AT168</f>
        <v>#DIV/0!</v>
      </c>
      <c r="AV168" s="507"/>
      <c r="AW168" s="589" t="e">
        <f t="shared" ref="AW168:AW186" si="98">+((AS168-AU168)/AS168)*AQ168</f>
        <v>#DIV/0!</v>
      </c>
      <c r="AX168" s="589" t="e">
        <f t="shared" ref="AX168:AX186" si="99">+(AU168/AS168)*AQ168</f>
        <v>#DIV/0!</v>
      </c>
      <c r="AY168" s="510" t="e">
        <f t="shared" si="83"/>
        <v>#DIV/0!</v>
      </c>
      <c r="AZ168" s="510" t="e">
        <f t="shared" si="84"/>
        <v>#DIV/0!</v>
      </c>
      <c r="BA168" s="513" t="e">
        <f t="shared" ref="BA168:BB186" si="100">ABS(AY168)</f>
        <v>#DIV/0!</v>
      </c>
      <c r="BB168" s="513" t="e">
        <f t="shared" si="100"/>
        <v>#DIV/0!</v>
      </c>
      <c r="BC168" s="40" t="e">
        <f t="shared" ref="BC168:BC186" si="101">IF(AZ168&lt;0,0.3,0)</f>
        <v>#DIV/0!</v>
      </c>
      <c r="BE168" s="329">
        <v>30</v>
      </c>
      <c r="BF168" s="330">
        <f t="shared" si="40"/>
        <v>774</v>
      </c>
      <c r="BG168" s="45">
        <f t="shared" si="41"/>
        <v>774</v>
      </c>
      <c r="BH168" s="332">
        <f t="shared" si="37"/>
        <v>526.44278413543066</v>
      </c>
      <c r="BI168" s="333">
        <f t="shared" si="38"/>
        <v>526.44278413543066</v>
      </c>
      <c r="BJ168" s="333">
        <f t="shared" si="42"/>
        <v>10.442784135430685</v>
      </c>
      <c r="BK168" s="333" t="b">
        <f t="shared" si="39"/>
        <v>0</v>
      </c>
      <c r="BL168" s="335">
        <v>30</v>
      </c>
      <c r="BP168" s="225"/>
      <c r="BQ168" s="225"/>
      <c r="BR168" s="225"/>
      <c r="BS168" s="225"/>
      <c r="BT168" s="225"/>
      <c r="BU168" s="225"/>
      <c r="BV168" s="225"/>
      <c r="BW168" s="225"/>
      <c r="BX168" s="225"/>
      <c r="BY168" s="225"/>
      <c r="BZ168" s="225"/>
      <c r="CA168" s="225"/>
      <c r="CB168" s="225"/>
      <c r="CC168" s="225"/>
      <c r="CD168" s="225"/>
      <c r="CE168" s="225"/>
      <c r="CF168" s="225"/>
      <c r="CG168" s="225"/>
      <c r="CH168" s="225"/>
      <c r="CI168" s="225"/>
      <c r="CJ168" s="225"/>
      <c r="CK168" s="225"/>
      <c r="CL168" s="225"/>
      <c r="CM168" s="225"/>
      <c r="CN168" s="225"/>
      <c r="CO168" s="225"/>
    </row>
    <row r="169" spans="2:109" ht="21" customHeight="1" thickBot="1" x14ac:dyDescent="0.45">
      <c r="B169" s="307">
        <v>3</v>
      </c>
      <c r="C169" s="308"/>
      <c r="D169" s="27">
        <v>0</v>
      </c>
      <c r="E169" s="309" t="s">
        <v>130</v>
      </c>
      <c r="F169" s="288">
        <f t="shared" si="85"/>
        <v>0</v>
      </c>
      <c r="G169" s="288">
        <f t="shared" ref="G169:G186" si="102">+D169+BC169</f>
        <v>0</v>
      </c>
      <c r="H169" s="572">
        <v>279.06049999999999</v>
      </c>
      <c r="I169" s="573">
        <v>79.962900599999998</v>
      </c>
      <c r="J169" s="537">
        <f t="shared" si="86"/>
        <v>79.962900599999998</v>
      </c>
      <c r="K169" s="537">
        <f t="shared" si="87"/>
        <v>39.981450299999999</v>
      </c>
      <c r="L169" s="537">
        <f t="shared" si="73"/>
        <v>0.64253956655634092</v>
      </c>
      <c r="M169" s="537">
        <f t="shared" si="74"/>
        <v>179.30741271299578</v>
      </c>
      <c r="N169" s="537">
        <f t="shared" si="75"/>
        <v>358.61482542599157</v>
      </c>
      <c r="O169" s="537">
        <f>+C167+D168+(D169/2)</f>
        <v>0</v>
      </c>
      <c r="P169" s="537">
        <f t="shared" si="76"/>
        <v>0</v>
      </c>
      <c r="Q169" s="537">
        <f t="shared" si="77"/>
        <v>0</v>
      </c>
      <c r="R169" s="537">
        <f t="shared" si="88"/>
        <v>213.83080000000001</v>
      </c>
      <c r="S169" s="537">
        <f t="shared" ref="S169:S186" si="103">+S168+Q169</f>
        <v>213.83080000000001</v>
      </c>
      <c r="T169" s="539">
        <f t="shared" si="78"/>
        <v>213.83080000000001</v>
      </c>
      <c r="U169" s="458"/>
      <c r="V169" s="499">
        <f t="shared" si="79"/>
        <v>0</v>
      </c>
      <c r="W169" s="499"/>
      <c r="X169" s="499"/>
      <c r="Y169" s="499"/>
      <c r="Z169" s="499"/>
      <c r="AA169" s="499"/>
      <c r="AB169" s="540" t="str">
        <f t="shared" si="89"/>
        <v xml:space="preserve"> </v>
      </c>
      <c r="AC169" s="580" t="b">
        <f>IF(AD169=3,AF169)</f>
        <v>0</v>
      </c>
      <c r="AD169" s="580">
        <f t="shared" si="90"/>
        <v>1</v>
      </c>
      <c r="AE169" s="580">
        <f>IF(V169=0,0,3)</f>
        <v>0</v>
      </c>
      <c r="AF169" s="499">
        <f>SUM(V169:V186)/($B$164-B168)</f>
        <v>0</v>
      </c>
      <c r="AG169" s="499"/>
      <c r="AH169" s="512">
        <f>SUM(D168:D169)+$C$167</f>
        <v>0</v>
      </c>
      <c r="AI169" s="582"/>
      <c r="AJ169" s="317">
        <f t="shared" si="91"/>
        <v>66.255548399999995</v>
      </c>
      <c r="AK169" s="503">
        <f t="shared" si="80"/>
        <v>0.91535047595051022</v>
      </c>
      <c r="AL169" s="319">
        <f t="shared" si="92"/>
        <v>278.56028065668761</v>
      </c>
      <c r="AM169" s="317">
        <f t="shared" si="93"/>
        <v>50.018549700000001</v>
      </c>
      <c r="AN169" s="504">
        <f t="shared" si="94"/>
        <v>0.76625250760411079</v>
      </c>
      <c r="AO169" s="321">
        <f t="shared" si="95"/>
        <v>213.83080789825695</v>
      </c>
      <c r="AP169" s="585">
        <f t="shared" si="81"/>
        <v>-249.0499654565472</v>
      </c>
      <c r="AQ169" s="321">
        <f t="shared" ref="AQ169:AQ186" si="104">40.5*($B$164-B168)</f>
        <v>-40.5</v>
      </c>
      <c r="AR169" s="585">
        <f t="shared" si="82"/>
        <v>-15</v>
      </c>
      <c r="AS169" s="506">
        <f t="shared" si="96"/>
        <v>492.39108855494453</v>
      </c>
      <c r="AT169" s="507">
        <f>+V169-AO169</f>
        <v>-213.83080789825695</v>
      </c>
      <c r="AU169" s="588">
        <f t="shared" si="97"/>
        <v>-35.219157558290249</v>
      </c>
      <c r="AV169" s="507"/>
      <c r="AW169" s="589">
        <f t="shared" si="98"/>
        <v>-43.396835288585017</v>
      </c>
      <c r="AX169" s="589">
        <f t="shared" si="99"/>
        <v>2.8968352885850206</v>
      </c>
      <c r="AY169" s="510">
        <f t="shared" si="83"/>
        <v>-267.30059744820221</v>
      </c>
      <c r="AZ169" s="510">
        <f t="shared" si="84"/>
        <v>3452.0430068651121</v>
      </c>
      <c r="BA169" s="513">
        <f t="shared" si="100"/>
        <v>267.30059744820221</v>
      </c>
      <c r="BB169" s="513">
        <f t="shared" si="100"/>
        <v>3452.0430068651121</v>
      </c>
      <c r="BC169" s="40">
        <f t="shared" si="101"/>
        <v>0</v>
      </c>
      <c r="BE169" s="329">
        <v>31</v>
      </c>
      <c r="BF169" s="330">
        <f t="shared" si="40"/>
        <v>817</v>
      </c>
      <c r="BG169" s="45">
        <f t="shared" si="41"/>
        <v>817</v>
      </c>
      <c r="BH169" s="332">
        <f t="shared" si="37"/>
        <v>569.44278413543066</v>
      </c>
      <c r="BI169" s="333">
        <f t="shared" si="38"/>
        <v>569.44278413543066</v>
      </c>
      <c r="BJ169" s="333">
        <f t="shared" si="42"/>
        <v>10.442784135430685</v>
      </c>
      <c r="BK169" s="333" t="b">
        <f t="shared" si="39"/>
        <v>0</v>
      </c>
      <c r="BL169" s="335">
        <v>31</v>
      </c>
      <c r="BP169" s="225"/>
      <c r="BQ169" s="225"/>
      <c r="BR169" s="225"/>
      <c r="BS169" s="225"/>
      <c r="BT169" s="225"/>
      <c r="BU169" s="225"/>
      <c r="BV169" s="225"/>
      <c r="BW169" s="225"/>
      <c r="BX169" s="225"/>
      <c r="BY169" s="225"/>
      <c r="BZ169" s="225"/>
      <c r="CA169" s="225"/>
      <c r="CB169" s="225"/>
      <c r="CC169" s="225"/>
      <c r="CD169" s="225"/>
      <c r="CE169" s="225"/>
      <c r="CF169" s="225"/>
      <c r="CG169" s="225"/>
      <c r="CH169" s="225"/>
      <c r="CI169" s="225"/>
      <c r="CJ169" s="225"/>
      <c r="CK169" s="225"/>
      <c r="CL169" s="225"/>
      <c r="CM169" s="225"/>
      <c r="CN169" s="225"/>
      <c r="CO169" s="225"/>
    </row>
    <row r="170" spans="2:109" ht="21" customHeight="1" thickBot="1" x14ac:dyDescent="0.45">
      <c r="B170" s="307">
        <v>4</v>
      </c>
      <c r="C170" s="308"/>
      <c r="D170" s="27">
        <v>0</v>
      </c>
      <c r="E170" s="309" t="s">
        <v>130</v>
      </c>
      <c r="F170" s="288">
        <f t="shared" si="85"/>
        <v>0.3</v>
      </c>
      <c r="G170" s="288">
        <f t="shared" si="102"/>
        <v>0.3</v>
      </c>
      <c r="H170" s="572">
        <v>279.06049999999999</v>
      </c>
      <c r="I170" s="573">
        <v>79.962900599999998</v>
      </c>
      <c r="J170" s="537">
        <f t="shared" si="86"/>
        <v>79.962900599999998</v>
      </c>
      <c r="K170" s="537">
        <f t="shared" si="87"/>
        <v>39.981450299999999</v>
      </c>
      <c r="L170" s="537">
        <f t="shared" si="73"/>
        <v>0.64253956655634092</v>
      </c>
      <c r="M170" s="537">
        <f t="shared" si="74"/>
        <v>179.30741271299578</v>
      </c>
      <c r="N170" s="537">
        <f t="shared" si="75"/>
        <v>358.61482542599157</v>
      </c>
      <c r="O170" s="537">
        <f>+C167+D168+D169+(D170/2)</f>
        <v>0</v>
      </c>
      <c r="P170" s="537">
        <f t="shared" si="76"/>
        <v>0</v>
      </c>
      <c r="Q170" s="537">
        <f t="shared" si="77"/>
        <v>0</v>
      </c>
      <c r="R170" s="537">
        <f t="shared" si="88"/>
        <v>213.83080000000001</v>
      </c>
      <c r="S170" s="537">
        <f t="shared" si="103"/>
        <v>213.83080000000001</v>
      </c>
      <c r="T170" s="539">
        <f t="shared" si="78"/>
        <v>213.83080000000001</v>
      </c>
      <c r="U170" s="458"/>
      <c r="V170" s="499">
        <f t="shared" si="79"/>
        <v>0</v>
      </c>
      <c r="W170" s="499"/>
      <c r="X170" s="499"/>
      <c r="Y170" s="499"/>
      <c r="Z170" s="499"/>
      <c r="AA170" s="499"/>
      <c r="AB170" s="540" t="str">
        <f t="shared" si="89"/>
        <v>use the locking pin</v>
      </c>
      <c r="AC170" s="580" t="b">
        <f>IF(AD170=4,AF170)</f>
        <v>0</v>
      </c>
      <c r="AD170" s="580">
        <f t="shared" si="90"/>
        <v>1</v>
      </c>
      <c r="AE170" s="580">
        <f>IF(V170=0,0,4)</f>
        <v>0</v>
      </c>
      <c r="AF170" s="499">
        <f>SUM(V170:V186)/($B$164-B169)</f>
        <v>0</v>
      </c>
      <c r="AG170" s="499"/>
      <c r="AH170" s="512">
        <f>SUM(D168:D170)+$C$167</f>
        <v>0</v>
      </c>
      <c r="AI170" s="582"/>
      <c r="AJ170" s="317">
        <f t="shared" si="91"/>
        <v>66.255548399999995</v>
      </c>
      <c r="AK170" s="503">
        <f t="shared" si="80"/>
        <v>0.91535047595051022</v>
      </c>
      <c r="AL170" s="319">
        <f t="shared" si="92"/>
        <v>278.56028065668761</v>
      </c>
      <c r="AM170" s="317">
        <f t="shared" si="93"/>
        <v>50.018549700000001</v>
      </c>
      <c r="AN170" s="504">
        <f t="shared" si="94"/>
        <v>0.76625250760411079</v>
      </c>
      <c r="AO170" s="321">
        <f t="shared" si="95"/>
        <v>213.83080789825695</v>
      </c>
      <c r="AP170" s="585">
        <f t="shared" si="81"/>
        <v>-67.310801474742476</v>
      </c>
      <c r="AQ170" s="321">
        <f t="shared" si="104"/>
        <v>-81</v>
      </c>
      <c r="AR170" s="585">
        <f t="shared" si="82"/>
        <v>-55.5</v>
      </c>
      <c r="AS170" s="506">
        <f t="shared" si="96"/>
        <v>492.39108855494453</v>
      </c>
      <c r="AT170" s="507">
        <f>+V170-AO170</f>
        <v>-213.83080789825695</v>
      </c>
      <c r="AU170" s="588">
        <f t="shared" si="97"/>
        <v>146.52000642351447</v>
      </c>
      <c r="AV170" s="507"/>
      <c r="AW170" s="589">
        <f t="shared" si="98"/>
        <v>-56.896963214474702</v>
      </c>
      <c r="AX170" s="589">
        <f t="shared" si="99"/>
        <v>-24.103036785525294</v>
      </c>
      <c r="AY170" s="510">
        <f t="shared" si="83"/>
        <v>-203.87731338619028</v>
      </c>
      <c r="AZ170" s="510">
        <f t="shared" si="84"/>
        <v>-414.88548057169896</v>
      </c>
      <c r="BA170" s="513">
        <f t="shared" si="100"/>
        <v>203.87731338619028</v>
      </c>
      <c r="BB170" s="513">
        <f t="shared" si="100"/>
        <v>414.88548057169896</v>
      </c>
      <c r="BC170" s="40">
        <f t="shared" si="101"/>
        <v>0.3</v>
      </c>
      <c r="BE170" s="329">
        <v>32</v>
      </c>
      <c r="BF170" s="330">
        <f t="shared" si="40"/>
        <v>860</v>
      </c>
      <c r="BG170" s="45">
        <f t="shared" si="41"/>
        <v>860</v>
      </c>
      <c r="BH170" s="332">
        <f t="shared" si="37"/>
        <v>612.44278413543066</v>
      </c>
      <c r="BI170" s="333">
        <f t="shared" si="38"/>
        <v>612.44278413543066</v>
      </c>
      <c r="BJ170" s="333">
        <f t="shared" si="42"/>
        <v>10.442784135430685</v>
      </c>
      <c r="BK170" s="333" t="b">
        <f t="shared" si="39"/>
        <v>0</v>
      </c>
      <c r="BL170" s="335">
        <v>32</v>
      </c>
      <c r="BP170" s="225"/>
      <c r="BQ170" s="225"/>
      <c r="BR170" s="225"/>
      <c r="BS170" s="225"/>
      <c r="BT170" s="225"/>
      <c r="BU170" s="225"/>
      <c r="BV170" s="225"/>
      <c r="BW170" s="225"/>
      <c r="BX170" s="225"/>
      <c r="BY170" s="225"/>
      <c r="BZ170" s="225"/>
      <c r="CA170" s="225"/>
      <c r="CB170" s="225"/>
      <c r="CC170" s="225"/>
      <c r="CD170" s="225"/>
      <c r="CE170" s="225"/>
      <c r="CF170" s="225"/>
      <c r="CG170" s="225"/>
      <c r="CH170" s="225"/>
      <c r="CI170" s="225"/>
      <c r="CJ170" s="225"/>
      <c r="CK170" s="225"/>
      <c r="CL170" s="225"/>
      <c r="CM170" s="225"/>
      <c r="CN170" s="225"/>
      <c r="CO170" s="225"/>
    </row>
    <row r="171" spans="2:109" ht="21" customHeight="1" thickBot="1" x14ac:dyDescent="0.45">
      <c r="B171" s="307">
        <v>5</v>
      </c>
      <c r="C171" s="308"/>
      <c r="D171" s="27">
        <v>0</v>
      </c>
      <c r="E171" s="309" t="s">
        <v>130</v>
      </c>
      <c r="F171" s="288">
        <f t="shared" si="85"/>
        <v>0.3</v>
      </c>
      <c r="G171" s="288">
        <f>+D171+BC171</f>
        <v>0.3</v>
      </c>
      <c r="H171" s="572">
        <v>279.06049999999999</v>
      </c>
      <c r="I171" s="573">
        <v>79.962900599999998</v>
      </c>
      <c r="J171" s="537">
        <f t="shared" si="86"/>
        <v>79.962900599999998</v>
      </c>
      <c r="K171" s="537">
        <f t="shared" si="87"/>
        <v>39.981450299999999</v>
      </c>
      <c r="L171" s="537">
        <f t="shared" si="73"/>
        <v>0.64253956655634092</v>
      </c>
      <c r="M171" s="537">
        <f t="shared" si="74"/>
        <v>179.30741271299578</v>
      </c>
      <c r="N171" s="537">
        <f t="shared" si="75"/>
        <v>358.61482542599157</v>
      </c>
      <c r="O171" s="537">
        <f>+C167+D168+D169+D170+(D171/2)</f>
        <v>0</v>
      </c>
      <c r="P171" s="537">
        <f t="shared" si="76"/>
        <v>0</v>
      </c>
      <c r="Q171" s="537">
        <f t="shared" si="77"/>
        <v>0</v>
      </c>
      <c r="R171" s="537">
        <f t="shared" si="88"/>
        <v>213.83080000000001</v>
      </c>
      <c r="S171" s="537">
        <f t="shared" si="103"/>
        <v>213.83080000000001</v>
      </c>
      <c r="T171" s="539">
        <f t="shared" si="78"/>
        <v>213.83080000000001</v>
      </c>
      <c r="U171" s="458"/>
      <c r="V171" s="499">
        <f t="shared" si="79"/>
        <v>0</v>
      </c>
      <c r="W171" s="499"/>
      <c r="X171" s="499"/>
      <c r="Y171" s="499"/>
      <c r="Z171" s="499"/>
      <c r="AA171" s="499"/>
      <c r="AB171" s="540" t="str">
        <f t="shared" si="89"/>
        <v>use the locking pin</v>
      </c>
      <c r="AC171" s="580" t="b">
        <f>IF(AD171=5,AF171)</f>
        <v>0</v>
      </c>
      <c r="AD171" s="580">
        <f t="shared" si="90"/>
        <v>1</v>
      </c>
      <c r="AE171" s="580">
        <f>IF(V171=0,0,5)</f>
        <v>0</v>
      </c>
      <c r="AF171" s="499">
        <f>SUM(V171:V186)/($B$164-B170)</f>
        <v>0</v>
      </c>
      <c r="AG171" s="499"/>
      <c r="AH171" s="512">
        <f>SUM(D168:D171)+$C$167</f>
        <v>0</v>
      </c>
      <c r="AI171" s="582"/>
      <c r="AJ171" s="317">
        <f t="shared" si="91"/>
        <v>66.255548399999995</v>
      </c>
      <c r="AK171" s="503">
        <f t="shared" si="80"/>
        <v>0.91535047595051022</v>
      </c>
      <c r="AL171" s="319">
        <f t="shared" si="92"/>
        <v>278.56028065668761</v>
      </c>
      <c r="AM171" s="317">
        <f t="shared" si="93"/>
        <v>50.018549700000001</v>
      </c>
      <c r="AN171" s="504">
        <f t="shared" si="94"/>
        <v>0.76625250760411079</v>
      </c>
      <c r="AO171" s="321">
        <f t="shared" si="95"/>
        <v>213.83080789825695</v>
      </c>
      <c r="AP171" s="585">
        <f t="shared" si="81"/>
        <v>-38.914057102585495</v>
      </c>
      <c r="AQ171" s="321">
        <f t="shared" si="104"/>
        <v>-121.5</v>
      </c>
      <c r="AR171" s="585">
        <f t="shared" si="82"/>
        <v>-96</v>
      </c>
      <c r="AS171" s="506">
        <f t="shared" si="96"/>
        <v>492.39108855494453</v>
      </c>
      <c r="AT171" s="507">
        <f t="shared" ref="AT171:AT186" si="105">+V171-AO171</f>
        <v>-213.83080789825695</v>
      </c>
      <c r="AU171" s="588">
        <f t="shared" si="97"/>
        <v>174.91675079567145</v>
      </c>
      <c r="AV171" s="507"/>
      <c r="AW171" s="589">
        <f t="shared" si="98"/>
        <v>-78.338404033580332</v>
      </c>
      <c r="AX171" s="589">
        <f t="shared" si="99"/>
        <v>-43.161595966419661</v>
      </c>
      <c r="AY171" s="510">
        <f t="shared" si="83"/>
        <v>-148.07552110747079</v>
      </c>
      <c r="AZ171" s="510">
        <f t="shared" si="84"/>
        <v>-231.68744751190718</v>
      </c>
      <c r="BA171" s="513">
        <f t="shared" si="100"/>
        <v>148.07552110747079</v>
      </c>
      <c r="BB171" s="513">
        <f t="shared" si="100"/>
        <v>231.68744751190718</v>
      </c>
      <c r="BC171" s="40">
        <f t="shared" si="101"/>
        <v>0.3</v>
      </c>
      <c r="BE171" s="329">
        <v>33</v>
      </c>
      <c r="BF171" s="330">
        <f t="shared" si="40"/>
        <v>903</v>
      </c>
      <c r="BG171" s="45">
        <f t="shared" si="41"/>
        <v>903</v>
      </c>
      <c r="BH171" s="332">
        <f t="shared" si="37"/>
        <v>655.44278413543066</v>
      </c>
      <c r="BI171" s="333">
        <f t="shared" si="38"/>
        <v>655.44278413543066</v>
      </c>
      <c r="BJ171" s="333">
        <f t="shared" si="42"/>
        <v>10.442784135430685</v>
      </c>
      <c r="BK171" s="333" t="b">
        <f t="shared" si="39"/>
        <v>0</v>
      </c>
      <c r="BL171" s="335">
        <v>33</v>
      </c>
      <c r="BP171" s="225"/>
      <c r="BQ171" s="225"/>
      <c r="BR171" s="225"/>
      <c r="BS171" s="225"/>
      <c r="BT171" s="225"/>
      <c r="BU171" s="225"/>
      <c r="BV171" s="225"/>
      <c r="BW171" s="225"/>
      <c r="BX171" s="225"/>
      <c r="BY171" s="225"/>
      <c r="BZ171" s="225"/>
      <c r="CA171" s="225"/>
      <c r="CB171" s="225"/>
      <c r="CC171" s="225"/>
      <c r="CD171" s="225"/>
      <c r="CE171" s="225"/>
      <c r="CF171" s="225"/>
      <c r="CG171" s="225"/>
      <c r="CH171" s="225"/>
      <c r="CI171" s="225"/>
      <c r="CJ171" s="225"/>
      <c r="CK171" s="225"/>
      <c r="CL171" s="225"/>
      <c r="CM171" s="225"/>
      <c r="CN171" s="225"/>
      <c r="CO171" s="225"/>
      <c r="DE171" s="336"/>
    </row>
    <row r="172" spans="2:109" ht="21" customHeight="1" thickBot="1" x14ac:dyDescent="0.45">
      <c r="B172" s="307">
        <v>6</v>
      </c>
      <c r="C172" s="308"/>
      <c r="D172" s="27">
        <v>0</v>
      </c>
      <c r="E172" s="309" t="s">
        <v>130</v>
      </c>
      <c r="F172" s="288">
        <f t="shared" si="85"/>
        <v>0.3</v>
      </c>
      <c r="G172" s="288">
        <f t="shared" si="102"/>
        <v>0.3</v>
      </c>
      <c r="H172" s="572">
        <v>279.06049999999999</v>
      </c>
      <c r="I172" s="573">
        <v>79.962900599999998</v>
      </c>
      <c r="J172" s="537">
        <f t="shared" si="86"/>
        <v>79.962900599999998</v>
      </c>
      <c r="K172" s="537">
        <f t="shared" si="87"/>
        <v>39.981450299999999</v>
      </c>
      <c r="L172" s="537">
        <f t="shared" si="73"/>
        <v>0.64253956655634092</v>
      </c>
      <c r="M172" s="537">
        <f t="shared" si="74"/>
        <v>179.30741271299578</v>
      </c>
      <c r="N172" s="537">
        <f t="shared" si="75"/>
        <v>358.61482542599157</v>
      </c>
      <c r="O172" s="537">
        <f>+C167+D168+D169+D170+D171+(D172/2)</f>
        <v>0</v>
      </c>
      <c r="P172" s="537">
        <f t="shared" si="76"/>
        <v>0</v>
      </c>
      <c r="Q172" s="537">
        <f t="shared" si="77"/>
        <v>0</v>
      </c>
      <c r="R172" s="537">
        <f t="shared" si="88"/>
        <v>213.83080000000001</v>
      </c>
      <c r="S172" s="537">
        <f t="shared" si="103"/>
        <v>213.83080000000001</v>
      </c>
      <c r="T172" s="539">
        <f t="shared" si="78"/>
        <v>213.83080000000001</v>
      </c>
      <c r="U172" s="458"/>
      <c r="V172" s="499">
        <f t="shared" si="79"/>
        <v>0</v>
      </c>
      <c r="W172" s="499"/>
      <c r="X172" s="499"/>
      <c r="Y172" s="499"/>
      <c r="Z172" s="499"/>
      <c r="AA172" s="499"/>
      <c r="AB172" s="540" t="str">
        <f t="shared" si="89"/>
        <v>use the locking pin</v>
      </c>
      <c r="AC172" s="580" t="b">
        <f>IF(AD172=6,AF172)</f>
        <v>0</v>
      </c>
      <c r="AD172" s="580">
        <f t="shared" si="90"/>
        <v>1</v>
      </c>
      <c r="AE172" s="580">
        <f>IF(V172=0,0,6)</f>
        <v>0</v>
      </c>
      <c r="AF172" s="499">
        <f>SUM(V172:V186)/($B$164-B171)</f>
        <v>0</v>
      </c>
      <c r="AG172" s="499"/>
      <c r="AH172" s="512">
        <f>SUM(D168:D172)+$C$167</f>
        <v>0</v>
      </c>
      <c r="AI172" s="582"/>
      <c r="AJ172" s="317">
        <f t="shared" si="91"/>
        <v>66.255548399999995</v>
      </c>
      <c r="AK172" s="503">
        <f t="shared" si="80"/>
        <v>0.91535047595051022</v>
      </c>
      <c r="AL172" s="319">
        <f t="shared" si="92"/>
        <v>278.56028065668761</v>
      </c>
      <c r="AM172" s="317">
        <f t="shared" si="93"/>
        <v>50.018549700000001</v>
      </c>
      <c r="AN172" s="504">
        <f t="shared" si="94"/>
        <v>0.76625250760411079</v>
      </c>
      <c r="AO172" s="321">
        <f t="shared" si="95"/>
        <v>213.83080789825695</v>
      </c>
      <c r="AP172" s="585">
        <f t="shared" si="81"/>
        <v>-27.368128072148043</v>
      </c>
      <c r="AQ172" s="321">
        <f t="shared" si="104"/>
        <v>-162</v>
      </c>
      <c r="AR172" s="585">
        <f t="shared" si="82"/>
        <v>-136.5</v>
      </c>
      <c r="AS172" s="506">
        <f t="shared" si="96"/>
        <v>492.39108855494453</v>
      </c>
      <c r="AT172" s="507">
        <f t="shared" si="105"/>
        <v>-213.83080789825695</v>
      </c>
      <c r="AU172" s="588">
        <f t="shared" si="97"/>
        <v>186.46267982610891</v>
      </c>
      <c r="AV172" s="507"/>
      <c r="AW172" s="589">
        <f t="shared" si="98"/>
        <v>-100.65251659919322</v>
      </c>
      <c r="AX172" s="589">
        <f t="shared" si="99"/>
        <v>-61.347483400806787</v>
      </c>
      <c r="AY172" s="510">
        <f t="shared" si="83"/>
        <v>-115.24798774969706</v>
      </c>
      <c r="AZ172" s="510">
        <f t="shared" si="84"/>
        <v>-163.00587156389349</v>
      </c>
      <c r="BA172" s="513">
        <f t="shared" si="100"/>
        <v>115.24798774969706</v>
      </c>
      <c r="BB172" s="513">
        <f t="shared" si="100"/>
        <v>163.00587156389349</v>
      </c>
      <c r="BC172" s="40">
        <f t="shared" si="101"/>
        <v>0.3</v>
      </c>
      <c r="BE172" s="329">
        <v>34</v>
      </c>
      <c r="BF172" s="330">
        <f t="shared" si="40"/>
        <v>946</v>
      </c>
      <c r="BG172" s="45">
        <f t="shared" si="41"/>
        <v>946</v>
      </c>
      <c r="BH172" s="332">
        <f t="shared" si="37"/>
        <v>698.44278413543066</v>
      </c>
      <c r="BI172" s="333">
        <f t="shared" si="38"/>
        <v>698.44278413543066</v>
      </c>
      <c r="BJ172" s="333">
        <f t="shared" si="42"/>
        <v>10.442784135430685</v>
      </c>
      <c r="BK172" s="333" t="b">
        <f t="shared" si="39"/>
        <v>0</v>
      </c>
      <c r="BL172" s="335">
        <v>34</v>
      </c>
      <c r="BP172" s="225"/>
      <c r="BQ172" s="225"/>
      <c r="BR172" s="225"/>
      <c r="BS172" s="225"/>
      <c r="BT172" s="225"/>
      <c r="BU172" s="225"/>
      <c r="BV172" s="225"/>
      <c r="BW172" s="225"/>
      <c r="BX172" s="225"/>
      <c r="BY172" s="225"/>
      <c r="BZ172" s="225"/>
      <c r="CA172" s="225"/>
      <c r="CB172" s="225"/>
      <c r="CC172" s="225"/>
      <c r="CD172" s="225"/>
      <c r="CE172" s="225"/>
      <c r="CF172" s="225"/>
      <c r="CG172" s="225"/>
      <c r="CH172" s="225"/>
      <c r="CI172" s="225"/>
      <c r="CJ172" s="225"/>
      <c r="CK172" s="225"/>
      <c r="CL172" s="225"/>
      <c r="CM172" s="225"/>
      <c r="CN172" s="225"/>
      <c r="CO172" s="225"/>
      <c r="DE172" s="225"/>
    </row>
    <row r="173" spans="2:109" ht="21" customHeight="1" thickBot="1" x14ac:dyDescent="0.45">
      <c r="B173" s="307">
        <v>7</v>
      </c>
      <c r="C173" s="308"/>
      <c r="D173" s="27">
        <v>0</v>
      </c>
      <c r="E173" s="309" t="s">
        <v>130</v>
      </c>
      <c r="F173" s="288">
        <f t="shared" si="85"/>
        <v>0.3</v>
      </c>
      <c r="G173" s="288">
        <f t="shared" si="102"/>
        <v>0.3</v>
      </c>
      <c r="H173" s="572">
        <v>279.06049999999999</v>
      </c>
      <c r="I173" s="573">
        <v>79.962900599999998</v>
      </c>
      <c r="J173" s="537">
        <f t="shared" si="86"/>
        <v>79.962900599999998</v>
      </c>
      <c r="K173" s="537">
        <f t="shared" si="87"/>
        <v>39.981450299999999</v>
      </c>
      <c r="L173" s="537">
        <f t="shared" si="73"/>
        <v>0.64253956655634092</v>
      </c>
      <c r="M173" s="537">
        <f t="shared" si="74"/>
        <v>179.30741271299578</v>
      </c>
      <c r="N173" s="537">
        <f t="shared" si="75"/>
        <v>358.61482542599157</v>
      </c>
      <c r="O173" s="537">
        <f>+C167+D168+D169+D170+D171+D172+(D173/2)</f>
        <v>0</v>
      </c>
      <c r="P173" s="537">
        <f t="shared" si="76"/>
        <v>0</v>
      </c>
      <c r="Q173" s="537">
        <f t="shared" si="77"/>
        <v>0</v>
      </c>
      <c r="R173" s="537">
        <f t="shared" si="88"/>
        <v>213.83080000000001</v>
      </c>
      <c r="S173" s="537">
        <f t="shared" si="103"/>
        <v>213.83080000000001</v>
      </c>
      <c r="T173" s="539">
        <f t="shared" si="78"/>
        <v>213.83080000000001</v>
      </c>
      <c r="U173" s="458"/>
      <c r="V173" s="499">
        <f t="shared" si="79"/>
        <v>0</v>
      </c>
      <c r="W173" s="499"/>
      <c r="X173" s="499"/>
      <c r="Y173" s="499"/>
      <c r="Z173" s="499"/>
      <c r="AA173" s="499"/>
      <c r="AB173" s="540" t="str">
        <f t="shared" si="89"/>
        <v>use the locking pin</v>
      </c>
      <c r="AC173" s="580" t="b">
        <f>IF(AD173=7,AF173)</f>
        <v>0</v>
      </c>
      <c r="AD173" s="580">
        <f t="shared" si="90"/>
        <v>1</v>
      </c>
      <c r="AE173" s="580">
        <f>IF(V173=0,0,7)</f>
        <v>0</v>
      </c>
      <c r="AF173" s="499">
        <f>SUM(V173:V186)/($B$164-B172)</f>
        <v>0</v>
      </c>
      <c r="AG173" s="499"/>
      <c r="AH173" s="512">
        <f>SUM(D168:D173)+$C$167</f>
        <v>0</v>
      </c>
      <c r="AI173" s="582"/>
      <c r="AJ173" s="317">
        <f t="shared" si="91"/>
        <v>66.255548399999995</v>
      </c>
      <c r="AK173" s="503">
        <f t="shared" si="80"/>
        <v>0.91535047595051022</v>
      </c>
      <c r="AL173" s="319">
        <f t="shared" si="92"/>
        <v>278.56028065668761</v>
      </c>
      <c r="AM173" s="317">
        <f t="shared" si="93"/>
        <v>50.018549700000001</v>
      </c>
      <c r="AN173" s="504">
        <f t="shared" si="94"/>
        <v>0.76625250760411079</v>
      </c>
      <c r="AO173" s="321">
        <f t="shared" si="95"/>
        <v>213.83080789825695</v>
      </c>
      <c r="AP173" s="585">
        <f t="shared" si="81"/>
        <v>-21.105929275978575</v>
      </c>
      <c r="AQ173" s="321">
        <f t="shared" si="104"/>
        <v>-202.5</v>
      </c>
      <c r="AR173" s="585">
        <f t="shared" si="82"/>
        <v>-177</v>
      </c>
      <c r="AS173" s="506">
        <f t="shared" si="96"/>
        <v>492.39108855494453</v>
      </c>
      <c r="AT173" s="507">
        <f t="shared" si="105"/>
        <v>-213.83080789825695</v>
      </c>
      <c r="AU173" s="588">
        <f t="shared" si="97"/>
        <v>192.72487862227837</v>
      </c>
      <c r="AV173" s="507"/>
      <c r="AW173" s="589">
        <f t="shared" si="98"/>
        <v>-123.24026352599905</v>
      </c>
      <c r="AX173" s="589">
        <f t="shared" si="99"/>
        <v>-79.259736474000945</v>
      </c>
      <c r="AY173" s="510">
        <f t="shared" si="83"/>
        <v>-94.125082729580797</v>
      </c>
      <c r="AZ173" s="510">
        <f t="shared" si="84"/>
        <v>-126.16746465313111</v>
      </c>
      <c r="BA173" s="513">
        <f t="shared" si="100"/>
        <v>94.125082729580797</v>
      </c>
      <c r="BB173" s="513">
        <f t="shared" si="100"/>
        <v>126.16746465313111</v>
      </c>
      <c r="BC173" s="40">
        <f t="shared" si="101"/>
        <v>0.3</v>
      </c>
      <c r="BE173" s="329">
        <v>35</v>
      </c>
      <c r="BF173" s="330">
        <f t="shared" si="40"/>
        <v>989</v>
      </c>
      <c r="BG173" s="45">
        <f t="shared" si="41"/>
        <v>989</v>
      </c>
      <c r="BH173" s="332">
        <f t="shared" si="37"/>
        <v>741.44278413543066</v>
      </c>
      <c r="BI173" s="333">
        <f t="shared" si="38"/>
        <v>741.44278413543066</v>
      </c>
      <c r="BJ173" s="333">
        <f t="shared" si="42"/>
        <v>10.442784135430685</v>
      </c>
      <c r="BK173" s="333" t="b">
        <f t="shared" si="39"/>
        <v>0</v>
      </c>
      <c r="BL173" s="335">
        <v>35</v>
      </c>
      <c r="BP173" s="225"/>
      <c r="BQ173" s="225"/>
      <c r="BR173" s="225"/>
      <c r="BS173" s="225"/>
      <c r="BT173" s="225"/>
      <c r="BU173" s="225"/>
      <c r="BV173" s="225"/>
      <c r="BW173" s="225"/>
      <c r="BX173" s="225"/>
      <c r="BY173" s="225"/>
      <c r="BZ173" s="225"/>
      <c r="CA173" s="225"/>
      <c r="CB173" s="225"/>
      <c r="CC173" s="225"/>
      <c r="CD173" s="225"/>
      <c r="CE173" s="225"/>
      <c r="CF173" s="225"/>
      <c r="CG173" s="225"/>
      <c r="CH173" s="225"/>
      <c r="CI173" s="225"/>
      <c r="CJ173" s="225"/>
      <c r="CK173" s="225"/>
      <c r="CL173" s="225"/>
      <c r="CM173" s="225"/>
      <c r="CN173" s="225"/>
      <c r="CO173" s="225"/>
      <c r="DE173" s="338"/>
    </row>
    <row r="174" spans="2:109" ht="21" customHeight="1" thickBot="1" x14ac:dyDescent="0.45">
      <c r="B174" s="307">
        <v>8</v>
      </c>
      <c r="C174" s="308"/>
      <c r="D174" s="27">
        <v>0</v>
      </c>
      <c r="E174" s="309" t="s">
        <v>130</v>
      </c>
      <c r="F174" s="288">
        <f t="shared" si="85"/>
        <v>0.3</v>
      </c>
      <c r="G174" s="288">
        <f t="shared" si="102"/>
        <v>0.3</v>
      </c>
      <c r="H174" s="572">
        <v>279.06049999999999</v>
      </c>
      <c r="I174" s="573">
        <v>79.962900599999998</v>
      </c>
      <c r="J174" s="537">
        <f t="shared" si="86"/>
        <v>79.962900599999998</v>
      </c>
      <c r="K174" s="537">
        <f t="shared" si="87"/>
        <v>39.981450299999999</v>
      </c>
      <c r="L174" s="537">
        <f t="shared" si="73"/>
        <v>0.64253956655634092</v>
      </c>
      <c r="M174" s="537">
        <f t="shared" si="74"/>
        <v>179.30741271299578</v>
      </c>
      <c r="N174" s="537">
        <f t="shared" si="75"/>
        <v>358.61482542599157</v>
      </c>
      <c r="O174" s="537">
        <f>+C167+D168+D169+D170+D171+D172+D173+(D174/2)</f>
        <v>0</v>
      </c>
      <c r="P174" s="537">
        <f t="shared" si="76"/>
        <v>0</v>
      </c>
      <c r="Q174" s="537">
        <f t="shared" si="77"/>
        <v>0</v>
      </c>
      <c r="R174" s="537">
        <f t="shared" si="88"/>
        <v>213.83080000000001</v>
      </c>
      <c r="S174" s="537">
        <f t="shared" si="103"/>
        <v>213.83080000000001</v>
      </c>
      <c r="T174" s="539">
        <f t="shared" si="78"/>
        <v>213.83080000000001</v>
      </c>
      <c r="U174" s="458"/>
      <c r="V174" s="499">
        <f t="shared" si="79"/>
        <v>0</v>
      </c>
      <c r="W174" s="499"/>
      <c r="X174" s="499"/>
      <c r="Y174" s="499"/>
      <c r="Z174" s="499"/>
      <c r="AA174" s="499"/>
      <c r="AB174" s="540" t="str">
        <f t="shared" si="89"/>
        <v>use the locking pin</v>
      </c>
      <c r="AC174" s="580" t="b">
        <f>IF(AD174=8,AF174)</f>
        <v>0</v>
      </c>
      <c r="AD174" s="580">
        <f t="shared" si="90"/>
        <v>1</v>
      </c>
      <c r="AE174" s="580">
        <f>IF(V174=0,0,8)</f>
        <v>0</v>
      </c>
      <c r="AF174" s="499">
        <f>SUM(V174:V186)/($B$164-B173)</f>
        <v>0</v>
      </c>
      <c r="AG174" s="499"/>
      <c r="AH174" s="512">
        <f>SUM(D168:D174)+$C$167</f>
        <v>0</v>
      </c>
      <c r="AI174" s="582"/>
      <c r="AJ174" s="317">
        <f t="shared" si="91"/>
        <v>66.255548399999995</v>
      </c>
      <c r="AK174" s="503">
        <f t="shared" si="80"/>
        <v>0.91535047595051022</v>
      </c>
      <c r="AL174" s="319">
        <f t="shared" si="92"/>
        <v>278.56028065668761</v>
      </c>
      <c r="AM174" s="317">
        <f t="shared" si="93"/>
        <v>50.018549700000001</v>
      </c>
      <c r="AN174" s="504">
        <f t="shared" si="94"/>
        <v>0.76625250760411079</v>
      </c>
      <c r="AO174" s="321">
        <f t="shared" si="95"/>
        <v>213.83080789825695</v>
      </c>
      <c r="AP174" s="585">
        <f t="shared" si="81"/>
        <v>-17.175859686658427</v>
      </c>
      <c r="AQ174" s="321">
        <f t="shared" si="104"/>
        <v>-243</v>
      </c>
      <c r="AR174" s="585">
        <f t="shared" si="82"/>
        <v>-217.5</v>
      </c>
      <c r="AS174" s="506">
        <f t="shared" si="96"/>
        <v>492.39108855494453</v>
      </c>
      <c r="AT174" s="507">
        <f t="shared" si="105"/>
        <v>-213.83080789825695</v>
      </c>
      <c r="AU174" s="588">
        <f t="shared" si="97"/>
        <v>196.65494821159854</v>
      </c>
      <c r="AV174" s="507"/>
      <c r="AW174" s="589">
        <f t="shared" si="98"/>
        <v>-145.94878699843485</v>
      </c>
      <c r="AX174" s="589">
        <f t="shared" si="99"/>
        <v>-97.051213001565131</v>
      </c>
      <c r="AY174" s="510">
        <f t="shared" si="83"/>
        <v>-79.479934287664875</v>
      </c>
      <c r="AZ174" s="510">
        <f t="shared" si="84"/>
        <v>-103.03838242432613</v>
      </c>
      <c r="BA174" s="513">
        <f t="shared" si="100"/>
        <v>79.479934287664875</v>
      </c>
      <c r="BB174" s="513">
        <f t="shared" si="100"/>
        <v>103.03838242432613</v>
      </c>
      <c r="BC174" s="40">
        <f t="shared" si="101"/>
        <v>0.3</v>
      </c>
      <c r="BE174" s="329">
        <v>36</v>
      </c>
      <c r="BF174" s="330">
        <f t="shared" si="40"/>
        <v>1032</v>
      </c>
      <c r="BG174" s="45">
        <f t="shared" si="41"/>
        <v>1032</v>
      </c>
      <c r="BH174" s="332">
        <f t="shared" si="37"/>
        <v>784.44278413543066</v>
      </c>
      <c r="BI174" s="333">
        <f t="shared" si="38"/>
        <v>784.44278413543066</v>
      </c>
      <c r="BJ174" s="333">
        <f t="shared" si="42"/>
        <v>10.442784135430685</v>
      </c>
      <c r="BK174" s="333" t="b">
        <f t="shared" si="39"/>
        <v>0</v>
      </c>
      <c r="BL174" s="335">
        <v>36</v>
      </c>
      <c r="BP174" s="225"/>
      <c r="BQ174" s="225"/>
      <c r="BR174" s="225"/>
      <c r="BS174" s="225"/>
      <c r="BT174" s="225"/>
      <c r="BU174" s="225"/>
      <c r="BV174" s="225"/>
      <c r="BW174" s="225"/>
      <c r="BX174" s="225"/>
      <c r="BY174" s="225"/>
      <c r="BZ174" s="225"/>
      <c r="CA174" s="225"/>
      <c r="CB174" s="225"/>
      <c r="CC174" s="225"/>
      <c r="CD174" s="225"/>
      <c r="CE174" s="225"/>
      <c r="CF174" s="225"/>
      <c r="CG174" s="225"/>
      <c r="CH174" s="225"/>
      <c r="CI174" s="225"/>
      <c r="CJ174" s="225"/>
      <c r="CK174" s="225"/>
      <c r="CL174" s="225"/>
      <c r="CM174" s="225"/>
      <c r="CN174" s="225"/>
      <c r="CO174" s="225"/>
      <c r="DE174" s="225"/>
    </row>
    <row r="175" spans="2:109" ht="21" customHeight="1" thickBot="1" x14ac:dyDescent="0.45">
      <c r="B175" s="307">
        <v>9</v>
      </c>
      <c r="C175" s="308"/>
      <c r="D175" s="27">
        <v>0</v>
      </c>
      <c r="E175" s="309" t="s">
        <v>130</v>
      </c>
      <c r="F175" s="288">
        <f t="shared" si="85"/>
        <v>0.3</v>
      </c>
      <c r="G175" s="288">
        <f t="shared" si="102"/>
        <v>0.3</v>
      </c>
      <c r="H175" s="572">
        <v>279.06049999999999</v>
      </c>
      <c r="I175" s="573">
        <v>79.962900599999998</v>
      </c>
      <c r="J175" s="537">
        <f t="shared" si="86"/>
        <v>79.962900599999998</v>
      </c>
      <c r="K175" s="537">
        <f t="shared" si="87"/>
        <v>39.981450299999999</v>
      </c>
      <c r="L175" s="537">
        <f t="shared" si="73"/>
        <v>0.64253956655634092</v>
      </c>
      <c r="M175" s="537">
        <f t="shared" si="74"/>
        <v>179.30741271299578</v>
      </c>
      <c r="N175" s="537">
        <f t="shared" si="75"/>
        <v>358.61482542599157</v>
      </c>
      <c r="O175" s="537">
        <f>+C167+D168+D169+D170+D171+D172+D173+D174+(D175/2)</f>
        <v>0</v>
      </c>
      <c r="P175" s="537">
        <f t="shared" si="76"/>
        <v>0</v>
      </c>
      <c r="Q175" s="537">
        <f t="shared" si="77"/>
        <v>0</v>
      </c>
      <c r="R175" s="537">
        <f t="shared" si="88"/>
        <v>213.83080000000001</v>
      </c>
      <c r="S175" s="537">
        <f t="shared" si="103"/>
        <v>213.83080000000001</v>
      </c>
      <c r="T175" s="539">
        <f t="shared" si="78"/>
        <v>213.83080000000001</v>
      </c>
      <c r="U175" s="458"/>
      <c r="V175" s="499">
        <f t="shared" si="79"/>
        <v>0</v>
      </c>
      <c r="W175" s="499"/>
      <c r="X175" s="499"/>
      <c r="Y175" s="499"/>
      <c r="Z175" s="499"/>
      <c r="AA175" s="499"/>
      <c r="AB175" s="540" t="str">
        <f t="shared" si="89"/>
        <v>use the locking pin</v>
      </c>
      <c r="AC175" s="580" t="b">
        <f>IF(AD175=9,AF175)</f>
        <v>0</v>
      </c>
      <c r="AD175" s="580">
        <f t="shared" si="90"/>
        <v>1</v>
      </c>
      <c r="AE175" s="580">
        <f>IF(V175=0,0,9)</f>
        <v>0</v>
      </c>
      <c r="AF175" s="499">
        <f>SUM(V175:V186)/($B$164-B174)</f>
        <v>0</v>
      </c>
      <c r="AG175" s="499"/>
      <c r="AH175" s="512">
        <f>SUM(D168:D175)+$C$167</f>
        <v>0</v>
      </c>
      <c r="AI175" s="582"/>
      <c r="AJ175" s="317">
        <f t="shared" si="91"/>
        <v>66.255548399999995</v>
      </c>
      <c r="AK175" s="503">
        <f t="shared" si="80"/>
        <v>0.91535047595051022</v>
      </c>
      <c r="AL175" s="319">
        <f t="shared" si="92"/>
        <v>278.56028065668761</v>
      </c>
      <c r="AM175" s="317">
        <f t="shared" si="93"/>
        <v>50.018549700000001</v>
      </c>
      <c r="AN175" s="504">
        <f t="shared" si="94"/>
        <v>0.76625250760411079</v>
      </c>
      <c r="AO175" s="321">
        <f t="shared" si="95"/>
        <v>213.83080789825695</v>
      </c>
      <c r="AP175" s="585">
        <f t="shared" si="81"/>
        <v>-14.479649154450417</v>
      </c>
      <c r="AQ175" s="321">
        <f t="shared" si="104"/>
        <v>-283.5</v>
      </c>
      <c r="AR175" s="585">
        <f t="shared" si="82"/>
        <v>-258</v>
      </c>
      <c r="AS175" s="506">
        <f t="shared" si="96"/>
        <v>492.39108855494453</v>
      </c>
      <c r="AT175" s="507">
        <f t="shared" si="105"/>
        <v>-213.83080789825695</v>
      </c>
      <c r="AU175" s="588">
        <f t="shared" si="97"/>
        <v>199.35115874380654</v>
      </c>
      <c r="AV175" s="507"/>
      <c r="AW175" s="589">
        <f t="shared" si="98"/>
        <v>-168.72120968977958</v>
      </c>
      <c r="AX175" s="589">
        <f t="shared" si="99"/>
        <v>-114.77879031022043</v>
      </c>
      <c r="AY175" s="510">
        <f t="shared" si="83"/>
        <v>-68.7524705478844</v>
      </c>
      <c r="AZ175" s="510">
        <f t="shared" si="84"/>
        <v>-87.124110412492769</v>
      </c>
      <c r="BA175" s="513">
        <f t="shared" si="100"/>
        <v>68.7524705478844</v>
      </c>
      <c r="BB175" s="513">
        <f t="shared" si="100"/>
        <v>87.124110412492769</v>
      </c>
      <c r="BC175" s="40">
        <f t="shared" si="101"/>
        <v>0.3</v>
      </c>
      <c r="BE175" s="339">
        <v>37</v>
      </c>
      <c r="BF175" s="340">
        <f t="shared" si="40"/>
        <v>1075</v>
      </c>
      <c r="BG175" s="45">
        <f t="shared" si="41"/>
        <v>1075</v>
      </c>
      <c r="BH175" s="332">
        <f t="shared" si="37"/>
        <v>827.44278413543066</v>
      </c>
      <c r="BI175" s="333">
        <f t="shared" si="38"/>
        <v>827.44278413543066</v>
      </c>
      <c r="BJ175" s="333">
        <f t="shared" si="42"/>
        <v>10.442784135430685</v>
      </c>
      <c r="BK175" s="333" t="b">
        <f t="shared" si="39"/>
        <v>0</v>
      </c>
      <c r="BL175" s="341">
        <v>37</v>
      </c>
      <c r="BP175" s="225"/>
      <c r="BQ175" s="225"/>
      <c r="BR175" s="225"/>
      <c r="BS175" s="225"/>
      <c r="BT175" s="225"/>
      <c r="BU175" s="225"/>
      <c r="BV175" s="225"/>
      <c r="BW175" s="225"/>
      <c r="BX175" s="225"/>
      <c r="BY175" s="225"/>
      <c r="BZ175" s="225"/>
      <c r="CA175" s="225"/>
      <c r="CB175" s="225"/>
      <c r="CC175" s="225"/>
      <c r="CD175" s="225"/>
      <c r="CE175" s="225"/>
      <c r="CF175" s="225"/>
      <c r="CG175" s="225"/>
      <c r="CH175" s="225"/>
      <c r="CI175" s="225"/>
      <c r="CJ175" s="225"/>
      <c r="CK175" s="225"/>
      <c r="CL175" s="225"/>
      <c r="CM175" s="225"/>
      <c r="CN175" s="225"/>
      <c r="CO175" s="225"/>
      <c r="DE175" s="225"/>
    </row>
    <row r="176" spans="2:109" ht="21" customHeight="1" thickBot="1" x14ac:dyDescent="0.3">
      <c r="B176" s="307">
        <v>10</v>
      </c>
      <c r="C176" s="308"/>
      <c r="D176" s="27">
        <v>0</v>
      </c>
      <c r="E176" s="309" t="s">
        <v>130</v>
      </c>
      <c r="F176" s="288">
        <f t="shared" si="85"/>
        <v>0.3</v>
      </c>
      <c r="G176" s="288">
        <f t="shared" si="102"/>
        <v>0.3</v>
      </c>
      <c r="H176" s="572">
        <v>279.06049999999999</v>
      </c>
      <c r="I176" s="573">
        <v>79.962900599999998</v>
      </c>
      <c r="J176" s="537">
        <f t="shared" si="86"/>
        <v>79.962900599999998</v>
      </c>
      <c r="K176" s="537">
        <f t="shared" si="87"/>
        <v>39.981450299999999</v>
      </c>
      <c r="L176" s="537">
        <f t="shared" si="73"/>
        <v>0.64253956655634092</v>
      </c>
      <c r="M176" s="537">
        <f t="shared" si="74"/>
        <v>179.30741271299578</v>
      </c>
      <c r="N176" s="537">
        <f t="shared" si="75"/>
        <v>358.61482542599157</v>
      </c>
      <c r="O176" s="537">
        <f>+C167+D168+D169+D170+D171+D172+D173+D174+D175+(D176/2)</f>
        <v>0</v>
      </c>
      <c r="P176" s="537">
        <f t="shared" si="76"/>
        <v>0</v>
      </c>
      <c r="Q176" s="537">
        <f t="shared" si="77"/>
        <v>0</v>
      </c>
      <c r="R176" s="537">
        <f t="shared" si="88"/>
        <v>213.83080000000001</v>
      </c>
      <c r="S176" s="537">
        <f t="shared" si="103"/>
        <v>213.83080000000001</v>
      </c>
      <c r="T176" s="539">
        <f t="shared" si="78"/>
        <v>213.83080000000001</v>
      </c>
      <c r="U176" s="458"/>
      <c r="V176" s="499">
        <f t="shared" si="79"/>
        <v>0</v>
      </c>
      <c r="W176" s="499"/>
      <c r="X176" s="499"/>
      <c r="Y176" s="499"/>
      <c r="Z176" s="499"/>
      <c r="AA176" s="499"/>
      <c r="AB176" s="540" t="str">
        <f t="shared" si="89"/>
        <v>use the locking pin</v>
      </c>
      <c r="AC176" s="580" t="b">
        <f>IF(AD176=10,AF176)</f>
        <v>0</v>
      </c>
      <c r="AD176" s="580">
        <f t="shared" si="90"/>
        <v>1</v>
      </c>
      <c r="AE176" s="580">
        <f>IF(V176=0,0,10)</f>
        <v>0</v>
      </c>
      <c r="AF176" s="499">
        <f>SUM(V176:V186)/($B$164-B175)</f>
        <v>0</v>
      </c>
      <c r="AG176" s="499"/>
      <c r="AH176" s="512">
        <f>SUM(D168:D176)+$C$167</f>
        <v>0</v>
      </c>
      <c r="AI176" s="582"/>
      <c r="AJ176" s="317">
        <f t="shared" si="91"/>
        <v>66.255548399999995</v>
      </c>
      <c r="AK176" s="503">
        <f t="shared" si="80"/>
        <v>0.91535047595051022</v>
      </c>
      <c r="AL176" s="319">
        <f t="shared" si="92"/>
        <v>278.56028065668761</v>
      </c>
      <c r="AM176" s="317">
        <f t="shared" si="93"/>
        <v>50.018549700000001</v>
      </c>
      <c r="AN176" s="504">
        <f t="shared" si="94"/>
        <v>0.76625250760411079</v>
      </c>
      <c r="AO176" s="321">
        <f t="shared" si="95"/>
        <v>213.83080789825695</v>
      </c>
      <c r="AP176" s="585">
        <f t="shared" si="81"/>
        <v>-12.515073641032522</v>
      </c>
      <c r="AQ176" s="321">
        <f t="shared" si="104"/>
        <v>-324</v>
      </c>
      <c r="AR176" s="585">
        <f t="shared" si="82"/>
        <v>-298.5</v>
      </c>
      <c r="AS176" s="506">
        <f t="shared" si="96"/>
        <v>492.39108855494453</v>
      </c>
      <c r="AT176" s="507">
        <f t="shared" si="105"/>
        <v>-213.83080789825695</v>
      </c>
      <c r="AU176" s="588">
        <f t="shared" si="97"/>
        <v>201.31573425722442</v>
      </c>
      <c r="AV176" s="507"/>
      <c r="AW176" s="589">
        <f t="shared" si="98"/>
        <v>-191.53152237022604</v>
      </c>
      <c r="AX176" s="589">
        <f t="shared" si="99"/>
        <v>-132.46847762977396</v>
      </c>
      <c r="AY176" s="510">
        <f t="shared" si="83"/>
        <v>-60.564443160314184</v>
      </c>
      <c r="AZ176" s="510">
        <f t="shared" si="84"/>
        <v>-75.489657456079755</v>
      </c>
      <c r="BA176" s="513">
        <f t="shared" si="100"/>
        <v>60.564443160314184</v>
      </c>
      <c r="BB176" s="513">
        <f t="shared" si="100"/>
        <v>75.489657456079755</v>
      </c>
      <c r="BC176" s="40">
        <f t="shared" si="101"/>
        <v>0.3</v>
      </c>
      <c r="BP176" s="225"/>
      <c r="BQ176" s="225"/>
      <c r="BR176" s="225"/>
      <c r="BS176" s="225"/>
      <c r="BT176" s="225"/>
      <c r="BU176" s="225"/>
      <c r="BV176" s="225"/>
      <c r="BW176" s="225"/>
      <c r="BX176" s="225"/>
      <c r="BY176" s="225"/>
      <c r="BZ176" s="225"/>
      <c r="CA176" s="225"/>
      <c r="CB176" s="225"/>
      <c r="CC176" s="225"/>
      <c r="CD176" s="225"/>
      <c r="CE176" s="225"/>
      <c r="CF176" s="225"/>
      <c r="CG176" s="225"/>
      <c r="CH176" s="225"/>
      <c r="CI176" s="225"/>
      <c r="CJ176" s="225"/>
      <c r="CK176" s="225"/>
      <c r="CL176" s="225"/>
      <c r="CM176" s="225"/>
      <c r="CN176" s="225"/>
      <c r="CO176" s="225"/>
      <c r="DE176" s="225"/>
    </row>
    <row r="177" spans="1:130" ht="21" customHeight="1" thickBot="1" x14ac:dyDescent="0.3">
      <c r="A177" s="327"/>
      <c r="B177" s="307">
        <v>11</v>
      </c>
      <c r="C177" s="308"/>
      <c r="D177" s="27">
        <v>0</v>
      </c>
      <c r="E177" s="309" t="s">
        <v>130</v>
      </c>
      <c r="F177" s="288">
        <f t="shared" si="85"/>
        <v>0.3</v>
      </c>
      <c r="G177" s="288">
        <f t="shared" si="102"/>
        <v>0.3</v>
      </c>
      <c r="H177" s="572">
        <v>279.06049999999999</v>
      </c>
      <c r="I177" s="573">
        <v>79.962900599999998</v>
      </c>
      <c r="J177" s="537">
        <f t="shared" si="86"/>
        <v>79.962900599999998</v>
      </c>
      <c r="K177" s="537">
        <f t="shared" si="87"/>
        <v>39.981450299999999</v>
      </c>
      <c r="L177" s="537">
        <f t="shared" si="73"/>
        <v>0.64253956655634092</v>
      </c>
      <c r="M177" s="537">
        <f t="shared" si="74"/>
        <v>179.30741271299578</v>
      </c>
      <c r="N177" s="537">
        <f t="shared" si="75"/>
        <v>358.61482542599157</v>
      </c>
      <c r="O177" s="537">
        <f>+C167+D168+D169+D170+D171+D172+D173+D174+D175+D176+(D177/2)</f>
        <v>0</v>
      </c>
      <c r="P177" s="537">
        <f t="shared" si="76"/>
        <v>0</v>
      </c>
      <c r="Q177" s="537">
        <f t="shared" si="77"/>
        <v>0</v>
      </c>
      <c r="R177" s="537">
        <f t="shared" si="88"/>
        <v>213.83080000000001</v>
      </c>
      <c r="S177" s="537">
        <f t="shared" si="103"/>
        <v>213.83080000000001</v>
      </c>
      <c r="T177" s="539">
        <f t="shared" si="78"/>
        <v>213.83080000000001</v>
      </c>
      <c r="U177" s="458"/>
      <c r="V177" s="499">
        <f t="shared" si="79"/>
        <v>0</v>
      </c>
      <c r="W177" s="499"/>
      <c r="X177" s="499"/>
      <c r="Y177" s="499"/>
      <c r="Z177" s="499"/>
      <c r="AA177" s="499"/>
      <c r="AB177" s="540" t="str">
        <f t="shared" si="89"/>
        <v>use the locking pin</v>
      </c>
      <c r="AC177" s="580" t="b">
        <f>IF(AD177=11,AF177)</f>
        <v>0</v>
      </c>
      <c r="AD177" s="580">
        <f t="shared" si="90"/>
        <v>1</v>
      </c>
      <c r="AE177" s="580">
        <f>IF(V177=0,0,11)</f>
        <v>0</v>
      </c>
      <c r="AF177" s="499">
        <f>SUM(V177:V186)/($B$164-B176)</f>
        <v>0</v>
      </c>
      <c r="AG177" s="499"/>
      <c r="AH177" s="512">
        <f>SUM(D168:D177)+$C$167</f>
        <v>0</v>
      </c>
      <c r="AI177" s="582"/>
      <c r="AJ177" s="317">
        <f t="shared" si="91"/>
        <v>66.255548399999995</v>
      </c>
      <c r="AK177" s="503">
        <f t="shared" si="80"/>
        <v>0.91535047595051022</v>
      </c>
      <c r="AL177" s="319">
        <f t="shared" si="92"/>
        <v>278.56028065668761</v>
      </c>
      <c r="AM177" s="317">
        <f t="shared" si="93"/>
        <v>50.018549700000001</v>
      </c>
      <c r="AN177" s="504">
        <f t="shared" si="94"/>
        <v>0.76625250760411079</v>
      </c>
      <c r="AO177" s="321">
        <f t="shared" si="95"/>
        <v>213.83080789825695</v>
      </c>
      <c r="AP177" s="585">
        <f t="shared" si="81"/>
        <v>-11.019909975953416</v>
      </c>
      <c r="AQ177" s="321">
        <f t="shared" si="104"/>
        <v>-364.5</v>
      </c>
      <c r="AR177" s="585">
        <f t="shared" si="82"/>
        <v>-339</v>
      </c>
      <c r="AS177" s="506">
        <f t="shared" si="96"/>
        <v>492.39108855494453</v>
      </c>
      <c r="AT177" s="507">
        <f t="shared" si="105"/>
        <v>-213.83080789825695</v>
      </c>
      <c r="AU177" s="588">
        <f t="shared" si="97"/>
        <v>202.81089792230352</v>
      </c>
      <c r="AV177" s="507"/>
      <c r="AW177" s="589">
        <f t="shared" si="98"/>
        <v>-214.36614499943252</v>
      </c>
      <c r="AX177" s="589">
        <f t="shared" si="99"/>
        <v>-150.13385500056751</v>
      </c>
      <c r="AY177" s="510">
        <f t="shared" si="83"/>
        <v>-54.113022371283058</v>
      </c>
      <c r="AZ177" s="510">
        <f t="shared" si="84"/>
        <v>-66.607228595856682</v>
      </c>
      <c r="BA177" s="513">
        <f t="shared" si="100"/>
        <v>54.113022371283058</v>
      </c>
      <c r="BB177" s="513">
        <f t="shared" si="100"/>
        <v>66.607228595856682</v>
      </c>
      <c r="BC177" s="40">
        <f t="shared" si="101"/>
        <v>0.3</v>
      </c>
      <c r="BP177" s="225"/>
      <c r="BQ177" s="225"/>
      <c r="BR177" s="225"/>
      <c r="BS177" s="225"/>
      <c r="BT177" s="225"/>
      <c r="BU177" s="225"/>
      <c r="BV177" s="225"/>
      <c r="BW177" s="225"/>
      <c r="BX177" s="225"/>
      <c r="BY177" s="225"/>
      <c r="BZ177" s="225"/>
      <c r="CA177" s="225"/>
      <c r="CB177" s="225"/>
      <c r="CC177" s="225"/>
      <c r="CD177" s="225"/>
      <c r="CE177" s="225"/>
      <c r="CF177" s="225"/>
      <c r="CG177" s="225"/>
      <c r="CH177" s="225"/>
      <c r="CI177" s="225"/>
      <c r="CJ177" s="225"/>
      <c r="CK177" s="225"/>
      <c r="CL177" s="225"/>
      <c r="CM177" s="225"/>
      <c r="CN177" s="225"/>
      <c r="CO177" s="225"/>
      <c r="DE177" s="225"/>
    </row>
    <row r="178" spans="1:130" ht="21" customHeight="1" thickBot="1" x14ac:dyDescent="0.3">
      <c r="A178" s="327"/>
      <c r="B178" s="307">
        <v>12</v>
      </c>
      <c r="C178" s="308"/>
      <c r="D178" s="27">
        <v>0</v>
      </c>
      <c r="E178" s="309" t="s">
        <v>130</v>
      </c>
      <c r="F178" s="288">
        <f t="shared" si="85"/>
        <v>0.3</v>
      </c>
      <c r="G178" s="288">
        <f t="shared" si="102"/>
        <v>0.3</v>
      </c>
      <c r="H178" s="572">
        <v>279.06049999999999</v>
      </c>
      <c r="I178" s="573">
        <v>79.962900599999998</v>
      </c>
      <c r="J178" s="537">
        <f t="shared" si="86"/>
        <v>79.962900599999998</v>
      </c>
      <c r="K178" s="537">
        <f t="shared" si="87"/>
        <v>39.981450299999999</v>
      </c>
      <c r="L178" s="537">
        <f t="shared" si="73"/>
        <v>0.64253956655634092</v>
      </c>
      <c r="M178" s="537">
        <f t="shared" si="74"/>
        <v>179.30741271299578</v>
      </c>
      <c r="N178" s="537">
        <f t="shared" si="75"/>
        <v>358.61482542599157</v>
      </c>
      <c r="O178" s="537">
        <f>+C167+D168+D169+D170+D171+D172+D173+D174+D175+D176+D177+(D178/2)</f>
        <v>0</v>
      </c>
      <c r="P178" s="537">
        <f t="shared" si="76"/>
        <v>0</v>
      </c>
      <c r="Q178" s="537">
        <f t="shared" si="77"/>
        <v>0</v>
      </c>
      <c r="R178" s="537">
        <f t="shared" si="88"/>
        <v>213.83080000000001</v>
      </c>
      <c r="S178" s="537">
        <f t="shared" si="103"/>
        <v>213.83080000000001</v>
      </c>
      <c r="T178" s="539">
        <f t="shared" si="78"/>
        <v>213.83080000000001</v>
      </c>
      <c r="U178" s="458"/>
      <c r="V178" s="499">
        <f t="shared" si="79"/>
        <v>0</v>
      </c>
      <c r="W178" s="499"/>
      <c r="X178" s="499"/>
      <c r="Y178" s="499"/>
      <c r="Z178" s="499"/>
      <c r="AA178" s="499"/>
      <c r="AB178" s="540" t="str">
        <f t="shared" si="89"/>
        <v>use the locking pin</v>
      </c>
      <c r="AC178" s="580" t="b">
        <f>IF(AD178=12,AF178)</f>
        <v>0</v>
      </c>
      <c r="AD178" s="580">
        <f t="shared" si="90"/>
        <v>1</v>
      </c>
      <c r="AE178" s="580">
        <f>IF(V178=0,0,12)</f>
        <v>0</v>
      </c>
      <c r="AF178" s="499">
        <f>SUM(V178:V186)/($B$164-B177)</f>
        <v>0</v>
      </c>
      <c r="AG178" s="499"/>
      <c r="AH178" s="512">
        <f>SUM(D168:D178)+$C$167</f>
        <v>0</v>
      </c>
      <c r="AI178" s="582"/>
      <c r="AJ178" s="317">
        <f t="shared" si="91"/>
        <v>66.255548399999995</v>
      </c>
      <c r="AK178" s="503">
        <f t="shared" si="80"/>
        <v>0.91535047595051022</v>
      </c>
      <c r="AL178" s="319">
        <f t="shared" si="92"/>
        <v>278.56028065668761</v>
      </c>
      <c r="AM178" s="317">
        <f t="shared" si="93"/>
        <v>50.018549700000001</v>
      </c>
      <c r="AN178" s="504">
        <f t="shared" si="94"/>
        <v>0.76625250760411079</v>
      </c>
      <c r="AO178" s="321">
        <f t="shared" si="95"/>
        <v>213.83080789825695</v>
      </c>
      <c r="AP178" s="585">
        <f t="shared" si="81"/>
        <v>-9.8438721524326951</v>
      </c>
      <c r="AQ178" s="321">
        <f t="shared" si="104"/>
        <v>-405</v>
      </c>
      <c r="AR178" s="585">
        <f t="shared" si="82"/>
        <v>-379.5</v>
      </c>
      <c r="AS178" s="506">
        <f t="shared" si="96"/>
        <v>492.39108855494453</v>
      </c>
      <c r="AT178" s="507">
        <f t="shared" si="105"/>
        <v>-213.83080789825695</v>
      </c>
      <c r="AU178" s="588">
        <f t="shared" si="97"/>
        <v>203.98693574582427</v>
      </c>
      <c r="AV178" s="507"/>
      <c r="AW178" s="589">
        <f t="shared" si="98"/>
        <v>-237.21729455032556</v>
      </c>
      <c r="AX178" s="589">
        <f t="shared" si="99"/>
        <v>-167.78270544967444</v>
      </c>
      <c r="AY178" s="510">
        <f t="shared" si="83"/>
        <v>-48.900313200136694</v>
      </c>
      <c r="AZ178" s="510">
        <f t="shared" si="84"/>
        <v>-59.600898514534016</v>
      </c>
      <c r="BA178" s="513">
        <f t="shared" si="100"/>
        <v>48.900313200136694</v>
      </c>
      <c r="BB178" s="513">
        <f t="shared" si="100"/>
        <v>59.600898514534016</v>
      </c>
      <c r="BC178" s="40">
        <f t="shared" si="101"/>
        <v>0.3</v>
      </c>
      <c r="BP178" s="225"/>
      <c r="BQ178" s="225"/>
      <c r="BR178" s="225"/>
      <c r="BS178" s="225"/>
      <c r="BT178" s="225"/>
      <c r="BU178" s="225"/>
      <c r="BV178" s="225"/>
      <c r="BW178" s="225"/>
      <c r="BX178" s="225"/>
      <c r="BY178" s="225"/>
      <c r="BZ178" s="225"/>
      <c r="CA178" s="225"/>
      <c r="CB178" s="225"/>
      <c r="CC178" s="225"/>
      <c r="CD178" s="225"/>
      <c r="CE178" s="225"/>
      <c r="CF178" s="225"/>
      <c r="CG178" s="225"/>
      <c r="CH178" s="225"/>
      <c r="CI178" s="225"/>
      <c r="CJ178" s="225"/>
      <c r="CK178" s="225"/>
      <c r="CL178" s="225"/>
      <c r="CM178" s="225"/>
      <c r="CN178" s="225"/>
      <c r="CO178" s="225"/>
      <c r="DE178" s="225"/>
    </row>
    <row r="179" spans="1:130" ht="21" customHeight="1" thickBot="1" x14ac:dyDescent="0.3">
      <c r="B179" s="307">
        <v>13</v>
      </c>
      <c r="C179" s="308"/>
      <c r="D179" s="27">
        <v>0</v>
      </c>
      <c r="E179" s="309" t="s">
        <v>130</v>
      </c>
      <c r="F179" s="288">
        <f t="shared" si="85"/>
        <v>0.3</v>
      </c>
      <c r="G179" s="288">
        <f t="shared" si="102"/>
        <v>0.3</v>
      </c>
      <c r="H179" s="572">
        <v>279.06049999999999</v>
      </c>
      <c r="I179" s="573">
        <v>79.962900599999998</v>
      </c>
      <c r="J179" s="537">
        <f t="shared" si="86"/>
        <v>79.962900599999998</v>
      </c>
      <c r="K179" s="537">
        <f t="shared" si="87"/>
        <v>39.981450299999999</v>
      </c>
      <c r="L179" s="537">
        <f t="shared" si="73"/>
        <v>0.64253956655634092</v>
      </c>
      <c r="M179" s="537">
        <f t="shared" si="74"/>
        <v>179.30741271299578</v>
      </c>
      <c r="N179" s="537">
        <f t="shared" si="75"/>
        <v>358.61482542599157</v>
      </c>
      <c r="O179" s="537">
        <f>+C167+D168+D169+D170+D171+D172+D173+D174+D175+D176+D177+D178+(D179/2)</f>
        <v>0</v>
      </c>
      <c r="P179" s="537">
        <f t="shared" si="76"/>
        <v>0</v>
      </c>
      <c r="Q179" s="537">
        <f t="shared" si="77"/>
        <v>0</v>
      </c>
      <c r="R179" s="537">
        <f t="shared" si="88"/>
        <v>213.83080000000001</v>
      </c>
      <c r="S179" s="537">
        <f t="shared" si="103"/>
        <v>213.83080000000001</v>
      </c>
      <c r="T179" s="539">
        <f t="shared" si="78"/>
        <v>213.83080000000001</v>
      </c>
      <c r="U179" s="458"/>
      <c r="V179" s="499">
        <f t="shared" si="79"/>
        <v>0</v>
      </c>
      <c r="W179" s="499"/>
      <c r="X179" s="499"/>
      <c r="Y179" s="499"/>
      <c r="Z179" s="499"/>
      <c r="AA179" s="499"/>
      <c r="AB179" s="540" t="str">
        <f t="shared" si="89"/>
        <v>use the locking pin</v>
      </c>
      <c r="AC179" s="580" t="b">
        <f>IF(AD179=13,AF179)</f>
        <v>0</v>
      </c>
      <c r="AD179" s="580">
        <f t="shared" si="90"/>
        <v>1</v>
      </c>
      <c r="AE179" s="580">
        <f>IF(V179=0,0,13)</f>
        <v>0</v>
      </c>
      <c r="AF179" s="499">
        <f>SUM(V179:V186)/($B$164-B178)</f>
        <v>0</v>
      </c>
      <c r="AG179" s="499"/>
      <c r="AH179" s="512">
        <f>SUM(D168:D179)+$C$167</f>
        <v>0</v>
      </c>
      <c r="AI179" s="582"/>
      <c r="AJ179" s="317">
        <f t="shared" si="91"/>
        <v>66.255548399999995</v>
      </c>
      <c r="AK179" s="503">
        <f t="shared" si="80"/>
        <v>0.91535047595051022</v>
      </c>
      <c r="AL179" s="319">
        <f t="shared" si="92"/>
        <v>278.56028065668761</v>
      </c>
      <c r="AM179" s="317">
        <f t="shared" si="93"/>
        <v>50.018549700000001</v>
      </c>
      <c r="AN179" s="504">
        <f t="shared" si="94"/>
        <v>0.76625250760411079</v>
      </c>
      <c r="AO179" s="321">
        <f t="shared" si="95"/>
        <v>213.83080789825695</v>
      </c>
      <c r="AP179" s="585">
        <f t="shared" si="81"/>
        <v>-8.8946416234481145</v>
      </c>
      <c r="AQ179" s="321">
        <f t="shared" si="104"/>
        <v>-445.5</v>
      </c>
      <c r="AR179" s="585">
        <f t="shared" si="82"/>
        <v>-420</v>
      </c>
      <c r="AS179" s="506">
        <f t="shared" si="96"/>
        <v>492.39108855494453</v>
      </c>
      <c r="AT179" s="507">
        <f t="shared" si="105"/>
        <v>-213.83080789825695</v>
      </c>
      <c r="AU179" s="588">
        <f t="shared" si="97"/>
        <v>204.93616627480884</v>
      </c>
      <c r="AV179" s="507"/>
      <c r="AW179" s="589">
        <f t="shared" si="98"/>
        <v>-260.08019002056017</v>
      </c>
      <c r="AX179" s="589">
        <f t="shared" si="99"/>
        <v>-185.4198099794398</v>
      </c>
      <c r="AY179" s="510">
        <f t="shared" si="83"/>
        <v>-44.601628440378263</v>
      </c>
      <c r="AZ179" s="510">
        <f t="shared" si="84"/>
        <v>-53.931669982343557</v>
      </c>
      <c r="BA179" s="513">
        <f t="shared" si="100"/>
        <v>44.601628440378263</v>
      </c>
      <c r="BB179" s="513">
        <f t="shared" si="100"/>
        <v>53.931669982343557</v>
      </c>
      <c r="BC179" s="40">
        <f t="shared" si="101"/>
        <v>0.3</v>
      </c>
      <c r="BP179" s="225"/>
      <c r="BQ179" s="225"/>
      <c r="BR179" s="225"/>
      <c r="BS179" s="225"/>
      <c r="BT179" s="225"/>
      <c r="BU179" s="97"/>
      <c r="BV179" s="97"/>
      <c r="BW179" s="97"/>
      <c r="BX179" s="97"/>
      <c r="BY179" s="97"/>
      <c r="BZ179" s="97"/>
      <c r="CA179" s="97"/>
      <c r="CB179" s="97"/>
      <c r="CC179" s="97"/>
      <c r="CD179" s="97"/>
      <c r="CE179" s="225"/>
      <c r="CF179" s="225"/>
      <c r="CG179" s="225"/>
      <c r="CH179" s="225"/>
      <c r="CI179" s="225"/>
      <c r="CJ179" s="225"/>
      <c r="CK179" s="225"/>
      <c r="CL179" s="225"/>
      <c r="CM179" s="225"/>
      <c r="CN179" s="225"/>
      <c r="CO179" s="225"/>
      <c r="DE179" s="225"/>
    </row>
    <row r="180" spans="1:130" ht="21" customHeight="1" thickBot="1" x14ac:dyDescent="0.3">
      <c r="B180" s="307">
        <v>14</v>
      </c>
      <c r="C180" s="308"/>
      <c r="D180" s="27">
        <v>0</v>
      </c>
      <c r="E180" s="309" t="s">
        <v>130</v>
      </c>
      <c r="F180" s="288">
        <f t="shared" si="85"/>
        <v>0.3</v>
      </c>
      <c r="G180" s="288">
        <f t="shared" si="102"/>
        <v>0.3</v>
      </c>
      <c r="H180" s="572">
        <v>279.06049999999999</v>
      </c>
      <c r="I180" s="573">
        <v>79.962900599999998</v>
      </c>
      <c r="J180" s="537">
        <f t="shared" si="86"/>
        <v>79.962900599999998</v>
      </c>
      <c r="K180" s="537">
        <f t="shared" si="87"/>
        <v>39.981450299999999</v>
      </c>
      <c r="L180" s="537">
        <f t="shared" si="73"/>
        <v>0.64253956655634092</v>
      </c>
      <c r="M180" s="537">
        <f t="shared" si="74"/>
        <v>179.30741271299578</v>
      </c>
      <c r="N180" s="537">
        <f t="shared" si="75"/>
        <v>358.61482542599157</v>
      </c>
      <c r="O180" s="537">
        <f>+C167+D168+D169+D170+D171+D172+D173+D174+D175+D176+D177+D178+D179+(D180/2)</f>
        <v>0</v>
      </c>
      <c r="P180" s="537">
        <f t="shared" si="76"/>
        <v>0</v>
      </c>
      <c r="Q180" s="537">
        <f t="shared" si="77"/>
        <v>0</v>
      </c>
      <c r="R180" s="537">
        <f t="shared" si="88"/>
        <v>213.83080000000001</v>
      </c>
      <c r="S180" s="537">
        <f t="shared" si="103"/>
        <v>213.83080000000001</v>
      </c>
      <c r="T180" s="539">
        <f t="shared" si="78"/>
        <v>213.83080000000001</v>
      </c>
      <c r="U180" s="458"/>
      <c r="V180" s="499">
        <f t="shared" si="79"/>
        <v>0</v>
      </c>
      <c r="W180" s="499"/>
      <c r="X180" s="499"/>
      <c r="Y180" s="499"/>
      <c r="Z180" s="499"/>
      <c r="AA180" s="499"/>
      <c r="AB180" s="540" t="str">
        <f t="shared" si="89"/>
        <v>use the locking pin</v>
      </c>
      <c r="AC180" s="580" t="b">
        <f>IF(AD180=14,AF180)</f>
        <v>0</v>
      </c>
      <c r="AD180" s="580">
        <f t="shared" si="90"/>
        <v>1</v>
      </c>
      <c r="AE180" s="580">
        <f>IF(V180=0,0,14)</f>
        <v>0</v>
      </c>
      <c r="AF180" s="499">
        <f>SUM(V180:V186)/($B$164-B179)</f>
        <v>0</v>
      </c>
      <c r="AG180" s="499"/>
      <c r="AH180" s="512">
        <f>SUM(D168:D180)+$C$167</f>
        <v>0</v>
      </c>
      <c r="AI180" s="582"/>
      <c r="AJ180" s="317">
        <f t="shared" si="91"/>
        <v>66.255548399999995</v>
      </c>
      <c r="AK180" s="503">
        <f t="shared" si="80"/>
        <v>0.91535047595051022</v>
      </c>
      <c r="AL180" s="319">
        <f t="shared" si="92"/>
        <v>278.56028065668761</v>
      </c>
      <c r="AM180" s="317">
        <f t="shared" si="93"/>
        <v>50.018549700000001</v>
      </c>
      <c r="AN180" s="504">
        <f t="shared" si="94"/>
        <v>0.76625250760411079</v>
      </c>
      <c r="AO180" s="321">
        <f t="shared" si="95"/>
        <v>213.83080789825695</v>
      </c>
      <c r="AP180" s="585">
        <f t="shared" si="81"/>
        <v>-8.1123767249689642</v>
      </c>
      <c r="AQ180" s="321">
        <f t="shared" si="104"/>
        <v>-486</v>
      </c>
      <c r="AR180" s="585">
        <f t="shared" si="82"/>
        <v>-460.5</v>
      </c>
      <c r="AS180" s="506">
        <f t="shared" si="96"/>
        <v>492.39108855494453</v>
      </c>
      <c r="AT180" s="507">
        <f t="shared" si="105"/>
        <v>-213.83080789825695</v>
      </c>
      <c r="AU180" s="588">
        <f t="shared" si="97"/>
        <v>205.718431173288</v>
      </c>
      <c r="AV180" s="507"/>
      <c r="AW180" s="589">
        <f t="shared" si="98"/>
        <v>-282.95173232392574</v>
      </c>
      <c r="AX180" s="589">
        <f t="shared" si="99"/>
        <v>-203.04826767607426</v>
      </c>
      <c r="AY180" s="510">
        <f t="shared" si="83"/>
        <v>-40.996391521364544</v>
      </c>
      <c r="AZ180" s="510">
        <f t="shared" si="84"/>
        <v>-49.249373631461559</v>
      </c>
      <c r="BA180" s="513">
        <f t="shared" si="100"/>
        <v>40.996391521364544</v>
      </c>
      <c r="BB180" s="513">
        <f t="shared" si="100"/>
        <v>49.249373631461559</v>
      </c>
      <c r="BC180" s="40">
        <f t="shared" si="101"/>
        <v>0.3</v>
      </c>
      <c r="BP180" s="225"/>
      <c r="BQ180" s="225"/>
      <c r="BR180" s="225"/>
      <c r="BS180" s="225"/>
      <c r="BT180" s="225"/>
      <c r="BU180" s="97"/>
      <c r="BV180" s="97"/>
      <c r="BW180" s="97"/>
      <c r="BX180" s="97"/>
      <c r="BY180" s="97"/>
      <c r="BZ180" s="97"/>
      <c r="CA180" s="97"/>
      <c r="CB180" s="97"/>
      <c r="CC180" s="97"/>
      <c r="CD180" s="97"/>
      <c r="CE180" s="225"/>
      <c r="CF180" s="225"/>
      <c r="CG180" s="225"/>
      <c r="CH180" s="225"/>
      <c r="CI180" s="225"/>
      <c r="CJ180" s="225"/>
      <c r="CK180" s="225"/>
      <c r="CL180" s="225"/>
      <c r="CM180" s="225"/>
      <c r="CN180" s="225"/>
      <c r="CO180" s="225"/>
      <c r="DE180" s="225"/>
    </row>
    <row r="181" spans="1:130" ht="21" customHeight="1" thickBot="1" x14ac:dyDescent="0.3">
      <c r="B181" s="307">
        <v>15</v>
      </c>
      <c r="C181" s="308"/>
      <c r="D181" s="27">
        <v>0</v>
      </c>
      <c r="E181" s="309" t="s">
        <v>130</v>
      </c>
      <c r="F181" s="288">
        <f t="shared" si="85"/>
        <v>0.3</v>
      </c>
      <c r="G181" s="288">
        <f t="shared" si="102"/>
        <v>0.3</v>
      </c>
      <c r="H181" s="572">
        <v>279.06049999999999</v>
      </c>
      <c r="I181" s="573">
        <v>79.962900599999998</v>
      </c>
      <c r="J181" s="537">
        <f t="shared" si="86"/>
        <v>79.962900599999998</v>
      </c>
      <c r="K181" s="537">
        <f t="shared" si="87"/>
        <v>39.981450299999999</v>
      </c>
      <c r="L181" s="537">
        <f t="shared" si="73"/>
        <v>0.64253956655634092</v>
      </c>
      <c r="M181" s="537">
        <f t="shared" si="74"/>
        <v>179.30741271299578</v>
      </c>
      <c r="N181" s="537">
        <f t="shared" si="75"/>
        <v>358.61482542599157</v>
      </c>
      <c r="O181" s="537">
        <f>+C167+D168+D169+D170+D171+D172+D173+D174+D175+D176+D177+D178+D179+D180+(D181/2)</f>
        <v>0</v>
      </c>
      <c r="P181" s="537">
        <f t="shared" si="76"/>
        <v>0</v>
      </c>
      <c r="Q181" s="537">
        <f t="shared" si="77"/>
        <v>0</v>
      </c>
      <c r="R181" s="537">
        <f t="shared" si="88"/>
        <v>213.83080000000001</v>
      </c>
      <c r="S181" s="537">
        <f t="shared" si="103"/>
        <v>213.83080000000001</v>
      </c>
      <c r="T181" s="539">
        <f t="shared" si="78"/>
        <v>213.83080000000001</v>
      </c>
      <c r="U181" s="458"/>
      <c r="V181" s="499">
        <f t="shared" si="79"/>
        <v>0</v>
      </c>
      <c r="W181" s="499"/>
      <c r="X181" s="499"/>
      <c r="Y181" s="499"/>
      <c r="Z181" s="499"/>
      <c r="AA181" s="499"/>
      <c r="AB181" s="540" t="str">
        <f t="shared" si="89"/>
        <v>use the locking pin</v>
      </c>
      <c r="AC181" s="580" t="b">
        <f>IF(AD181=15,AF181)</f>
        <v>0</v>
      </c>
      <c r="AD181" s="580">
        <f t="shared" si="90"/>
        <v>1</v>
      </c>
      <c r="AE181" s="580">
        <f>IF(V181=0,0,15)</f>
        <v>0</v>
      </c>
      <c r="AF181" s="499">
        <f>SUM(V181:V186)/($B$164-B180)</f>
        <v>0</v>
      </c>
      <c r="AG181" s="499"/>
      <c r="AH181" s="512">
        <f>SUM(D168:D181)+$C$167</f>
        <v>0</v>
      </c>
      <c r="AI181" s="582"/>
      <c r="AJ181" s="317">
        <f t="shared" si="91"/>
        <v>66.255548399999995</v>
      </c>
      <c r="AK181" s="503">
        <f t="shared" si="80"/>
        <v>0.91535047595051022</v>
      </c>
      <c r="AL181" s="319">
        <f t="shared" si="92"/>
        <v>278.56028065668761</v>
      </c>
      <c r="AM181" s="317">
        <f t="shared" si="93"/>
        <v>50.018549700000001</v>
      </c>
      <c r="AN181" s="504">
        <f t="shared" si="94"/>
        <v>0.76625250760411079</v>
      </c>
      <c r="AO181" s="321">
        <f t="shared" si="95"/>
        <v>213.83080789825695</v>
      </c>
      <c r="AP181" s="585">
        <f t="shared" si="81"/>
        <v>-7.4565857921121914</v>
      </c>
      <c r="AQ181" s="321">
        <f t="shared" si="104"/>
        <v>-526.5</v>
      </c>
      <c r="AR181" s="585">
        <f t="shared" si="82"/>
        <v>-501</v>
      </c>
      <c r="AS181" s="506">
        <f t="shared" si="96"/>
        <v>492.39108855494453</v>
      </c>
      <c r="AT181" s="507">
        <f t="shared" si="105"/>
        <v>-213.83080789825695</v>
      </c>
      <c r="AU181" s="588">
        <f t="shared" si="97"/>
        <v>206.37422210614477</v>
      </c>
      <c r="AV181" s="507"/>
      <c r="AW181" s="589">
        <f t="shared" si="98"/>
        <v>-305.82982447394437</v>
      </c>
      <c r="AX181" s="589">
        <f t="shared" si="99"/>
        <v>-220.67017552605566</v>
      </c>
      <c r="AY181" s="510">
        <f t="shared" si="83"/>
        <v>-37.9295904837047</v>
      </c>
      <c r="AZ181" s="510">
        <f t="shared" si="84"/>
        <v>-45.316499958188729</v>
      </c>
      <c r="BA181" s="513">
        <f t="shared" si="100"/>
        <v>37.9295904837047</v>
      </c>
      <c r="BB181" s="513">
        <f t="shared" si="100"/>
        <v>45.316499958188729</v>
      </c>
      <c r="BC181" s="40">
        <f t="shared" si="101"/>
        <v>0.3</v>
      </c>
      <c r="BP181" s="225"/>
      <c r="BQ181" s="225"/>
      <c r="BR181" s="225"/>
      <c r="BS181" s="225"/>
      <c r="BT181" s="225"/>
      <c r="BU181" s="97"/>
      <c r="BV181" s="97"/>
      <c r="BW181" s="97"/>
      <c r="BX181" s="97"/>
      <c r="BY181" s="97"/>
      <c r="BZ181" s="97"/>
      <c r="CA181" s="97"/>
      <c r="CB181" s="97"/>
      <c r="CC181" s="97"/>
      <c r="CD181" s="97"/>
      <c r="CE181" s="225"/>
      <c r="CF181" s="225"/>
      <c r="CG181" s="225"/>
      <c r="CH181" s="225"/>
      <c r="CI181" s="225"/>
      <c r="CJ181" s="225"/>
      <c r="CK181" s="225"/>
      <c r="CL181" s="225"/>
      <c r="CM181" s="225"/>
      <c r="CN181" s="225"/>
      <c r="CO181" s="225"/>
      <c r="DE181" s="225"/>
    </row>
    <row r="182" spans="1:130" ht="21" customHeight="1" thickBot="1" x14ac:dyDescent="0.3">
      <c r="B182" s="307">
        <v>16</v>
      </c>
      <c r="C182" s="308"/>
      <c r="D182" s="27">
        <v>0</v>
      </c>
      <c r="E182" s="309" t="s">
        <v>130</v>
      </c>
      <c r="F182" s="288">
        <f t="shared" si="85"/>
        <v>0.3</v>
      </c>
      <c r="G182" s="288">
        <f t="shared" si="102"/>
        <v>0.3</v>
      </c>
      <c r="H182" s="572">
        <v>279.06049999999999</v>
      </c>
      <c r="I182" s="573">
        <v>79.962900599999998</v>
      </c>
      <c r="J182" s="537">
        <f t="shared" si="86"/>
        <v>79.962900599999998</v>
      </c>
      <c r="K182" s="537">
        <f t="shared" si="87"/>
        <v>39.981450299999999</v>
      </c>
      <c r="L182" s="537">
        <f t="shared" si="73"/>
        <v>0.64253956655634092</v>
      </c>
      <c r="M182" s="537">
        <f t="shared" si="74"/>
        <v>179.30741271299578</v>
      </c>
      <c r="N182" s="537">
        <f t="shared" si="75"/>
        <v>358.61482542599157</v>
      </c>
      <c r="O182" s="537">
        <f>+C167+D168+D169+D170+D171+D172+D173+D174+D175+D176+D177+D178+D179+D180+D181+(D182/2)</f>
        <v>0</v>
      </c>
      <c r="P182" s="537">
        <f t="shared" si="76"/>
        <v>0</v>
      </c>
      <c r="Q182" s="537">
        <f t="shared" si="77"/>
        <v>0</v>
      </c>
      <c r="R182" s="537">
        <f t="shared" si="88"/>
        <v>213.83080000000001</v>
      </c>
      <c r="S182" s="537">
        <f t="shared" si="103"/>
        <v>213.83080000000001</v>
      </c>
      <c r="T182" s="539">
        <f t="shared" si="78"/>
        <v>213.83080000000001</v>
      </c>
      <c r="U182" s="458"/>
      <c r="V182" s="499">
        <f t="shared" si="79"/>
        <v>0</v>
      </c>
      <c r="W182" s="499"/>
      <c r="X182" s="499"/>
      <c r="Y182" s="499"/>
      <c r="Z182" s="499"/>
      <c r="AA182" s="499"/>
      <c r="AB182" s="540" t="str">
        <f t="shared" si="89"/>
        <v>use the locking pin</v>
      </c>
      <c r="AC182" s="580" t="b">
        <f>IF(AD182=16,AF182)</f>
        <v>0</v>
      </c>
      <c r="AD182" s="580">
        <f t="shared" si="90"/>
        <v>1</v>
      </c>
      <c r="AE182" s="580">
        <f>IF(V182=0,0,16)</f>
        <v>0</v>
      </c>
      <c r="AF182" s="499">
        <f>SUM(V182:V186)/($B$164-B181)</f>
        <v>0</v>
      </c>
      <c r="AG182" s="499"/>
      <c r="AH182" s="512">
        <f>SUM(D168:D182)+$C$167</f>
        <v>0</v>
      </c>
      <c r="AI182" s="582"/>
      <c r="AJ182" s="317">
        <f t="shared" si="91"/>
        <v>66.255548399999995</v>
      </c>
      <c r="AK182" s="503">
        <f t="shared" si="80"/>
        <v>0.91535047595051022</v>
      </c>
      <c r="AL182" s="319">
        <f t="shared" si="92"/>
        <v>278.56028065668761</v>
      </c>
      <c r="AM182" s="317">
        <f t="shared" si="93"/>
        <v>50.018549700000001</v>
      </c>
      <c r="AN182" s="504">
        <f t="shared" si="94"/>
        <v>0.76625250760411079</v>
      </c>
      <c r="AO182" s="321">
        <f t="shared" si="95"/>
        <v>213.83080789825695</v>
      </c>
      <c r="AP182" s="585">
        <f t="shared" si="81"/>
        <v>-6.8988910098766532</v>
      </c>
      <c r="AQ182" s="321">
        <f t="shared" si="104"/>
        <v>-567</v>
      </c>
      <c r="AR182" s="585">
        <f t="shared" si="82"/>
        <v>-541.5</v>
      </c>
      <c r="AS182" s="506">
        <f t="shared" si="96"/>
        <v>492.39108855494453</v>
      </c>
      <c r="AT182" s="507">
        <f t="shared" si="105"/>
        <v>-213.83080789825695</v>
      </c>
      <c r="AU182" s="588">
        <f t="shared" si="97"/>
        <v>206.9319168883803</v>
      </c>
      <c r="AV182" s="507"/>
      <c r="AW182" s="589">
        <f t="shared" si="98"/>
        <v>-328.71299683743342</v>
      </c>
      <c r="AX182" s="589">
        <f t="shared" si="99"/>
        <v>-238.28700316256649</v>
      </c>
      <c r="AY182" s="510">
        <f t="shared" si="83"/>
        <v>-35.289143147987041</v>
      </c>
      <c r="AZ182" s="510">
        <f t="shared" si="84"/>
        <v>-41.966199865200799</v>
      </c>
      <c r="BA182" s="513">
        <f t="shared" si="100"/>
        <v>35.289143147987041</v>
      </c>
      <c r="BB182" s="513">
        <f t="shared" si="100"/>
        <v>41.966199865200799</v>
      </c>
      <c r="BC182" s="40">
        <f t="shared" si="101"/>
        <v>0.3</v>
      </c>
      <c r="BP182" s="225"/>
      <c r="BQ182" s="225"/>
      <c r="BR182" s="225"/>
      <c r="BS182" s="225"/>
      <c r="BT182" s="225"/>
      <c r="BU182" s="97"/>
      <c r="BV182" s="97"/>
      <c r="BW182" s="97"/>
      <c r="BX182" s="97"/>
      <c r="BY182" s="97"/>
      <c r="BZ182" s="97"/>
      <c r="CA182" s="97"/>
      <c r="CB182" s="97"/>
      <c r="CC182" s="97"/>
      <c r="CD182" s="97"/>
      <c r="CE182" s="225"/>
      <c r="CF182" s="225"/>
      <c r="CG182" s="225"/>
      <c r="CH182" s="225"/>
      <c r="CI182" s="225"/>
      <c r="CJ182" s="225"/>
      <c r="CK182" s="225"/>
      <c r="CL182" s="225"/>
      <c r="CM182" s="225"/>
      <c r="CN182" s="225"/>
      <c r="CO182" s="225"/>
      <c r="DE182" s="225"/>
    </row>
    <row r="183" spans="1:130" ht="21" customHeight="1" thickBot="1" x14ac:dyDescent="0.3">
      <c r="B183" s="307">
        <v>17</v>
      </c>
      <c r="C183" s="308"/>
      <c r="D183" s="27">
        <v>0</v>
      </c>
      <c r="E183" s="309" t="s">
        <v>130</v>
      </c>
      <c r="F183" s="288">
        <f t="shared" si="85"/>
        <v>0.3</v>
      </c>
      <c r="G183" s="288">
        <f t="shared" si="102"/>
        <v>0.3</v>
      </c>
      <c r="H183" s="572">
        <v>279.06049999999999</v>
      </c>
      <c r="I183" s="573">
        <v>79.962900599999998</v>
      </c>
      <c r="J183" s="537">
        <f t="shared" si="86"/>
        <v>79.962900599999998</v>
      </c>
      <c r="K183" s="537">
        <f t="shared" si="87"/>
        <v>39.981450299999999</v>
      </c>
      <c r="L183" s="537">
        <f t="shared" si="73"/>
        <v>0.64253956655634092</v>
      </c>
      <c r="M183" s="537">
        <f t="shared" si="74"/>
        <v>179.30741271299578</v>
      </c>
      <c r="N183" s="537">
        <f t="shared" si="75"/>
        <v>358.61482542599157</v>
      </c>
      <c r="O183" s="537">
        <f>+C167+D168+D169+D170+D171+D172+D173+D174+D175+D176+D177+D178+D179+D180+D181+D182+(D183/2)</f>
        <v>0</v>
      </c>
      <c r="P183" s="537">
        <f t="shared" si="76"/>
        <v>0</v>
      </c>
      <c r="Q183" s="537">
        <f t="shared" si="77"/>
        <v>0</v>
      </c>
      <c r="R183" s="537">
        <f t="shared" si="88"/>
        <v>213.83080000000001</v>
      </c>
      <c r="S183" s="537">
        <f t="shared" si="103"/>
        <v>213.83080000000001</v>
      </c>
      <c r="T183" s="539">
        <f t="shared" si="78"/>
        <v>213.83080000000001</v>
      </c>
      <c r="U183" s="458"/>
      <c r="V183" s="499">
        <f t="shared" si="79"/>
        <v>0</v>
      </c>
      <c r="W183" s="499"/>
      <c r="X183" s="499"/>
      <c r="Y183" s="499"/>
      <c r="Z183" s="499"/>
      <c r="AA183" s="499"/>
      <c r="AB183" s="540" t="str">
        <f t="shared" si="89"/>
        <v>use the locking pin</v>
      </c>
      <c r="AC183" s="580" t="b">
        <f>IF(AD183=17,AF183)</f>
        <v>0</v>
      </c>
      <c r="AD183" s="580">
        <f t="shared" si="90"/>
        <v>1</v>
      </c>
      <c r="AE183" s="580">
        <f>IF(V183=0,0,17)</f>
        <v>0</v>
      </c>
      <c r="AF183" s="499">
        <f>SUM(V183:V186)/($B$164-B182)</f>
        <v>0</v>
      </c>
      <c r="AG183" s="499"/>
      <c r="AH183" s="512">
        <f>SUM(D168:D183)+$C$167</f>
        <v>0</v>
      </c>
      <c r="AI183" s="582"/>
      <c r="AJ183" s="317">
        <f t="shared" si="91"/>
        <v>66.255548399999995</v>
      </c>
      <c r="AK183" s="503">
        <f t="shared" si="80"/>
        <v>0.91535047595051022</v>
      </c>
      <c r="AL183" s="319">
        <f t="shared" si="92"/>
        <v>278.56028065668761</v>
      </c>
      <c r="AM183" s="317">
        <f t="shared" si="93"/>
        <v>50.018549700000001</v>
      </c>
      <c r="AN183" s="504">
        <f t="shared" si="94"/>
        <v>0.76625250760411079</v>
      </c>
      <c r="AO183" s="321">
        <f t="shared" si="95"/>
        <v>213.83080789825695</v>
      </c>
      <c r="AP183" s="585">
        <f t="shared" si="81"/>
        <v>-6.4188135426945152</v>
      </c>
      <c r="AQ183" s="321">
        <f t="shared" si="104"/>
        <v>-607.5</v>
      </c>
      <c r="AR183" s="585">
        <f t="shared" si="82"/>
        <v>-582</v>
      </c>
      <c r="AS183" s="506">
        <f t="shared" si="96"/>
        <v>492.39108855494453</v>
      </c>
      <c r="AT183" s="507">
        <f t="shared" si="105"/>
        <v>-213.83080789825695</v>
      </c>
      <c r="AU183" s="588">
        <f t="shared" si="97"/>
        <v>207.41199435556243</v>
      </c>
      <c r="AV183" s="507"/>
      <c r="AW183" s="589">
        <f t="shared" si="98"/>
        <v>-351.60018885436449</v>
      </c>
      <c r="AX183" s="589">
        <f t="shared" si="99"/>
        <v>-255.89981114563545</v>
      </c>
      <c r="AY183" s="510">
        <f t="shared" si="83"/>
        <v>-32.99201868405369</v>
      </c>
      <c r="AZ183" s="510">
        <f t="shared" si="84"/>
        <v>-39.077793591292995</v>
      </c>
      <c r="BA183" s="513">
        <f t="shared" si="100"/>
        <v>32.99201868405369</v>
      </c>
      <c r="BB183" s="513">
        <f t="shared" si="100"/>
        <v>39.077793591292995</v>
      </c>
      <c r="BC183" s="40">
        <f t="shared" si="101"/>
        <v>0.3</v>
      </c>
      <c r="BD183" s="150"/>
      <c r="BP183" s="226"/>
      <c r="BQ183" s="225"/>
      <c r="BR183" s="226"/>
      <c r="BS183" s="225"/>
      <c r="BT183" s="226"/>
      <c r="BU183" s="97"/>
      <c r="BV183" s="97"/>
      <c r="BW183" s="97"/>
      <c r="BX183" s="97"/>
      <c r="BY183" s="97"/>
      <c r="BZ183" s="97"/>
      <c r="CA183" s="97"/>
      <c r="CB183" s="97"/>
      <c r="CC183" s="97"/>
      <c r="CD183" s="97"/>
      <c r="CE183" s="225"/>
      <c r="CF183" s="225"/>
      <c r="CG183" s="225"/>
      <c r="CH183" s="225"/>
      <c r="CI183" s="225"/>
      <c r="CJ183" s="225"/>
      <c r="CK183" s="225"/>
      <c r="CL183" s="225"/>
      <c r="CM183" s="225"/>
      <c r="CN183" s="225"/>
      <c r="CO183" s="225"/>
      <c r="DE183" s="225"/>
      <c r="DF183" s="226"/>
      <c r="DG183" s="226"/>
      <c r="DH183" s="226"/>
      <c r="DI183" s="226"/>
      <c r="DJ183" s="226"/>
      <c r="DK183" s="226"/>
      <c r="DL183" s="227"/>
      <c r="DM183" s="227"/>
      <c r="DN183" s="227"/>
      <c r="DO183" s="227"/>
      <c r="DP183" s="227"/>
      <c r="DQ183" s="227"/>
      <c r="DR183" s="227"/>
      <c r="DS183" s="227"/>
      <c r="DT183" s="227"/>
      <c r="DU183" s="227"/>
      <c r="DV183" s="227"/>
      <c r="DW183" s="227"/>
      <c r="DX183" s="227"/>
      <c r="DY183" s="227"/>
      <c r="DZ183" s="225"/>
    </row>
    <row r="184" spans="1:130" ht="21" customHeight="1" thickBot="1" x14ac:dyDescent="0.3">
      <c r="B184" s="307">
        <v>18</v>
      </c>
      <c r="C184" s="308"/>
      <c r="D184" s="27">
        <v>0</v>
      </c>
      <c r="E184" s="309" t="s">
        <v>130</v>
      </c>
      <c r="F184" s="288">
        <f t="shared" si="85"/>
        <v>0.3</v>
      </c>
      <c r="G184" s="288">
        <f t="shared" si="102"/>
        <v>0.3</v>
      </c>
      <c r="H184" s="572">
        <v>279.06049999999999</v>
      </c>
      <c r="I184" s="573">
        <v>79.962900599999998</v>
      </c>
      <c r="J184" s="537">
        <f t="shared" si="86"/>
        <v>79.962900599999998</v>
      </c>
      <c r="K184" s="537">
        <f t="shared" si="87"/>
        <v>39.981450299999999</v>
      </c>
      <c r="L184" s="537">
        <f t="shared" si="73"/>
        <v>0.64253956655634092</v>
      </c>
      <c r="M184" s="537">
        <f t="shared" si="74"/>
        <v>179.30741271299578</v>
      </c>
      <c r="N184" s="537">
        <f t="shared" si="75"/>
        <v>358.61482542599157</v>
      </c>
      <c r="O184" s="537">
        <f>+C167+D168+D169+D170+D171+D172+D173+D174+D175+D176+D177+D178+D179+D180+D181+D182+D183+(D184/2)</f>
        <v>0</v>
      </c>
      <c r="P184" s="537">
        <f t="shared" si="76"/>
        <v>0</v>
      </c>
      <c r="Q184" s="537">
        <f t="shared" si="77"/>
        <v>0</v>
      </c>
      <c r="R184" s="537">
        <f t="shared" si="88"/>
        <v>213.83080000000001</v>
      </c>
      <c r="S184" s="537">
        <f t="shared" si="103"/>
        <v>213.83080000000001</v>
      </c>
      <c r="T184" s="539">
        <f t="shared" si="78"/>
        <v>213.83080000000001</v>
      </c>
      <c r="U184" s="458"/>
      <c r="V184" s="499">
        <f t="shared" si="79"/>
        <v>0</v>
      </c>
      <c r="W184" s="499"/>
      <c r="X184" s="499"/>
      <c r="Y184" s="499"/>
      <c r="Z184" s="499"/>
      <c r="AA184" s="499"/>
      <c r="AB184" s="540" t="str">
        <f t="shared" si="89"/>
        <v>use the locking pin</v>
      </c>
      <c r="AC184" s="580" t="b">
        <f>IF(AD184=18,AF184)</f>
        <v>0</v>
      </c>
      <c r="AD184" s="580">
        <f t="shared" si="90"/>
        <v>1</v>
      </c>
      <c r="AE184" s="580">
        <f>IF(V184=0,0,18)</f>
        <v>0</v>
      </c>
      <c r="AF184" s="499">
        <f>SUM(V184:V186)/($B$164-B183)</f>
        <v>0</v>
      </c>
      <c r="AG184" s="499"/>
      <c r="AH184" s="512">
        <f>SUM(D168:D184)+$C$167</f>
        <v>0</v>
      </c>
      <c r="AI184" s="582"/>
      <c r="AJ184" s="317">
        <f t="shared" si="91"/>
        <v>66.255548399999995</v>
      </c>
      <c r="AK184" s="503">
        <f t="shared" si="80"/>
        <v>0.91535047595051022</v>
      </c>
      <c r="AL184" s="319">
        <f t="shared" si="92"/>
        <v>278.56028065668761</v>
      </c>
      <c r="AM184" s="317">
        <f t="shared" si="93"/>
        <v>50.018549700000001</v>
      </c>
      <c r="AN184" s="504">
        <f t="shared" si="94"/>
        <v>0.76625250760411079</v>
      </c>
      <c r="AO184" s="321">
        <f t="shared" si="95"/>
        <v>213.83080789825695</v>
      </c>
      <c r="AP184" s="585">
        <f t="shared" si="81"/>
        <v>-6.0012039869047511</v>
      </c>
      <c r="AQ184" s="321">
        <f t="shared" si="104"/>
        <v>-648</v>
      </c>
      <c r="AR184" s="585">
        <f t="shared" si="82"/>
        <v>-622.5</v>
      </c>
      <c r="AS184" s="506">
        <f t="shared" si="96"/>
        <v>492.39108855494453</v>
      </c>
      <c r="AT184" s="507">
        <f t="shared" si="105"/>
        <v>-213.83080789825695</v>
      </c>
      <c r="AU184" s="588">
        <f t="shared" si="97"/>
        <v>207.82960391135219</v>
      </c>
      <c r="AV184" s="507"/>
      <c r="AW184" s="589">
        <f t="shared" si="98"/>
        <v>-374.49061596587291</v>
      </c>
      <c r="AX184" s="589">
        <f t="shared" si="99"/>
        <v>-273.50938403412709</v>
      </c>
      <c r="AY184" s="510">
        <f t="shared" si="83"/>
        <v>-30.975409010134182</v>
      </c>
      <c r="AZ184" s="510">
        <f t="shared" si="84"/>
        <v>-36.561816828750018</v>
      </c>
      <c r="BA184" s="513">
        <f t="shared" si="100"/>
        <v>30.975409010134182</v>
      </c>
      <c r="BB184" s="513">
        <f t="shared" si="100"/>
        <v>36.561816828750018</v>
      </c>
      <c r="BC184" s="40">
        <f t="shared" si="101"/>
        <v>0.3</v>
      </c>
      <c r="BD184" s="590"/>
      <c r="BP184" s="226"/>
      <c r="BQ184" s="225"/>
      <c r="BR184" s="225"/>
      <c r="BS184" s="225"/>
      <c r="BT184" s="226"/>
      <c r="BU184" s="97"/>
      <c r="BV184" s="97"/>
      <c r="BW184" s="97"/>
      <c r="BX184" s="97"/>
      <c r="BY184" s="97"/>
      <c r="BZ184" s="97"/>
      <c r="CA184" s="97"/>
      <c r="CB184" s="97"/>
      <c r="CC184" s="97"/>
      <c r="CD184" s="97"/>
      <c r="CE184" s="225"/>
      <c r="CF184" s="225"/>
      <c r="CG184" s="225"/>
      <c r="CH184" s="225"/>
      <c r="CI184" s="225"/>
      <c r="CJ184" s="225"/>
      <c r="CK184" s="225"/>
      <c r="CL184" s="225"/>
      <c r="CM184" s="225"/>
      <c r="CN184" s="225"/>
      <c r="CO184" s="225"/>
      <c r="DE184" s="225"/>
      <c r="DF184" s="226"/>
      <c r="DG184" s="226"/>
      <c r="DH184" s="226"/>
      <c r="DI184" s="226"/>
      <c r="DJ184" s="226"/>
      <c r="DK184" s="226"/>
      <c r="DL184" s="227"/>
      <c r="DM184" s="227"/>
      <c r="DN184" s="227"/>
      <c r="DO184" s="227"/>
      <c r="DP184" s="227"/>
      <c r="DQ184" s="227"/>
      <c r="DR184" s="227"/>
      <c r="DS184" s="227"/>
      <c r="DT184" s="227"/>
      <c r="DU184" s="227"/>
      <c r="DV184" s="227"/>
      <c r="DW184" s="227"/>
      <c r="DX184" s="227"/>
      <c r="DY184" s="227"/>
      <c r="DZ184" s="225"/>
    </row>
    <row r="185" spans="1:130" ht="21" customHeight="1" thickBot="1" x14ac:dyDescent="0.3">
      <c r="B185" s="307">
        <v>19</v>
      </c>
      <c r="C185" s="591"/>
      <c r="D185" s="31">
        <v>0</v>
      </c>
      <c r="E185" s="309" t="s">
        <v>130</v>
      </c>
      <c r="F185" s="592">
        <f t="shared" si="85"/>
        <v>0.3</v>
      </c>
      <c r="G185" s="592">
        <f t="shared" si="102"/>
        <v>0.3</v>
      </c>
      <c r="H185" s="572">
        <v>279.06049999999999</v>
      </c>
      <c r="I185" s="573">
        <v>79.962900599999998</v>
      </c>
      <c r="J185" s="593">
        <f t="shared" si="86"/>
        <v>79.962900599999998</v>
      </c>
      <c r="K185" s="593">
        <f t="shared" si="87"/>
        <v>39.981450299999999</v>
      </c>
      <c r="L185" s="593">
        <f t="shared" si="73"/>
        <v>0.64253956655634092</v>
      </c>
      <c r="M185" s="593">
        <f t="shared" si="74"/>
        <v>179.30741271299578</v>
      </c>
      <c r="N185" s="593">
        <f t="shared" si="75"/>
        <v>358.61482542599157</v>
      </c>
      <c r="O185" s="593">
        <f>+C167+D168+D169+D170+D171+D172+D173+D174+D175+D176+D177+D178+D179+D180+D181+D182+D183+D184+(D185/2)</f>
        <v>0</v>
      </c>
      <c r="P185" s="593">
        <f t="shared" si="76"/>
        <v>0</v>
      </c>
      <c r="Q185" s="593">
        <f t="shared" si="77"/>
        <v>0</v>
      </c>
      <c r="R185" s="593">
        <f t="shared" si="88"/>
        <v>213.83080000000001</v>
      </c>
      <c r="S185" s="593">
        <f t="shared" si="103"/>
        <v>213.83080000000001</v>
      </c>
      <c r="T185" s="594">
        <f t="shared" si="78"/>
        <v>213.83080000000001</v>
      </c>
      <c r="U185" s="595"/>
      <c r="V185" s="596">
        <f t="shared" si="79"/>
        <v>0</v>
      </c>
      <c r="W185" s="596"/>
      <c r="X185" s="596"/>
      <c r="Y185" s="596"/>
      <c r="Z185" s="596"/>
      <c r="AA185" s="596"/>
      <c r="AB185" s="597" t="str">
        <f t="shared" si="89"/>
        <v>use the locking pin</v>
      </c>
      <c r="AC185" s="598" t="b">
        <f>IF(AD185=19,AF185)</f>
        <v>0</v>
      </c>
      <c r="AD185" s="580">
        <f t="shared" si="90"/>
        <v>1</v>
      </c>
      <c r="AE185" s="598">
        <f>IF(V185=0,0,19)</f>
        <v>0</v>
      </c>
      <c r="AF185" s="596">
        <f>SUM(V185:V186)/($B$164-B184)</f>
        <v>0</v>
      </c>
      <c r="AG185" s="596"/>
      <c r="AH185" s="599">
        <f>SUM(D167:D185)+$C$167</f>
        <v>0</v>
      </c>
      <c r="AI185" s="600"/>
      <c r="AJ185" s="317">
        <f t="shared" si="91"/>
        <v>66.255548399999995</v>
      </c>
      <c r="AK185" s="601">
        <f t="shared" si="80"/>
        <v>0.91535047595051022</v>
      </c>
      <c r="AL185" s="319">
        <f t="shared" si="92"/>
        <v>278.56028065668761</v>
      </c>
      <c r="AM185" s="317">
        <f t="shared" si="93"/>
        <v>50.018549700000001</v>
      </c>
      <c r="AN185" s="602">
        <f t="shared" si="94"/>
        <v>0.76625250760411079</v>
      </c>
      <c r="AO185" s="321">
        <f t="shared" si="95"/>
        <v>213.83080789825695</v>
      </c>
      <c r="AP185" s="585">
        <f t="shared" si="81"/>
        <v>-5.634614603089303</v>
      </c>
      <c r="AQ185" s="321">
        <f t="shared" si="104"/>
        <v>-688.5</v>
      </c>
      <c r="AR185" s="585">
        <f t="shared" si="82"/>
        <v>-663</v>
      </c>
      <c r="AS185" s="605">
        <f t="shared" si="96"/>
        <v>492.39108855494453</v>
      </c>
      <c r="AT185" s="596">
        <f t="shared" si="105"/>
        <v>-213.83080789825695</v>
      </c>
      <c r="AU185" s="588">
        <f t="shared" si="97"/>
        <v>208.19619329516766</v>
      </c>
      <c r="AV185" s="596"/>
      <c r="AW185" s="589">
        <f t="shared" si="98"/>
        <v>-397.38368531525998</v>
      </c>
      <c r="AX185" s="589">
        <f t="shared" si="99"/>
        <v>-291.11631468474008</v>
      </c>
      <c r="AY185" s="608">
        <f t="shared" si="83"/>
        <v>-29.190931657894478</v>
      </c>
      <c r="AZ185" s="608">
        <f t="shared" si="84"/>
        <v>-34.35053102684865</v>
      </c>
      <c r="BA185" s="609">
        <f t="shared" si="100"/>
        <v>29.190931657894478</v>
      </c>
      <c r="BB185" s="609">
        <f t="shared" si="100"/>
        <v>34.35053102684865</v>
      </c>
      <c r="BC185" s="40">
        <f t="shared" si="101"/>
        <v>0.3</v>
      </c>
      <c r="BD185" s="160"/>
      <c r="BP185" s="226"/>
      <c r="BQ185" s="342"/>
      <c r="BR185" s="342"/>
      <c r="BS185" s="342"/>
      <c r="BT185" s="342"/>
      <c r="BU185" s="342"/>
      <c r="BV185" s="342"/>
      <c r="BW185" s="342"/>
      <c r="BX185" s="342"/>
      <c r="BY185" s="342"/>
      <c r="BZ185" s="342"/>
      <c r="CA185" s="342"/>
      <c r="CB185" s="342"/>
      <c r="CC185" s="342"/>
      <c r="CD185" s="342"/>
      <c r="CE185" s="342"/>
      <c r="CF185" s="342"/>
      <c r="CG185" s="342"/>
      <c r="CH185" s="342"/>
      <c r="CI185" s="342"/>
      <c r="CJ185" s="342"/>
      <c r="CK185" s="342"/>
      <c r="CL185" s="342"/>
      <c r="CM185" s="342"/>
      <c r="CN185" s="342"/>
      <c r="CO185" s="225"/>
      <c r="DE185" s="225"/>
      <c r="DF185" s="226"/>
      <c r="DG185" s="226"/>
      <c r="DH185" s="226"/>
      <c r="DI185" s="226"/>
      <c r="DJ185" s="226"/>
      <c r="DK185" s="226"/>
      <c r="DL185" s="227"/>
      <c r="DM185" s="227"/>
      <c r="DN185" s="227"/>
      <c r="DO185" s="227"/>
      <c r="DP185" s="227"/>
      <c r="DQ185" s="227"/>
      <c r="DR185" s="227"/>
      <c r="DS185" s="227"/>
      <c r="DT185" s="227"/>
      <c r="DU185" s="227"/>
      <c r="DV185" s="227"/>
      <c r="DW185" s="227"/>
      <c r="DX185" s="227"/>
      <c r="DY185" s="227"/>
      <c r="DZ185" s="225"/>
    </row>
    <row r="186" spans="1:130" ht="21" customHeight="1" thickBot="1" x14ac:dyDescent="0.3">
      <c r="B186" s="307">
        <v>20</v>
      </c>
      <c r="C186" s="308"/>
      <c r="D186" s="27">
        <v>0</v>
      </c>
      <c r="E186" s="309" t="s">
        <v>130</v>
      </c>
      <c r="F186" s="288">
        <f t="shared" si="85"/>
        <v>0.3</v>
      </c>
      <c r="G186" s="288">
        <f t="shared" si="102"/>
        <v>0.3</v>
      </c>
      <c r="H186" s="572">
        <v>279.06049999999999</v>
      </c>
      <c r="I186" s="573">
        <v>79.962900599999998</v>
      </c>
      <c r="J186" s="537">
        <f t="shared" si="86"/>
        <v>79.962900599999998</v>
      </c>
      <c r="K186" s="537">
        <f t="shared" si="87"/>
        <v>39.981450299999999</v>
      </c>
      <c r="L186" s="537">
        <f t="shared" si="73"/>
        <v>0.64253956655634092</v>
      </c>
      <c r="M186" s="537">
        <f t="shared" si="74"/>
        <v>179.30741271299578</v>
      </c>
      <c r="N186" s="537">
        <f t="shared" si="75"/>
        <v>358.61482542599157</v>
      </c>
      <c r="O186" s="537">
        <f>+C167+D168+D169+D170+D171+D172+D173+D174+D175+D176+D177+D178+D179+D180+D181+D182+D183+D184+D185+(D186/2)</f>
        <v>0</v>
      </c>
      <c r="P186" s="537">
        <f t="shared" si="76"/>
        <v>0</v>
      </c>
      <c r="Q186" s="537">
        <f t="shared" si="77"/>
        <v>0</v>
      </c>
      <c r="R186" s="537">
        <f t="shared" si="88"/>
        <v>213.83080000000001</v>
      </c>
      <c r="S186" s="537">
        <f t="shared" si="103"/>
        <v>213.83080000000001</v>
      </c>
      <c r="T186" s="539">
        <f t="shared" si="78"/>
        <v>213.83080000000001</v>
      </c>
      <c r="U186" s="458"/>
      <c r="V186" s="499">
        <f t="shared" si="79"/>
        <v>0</v>
      </c>
      <c r="W186" s="499"/>
      <c r="X186" s="499"/>
      <c r="Y186" s="499"/>
      <c r="Z186" s="499"/>
      <c r="AA186" s="499"/>
      <c r="AB186" s="540" t="str">
        <f t="shared" si="89"/>
        <v>use the locking pin</v>
      </c>
      <c r="AC186" s="580" t="b">
        <f>IF(AD186=20,AF186)</f>
        <v>0</v>
      </c>
      <c r="AD186" s="580">
        <f t="shared" si="90"/>
        <v>1</v>
      </c>
      <c r="AE186" s="580">
        <f>IF(V186=0,0,20)</f>
        <v>0</v>
      </c>
      <c r="AF186" s="499">
        <f>SUM(V186:V186)/($B$164-B185)</f>
        <v>0</v>
      </c>
      <c r="AG186" s="499"/>
      <c r="AH186" s="512">
        <f>SUM(D168:D186)+$C$167</f>
        <v>0</v>
      </c>
      <c r="AI186" s="582"/>
      <c r="AJ186" s="317">
        <f t="shared" si="91"/>
        <v>66.255548399999995</v>
      </c>
      <c r="AK186" s="503">
        <f t="shared" si="80"/>
        <v>0.91535047595051022</v>
      </c>
      <c r="AL186" s="319">
        <f t="shared" si="92"/>
        <v>278.56028065668761</v>
      </c>
      <c r="AM186" s="317">
        <f t="shared" si="93"/>
        <v>50.018549700000001</v>
      </c>
      <c r="AN186" s="504">
        <f t="shared" si="94"/>
        <v>0.76625250760411079</v>
      </c>
      <c r="AO186" s="321">
        <f t="shared" si="95"/>
        <v>213.83080789825695</v>
      </c>
      <c r="AP186" s="585">
        <f t="shared" si="81"/>
        <v>-5.3102338050436497</v>
      </c>
      <c r="AQ186" s="321">
        <f t="shared" si="104"/>
        <v>-729</v>
      </c>
      <c r="AR186" s="585">
        <f t="shared" si="82"/>
        <v>-703.5</v>
      </c>
      <c r="AS186" s="506">
        <f t="shared" si="96"/>
        <v>492.39108855494453</v>
      </c>
      <c r="AT186" s="507">
        <f t="shared" si="105"/>
        <v>-213.83080789825695</v>
      </c>
      <c r="AU186" s="588">
        <f t="shared" si="97"/>
        <v>208.5205740932133</v>
      </c>
      <c r="AV186" s="507"/>
      <c r="AW186" s="589">
        <f t="shared" si="98"/>
        <v>-420.27894056719924</v>
      </c>
      <c r="AX186" s="589">
        <f t="shared" si="99"/>
        <v>-308.72105943280076</v>
      </c>
      <c r="AY186" s="510">
        <f t="shared" si="83"/>
        <v>-27.600716762883465</v>
      </c>
      <c r="AZ186" s="510">
        <f t="shared" si="84"/>
        <v>-32.391700191663467</v>
      </c>
      <c r="BA186" s="513">
        <f t="shared" si="100"/>
        <v>27.600716762883465</v>
      </c>
      <c r="BB186" s="513">
        <f t="shared" si="100"/>
        <v>32.391700191663467</v>
      </c>
      <c r="BC186" s="40">
        <f t="shared" si="101"/>
        <v>0.3</v>
      </c>
      <c r="BD186" s="160"/>
      <c r="BP186" s="226"/>
      <c r="BQ186" s="225"/>
      <c r="BR186" s="225"/>
      <c r="BS186" s="225"/>
      <c r="BT186" s="225"/>
      <c r="BU186" s="225"/>
      <c r="BV186" s="225"/>
      <c r="BW186" s="225"/>
      <c r="BX186" s="225"/>
      <c r="BY186" s="225"/>
      <c r="BZ186" s="225"/>
      <c r="CA186" s="225"/>
      <c r="CB186" s="225"/>
      <c r="CC186" s="225"/>
      <c r="CD186" s="225"/>
      <c r="CE186" s="225"/>
      <c r="CF186" s="225"/>
      <c r="CG186" s="225"/>
      <c r="CH186" s="225"/>
      <c r="CI186" s="225"/>
      <c r="CJ186" s="225"/>
      <c r="CK186" s="225"/>
      <c r="CL186" s="225"/>
      <c r="CM186" s="225"/>
      <c r="CN186" s="225"/>
      <c r="CO186" s="225"/>
      <c r="DE186" s="225"/>
      <c r="DF186" s="226"/>
      <c r="DG186" s="226"/>
      <c r="DH186" s="226"/>
      <c r="DI186" s="226"/>
      <c r="DJ186" s="226"/>
      <c r="DK186" s="226"/>
      <c r="DL186" s="227"/>
      <c r="DM186" s="227"/>
      <c r="DN186" s="227"/>
      <c r="DO186" s="227"/>
      <c r="DP186" s="227"/>
      <c r="DQ186" s="227"/>
      <c r="DR186" s="227"/>
      <c r="DS186" s="227"/>
      <c r="DT186" s="227"/>
      <c r="DU186" s="227"/>
      <c r="DV186" s="227"/>
      <c r="DW186" s="227"/>
      <c r="DX186" s="227"/>
      <c r="DY186" s="227"/>
      <c r="DZ186" s="225"/>
    </row>
    <row r="187" spans="1:130" ht="18.75" thickBot="1" x14ac:dyDescent="0.3">
      <c r="BD187" s="629"/>
      <c r="BP187" s="225"/>
      <c r="BQ187" s="345"/>
      <c r="BR187" s="345"/>
      <c r="BS187" s="345"/>
      <c r="BT187" s="345"/>
      <c r="BU187" s="345"/>
      <c r="BV187" s="345"/>
      <c r="BW187" s="225"/>
      <c r="BX187" s="225"/>
      <c r="BY187" s="225"/>
      <c r="BZ187" s="225"/>
      <c r="CA187" s="345"/>
      <c r="CB187" s="345"/>
      <c r="CC187" s="345"/>
      <c r="CD187" s="345"/>
      <c r="CE187" s="225"/>
      <c r="CF187" s="225"/>
      <c r="CG187" s="225"/>
      <c r="CH187" s="225"/>
      <c r="CI187" s="345"/>
      <c r="CJ187" s="345"/>
      <c r="CK187" s="345"/>
      <c r="CL187" s="345"/>
      <c r="CM187" s="345"/>
      <c r="CN187" s="345"/>
      <c r="CO187" s="225"/>
      <c r="DE187" s="226"/>
      <c r="DF187" s="51"/>
    </row>
    <row r="188" spans="1:130" ht="18.75" hidden="1" thickBot="1" x14ac:dyDescent="0.3">
      <c r="BD188" s="629"/>
      <c r="BP188" s="225"/>
      <c r="BQ188" s="345"/>
      <c r="BR188" s="345"/>
      <c r="BS188" s="345"/>
      <c r="BT188" s="345"/>
      <c r="BU188" s="345"/>
      <c r="BV188" s="345"/>
      <c r="BW188" s="225"/>
      <c r="BX188" s="225"/>
      <c r="BY188" s="225"/>
      <c r="BZ188" s="225"/>
      <c r="CA188" s="345"/>
      <c r="CB188" s="345"/>
      <c r="CC188" s="345"/>
      <c r="CD188" s="345"/>
      <c r="CE188" s="225"/>
      <c r="CF188" s="225"/>
      <c r="CG188" s="225"/>
      <c r="CH188" s="225"/>
      <c r="CI188" s="345"/>
      <c r="CJ188" s="345"/>
      <c r="CK188" s="345"/>
      <c r="CL188" s="345"/>
      <c r="CM188" s="345"/>
      <c r="CN188" s="345"/>
      <c r="CO188" s="225"/>
      <c r="DE188" s="226"/>
      <c r="DF188" s="51"/>
    </row>
    <row r="189" spans="1:130" x14ac:dyDescent="0.25">
      <c r="B189" s="1134" t="s">
        <v>116</v>
      </c>
      <c r="C189" s="633"/>
      <c r="D189" s="634"/>
      <c r="E189" s="634"/>
      <c r="BD189" s="629"/>
      <c r="BP189" s="225"/>
      <c r="BQ189" s="345"/>
      <c r="BR189" s="345"/>
      <c r="BS189" s="345"/>
      <c r="BT189" s="345"/>
      <c r="BU189" s="345"/>
      <c r="BV189" s="345"/>
      <c r="BW189" s="225"/>
      <c r="BX189" s="225"/>
      <c r="BY189" s="225"/>
      <c r="BZ189" s="225"/>
      <c r="CA189" s="345"/>
      <c r="CB189" s="345"/>
      <c r="CC189" s="345"/>
      <c r="CD189" s="345"/>
      <c r="CE189" s="225"/>
      <c r="CF189" s="225"/>
      <c r="CG189" s="225"/>
      <c r="CH189" s="225"/>
      <c r="CI189" s="345"/>
      <c r="CJ189" s="345"/>
      <c r="CK189" s="345"/>
      <c r="CL189" s="345"/>
      <c r="CM189" s="345"/>
      <c r="CN189" s="345"/>
      <c r="CO189" s="225"/>
      <c r="DE189" s="226"/>
      <c r="DF189" s="51"/>
    </row>
    <row r="190" spans="1:130" ht="30.75" customHeight="1" thickBot="1" x14ac:dyDescent="0.3">
      <c r="B190" s="1136"/>
      <c r="C190" s="633"/>
      <c r="D190" s="634"/>
      <c r="E190" s="634"/>
      <c r="BD190" s="629"/>
      <c r="BP190" s="225"/>
      <c r="BQ190" s="345"/>
      <c r="BR190" s="345"/>
      <c r="BS190" s="345"/>
      <c r="BT190" s="345"/>
      <c r="BU190" s="345"/>
      <c r="BV190" s="345"/>
      <c r="BW190" s="225"/>
      <c r="BX190" s="225"/>
      <c r="BY190" s="225"/>
      <c r="BZ190" s="225"/>
      <c r="CA190" s="345"/>
      <c r="CB190" s="345"/>
      <c r="CC190" s="345"/>
      <c r="CD190" s="345"/>
      <c r="CE190" s="225"/>
      <c r="CF190" s="225"/>
      <c r="CG190" s="225"/>
      <c r="CH190" s="225"/>
      <c r="CI190" s="345"/>
      <c r="CJ190" s="345"/>
      <c r="CK190" s="345"/>
      <c r="CL190" s="345"/>
      <c r="CM190" s="345"/>
      <c r="CN190" s="345"/>
      <c r="CO190" s="225"/>
      <c r="DE190" s="226"/>
      <c r="DF190" s="51"/>
    </row>
    <row r="191" spans="1:130" ht="35.25" customHeight="1" thickBot="1" x14ac:dyDescent="0.35">
      <c r="B191" s="4">
        <v>0</v>
      </c>
      <c r="C191" s="632"/>
      <c r="D191" s="632" t="s">
        <v>171</v>
      </c>
      <c r="E191" s="632"/>
      <c r="AG191" s="628" t="s">
        <v>79</v>
      </c>
      <c r="AH191" s="619">
        <f>MAX(AH167:AH186)</f>
        <v>0</v>
      </c>
      <c r="BD191" s="629"/>
      <c r="BP191" s="225"/>
      <c r="BQ191" s="225"/>
      <c r="BR191" s="225"/>
      <c r="BS191" s="225"/>
      <c r="BT191" s="225"/>
      <c r="BU191" s="225"/>
      <c r="BV191" s="225"/>
      <c r="BW191" s="225"/>
      <c r="BX191" s="225"/>
      <c r="BY191" s="225"/>
      <c r="BZ191" s="225"/>
      <c r="CA191" s="225"/>
      <c r="CB191" s="225"/>
      <c r="CC191" s="225"/>
      <c r="CD191" s="225"/>
      <c r="CE191" s="225"/>
      <c r="CF191" s="225"/>
      <c r="CG191" s="225"/>
      <c r="CH191" s="225"/>
      <c r="CI191" s="225"/>
      <c r="CJ191" s="225"/>
      <c r="CK191" s="225"/>
      <c r="CL191" s="225"/>
      <c r="CM191" s="225"/>
      <c r="CN191" s="225"/>
      <c r="CO191" s="225"/>
      <c r="DE191" s="226"/>
      <c r="DF191" s="51"/>
    </row>
    <row r="192" spans="1:130" ht="82.5" customHeight="1" thickBot="1" x14ac:dyDescent="0.35">
      <c r="B192" s="395" t="s">
        <v>173</v>
      </c>
      <c r="C192" s="516"/>
      <c r="D192" s="517"/>
      <c r="E192" s="222"/>
      <c r="F192" s="222"/>
      <c r="G192" s="222"/>
      <c r="H192" s="518"/>
      <c r="I192" s="518"/>
      <c r="J192" s="518"/>
      <c r="K192" s="518"/>
      <c r="L192" s="518"/>
      <c r="M192" s="518"/>
      <c r="N192" s="518"/>
      <c r="O192" s="518"/>
      <c r="P192" s="518"/>
      <c r="Q192" s="518"/>
      <c r="R192" s="518"/>
      <c r="S192" s="519" t="s">
        <v>66</v>
      </c>
      <c r="T192" s="519">
        <f>SUM(V196:V203)/B193</f>
        <v>146.5</v>
      </c>
      <c r="U192" s="520"/>
      <c r="V192" s="471"/>
      <c r="W192" s="471"/>
      <c r="X192" s="471"/>
      <c r="Y192" s="471"/>
      <c r="Z192" s="471"/>
      <c r="AA192" s="471"/>
      <c r="AB192" s="471"/>
      <c r="AC192" s="471"/>
      <c r="AD192" s="471"/>
      <c r="AE192" s="471"/>
      <c r="AF192" s="471"/>
      <c r="AG192" s="471"/>
      <c r="AH192" s="471"/>
      <c r="AI192" s="471"/>
      <c r="AJ192" s="471"/>
      <c r="AK192" s="471"/>
      <c r="AL192" s="471"/>
      <c r="AM192" s="471"/>
      <c r="AN192" s="471"/>
      <c r="AO192" s="471"/>
      <c r="AP192" s="471"/>
      <c r="AQ192" s="471"/>
      <c r="AR192" s="471"/>
      <c r="AS192" s="471"/>
      <c r="AT192" s="471"/>
      <c r="AU192" s="471"/>
      <c r="AV192" s="471"/>
      <c r="AW192" s="471"/>
      <c r="AX192" s="471"/>
      <c r="AY192" s="471"/>
      <c r="AZ192" s="471"/>
      <c r="BA192" s="471"/>
      <c r="BB192" s="471"/>
      <c r="BC192" s="138"/>
    </row>
    <row r="193" spans="2:109" ht="36" customHeight="1" thickBot="1" x14ac:dyDescent="0.45">
      <c r="B193" s="29">
        <v>1</v>
      </c>
      <c r="C193" s="243"/>
      <c r="D193" s="621" t="s">
        <v>53</v>
      </c>
      <c r="E193" s="375"/>
      <c r="F193" s="375"/>
      <c r="G193" s="375"/>
      <c r="H193" s="523"/>
      <c r="I193" s="524"/>
      <c r="J193" s="524"/>
      <c r="K193" s="524"/>
      <c r="L193" s="524"/>
      <c r="M193" s="524"/>
      <c r="N193" s="524"/>
      <c r="O193" s="524"/>
      <c r="P193" s="524"/>
      <c r="Q193" s="524"/>
      <c r="R193" s="524"/>
      <c r="S193" s="525"/>
      <c r="T193" s="526"/>
      <c r="U193" s="459"/>
      <c r="V193" s="527"/>
      <c r="W193" s="527"/>
      <c r="X193" s="527"/>
      <c r="Y193" s="527"/>
      <c r="Z193" s="527"/>
      <c r="AA193" s="527"/>
      <c r="AB193" s="527"/>
      <c r="AC193" s="527"/>
      <c r="AD193" s="527"/>
      <c r="AE193" s="527"/>
      <c r="AF193" s="527"/>
      <c r="AG193" s="527"/>
      <c r="AH193" s="527"/>
      <c r="AI193" s="527"/>
      <c r="AJ193" s="527"/>
      <c r="AK193" s="527"/>
      <c r="AL193" s="527"/>
      <c r="AM193" s="527"/>
      <c r="AN193" s="527"/>
      <c r="AO193" s="527"/>
      <c r="AP193" s="527"/>
      <c r="AQ193" s="527"/>
      <c r="AR193" s="527"/>
      <c r="AS193" s="527"/>
      <c r="AT193" s="527"/>
      <c r="AU193" s="527"/>
      <c r="AV193" s="527"/>
      <c r="AW193" s="527"/>
      <c r="AX193" s="527"/>
      <c r="AY193" s="527"/>
      <c r="AZ193" s="527"/>
      <c r="BA193" s="1128" t="s">
        <v>52</v>
      </c>
      <c r="BB193" s="1129"/>
      <c r="BC193" s="248"/>
      <c r="BP193" s="336"/>
      <c r="BQ193" s="336"/>
      <c r="BR193" s="336"/>
      <c r="BS193" s="336"/>
      <c r="BT193" s="336"/>
      <c r="BU193" s="336"/>
      <c r="BV193" s="1092"/>
      <c r="BW193" s="1092"/>
      <c r="BX193" s="1092"/>
      <c r="BY193" s="226"/>
      <c r="BZ193" s="225"/>
      <c r="CA193" s="225"/>
      <c r="CB193" s="225"/>
      <c r="CC193" s="225"/>
      <c r="CD193" s="225"/>
      <c r="CE193" s="225"/>
      <c r="CF193" s="225"/>
      <c r="CG193" s="225"/>
      <c r="CH193" s="225"/>
      <c r="CI193" s="225"/>
      <c r="CJ193" s="225"/>
      <c r="CK193" s="225"/>
      <c r="CL193" s="225"/>
      <c r="CM193" s="225"/>
      <c r="CN193" s="225"/>
      <c r="CO193" s="225"/>
    </row>
    <row r="194" spans="2:109" ht="18.75" hidden="1" thickBot="1" x14ac:dyDescent="0.3">
      <c r="B194" s="475"/>
      <c r="C194" s="476"/>
      <c r="D194" s="404"/>
      <c r="E194" s="97"/>
      <c r="F194" s="97"/>
      <c r="G194" s="97"/>
      <c r="H194" s="528" t="s">
        <v>4</v>
      </c>
      <c r="I194" s="528" t="s">
        <v>1</v>
      </c>
      <c r="J194" s="518" t="s">
        <v>0</v>
      </c>
      <c r="K194" s="518" t="s">
        <v>2</v>
      </c>
      <c r="L194" s="518" t="s">
        <v>3</v>
      </c>
      <c r="M194" s="518" t="s">
        <v>8</v>
      </c>
      <c r="N194" s="518" t="s">
        <v>5</v>
      </c>
      <c r="O194" s="518" t="s">
        <v>6</v>
      </c>
      <c r="P194" s="518" t="s">
        <v>7</v>
      </c>
      <c r="Q194" s="518" t="s">
        <v>9</v>
      </c>
      <c r="R194" s="529" t="s">
        <v>10</v>
      </c>
      <c r="S194" s="518" t="s">
        <v>11</v>
      </c>
      <c r="T194" s="530" t="s">
        <v>12</v>
      </c>
      <c r="U194" s="69"/>
      <c r="V194" s="481"/>
      <c r="W194" s="481"/>
      <c r="X194" s="481"/>
      <c r="Y194" s="481"/>
      <c r="Z194" s="481"/>
      <c r="AA194" s="481"/>
      <c r="AB194" s="481"/>
      <c r="AC194" s="481"/>
      <c r="AD194" s="481"/>
      <c r="AE194" s="481"/>
      <c r="AF194" s="481"/>
      <c r="AG194" s="481"/>
      <c r="AH194" s="481"/>
      <c r="AI194" s="481"/>
      <c r="AJ194" s="481"/>
      <c r="AK194" s="481"/>
      <c r="AL194" s="481"/>
      <c r="AM194" s="481"/>
      <c r="AN194" s="481"/>
      <c r="AO194" s="481"/>
      <c r="AP194" s="481"/>
      <c r="AQ194" s="481"/>
      <c r="AR194" s="481"/>
      <c r="AS194" s="481"/>
      <c r="AT194" s="481"/>
      <c r="AU194" s="481"/>
      <c r="AV194" s="481"/>
      <c r="AW194" s="481"/>
      <c r="AX194" s="481"/>
      <c r="AY194" s="474"/>
      <c r="AZ194" s="481"/>
      <c r="BA194" s="481"/>
      <c r="BB194" s="481"/>
      <c r="BC194" s="259"/>
      <c r="BP194" s="225"/>
      <c r="BQ194" s="225"/>
      <c r="BR194" s="225"/>
      <c r="BS194" s="225"/>
      <c r="BT194" s="225"/>
      <c r="BU194" s="225"/>
      <c r="BV194" s="337"/>
      <c r="BW194" s="225"/>
      <c r="BX194" s="225"/>
      <c r="BY194" s="225"/>
      <c r="BZ194" s="225"/>
      <c r="CA194" s="225"/>
      <c r="CB194" s="225"/>
      <c r="CC194" s="225"/>
      <c r="CD194" s="225"/>
      <c r="CE194" s="225"/>
      <c r="CF194" s="225"/>
      <c r="CG194" s="225"/>
      <c r="CH194" s="225"/>
      <c r="CI194" s="337"/>
      <c r="CJ194" s="225"/>
      <c r="CK194" s="225"/>
      <c r="CL194" s="225"/>
      <c r="CM194" s="225"/>
      <c r="CN194" s="225"/>
      <c r="CO194" s="225"/>
    </row>
    <row r="195" spans="2:109" ht="27.75" customHeight="1" thickBot="1" x14ac:dyDescent="0.35">
      <c r="B195" s="482"/>
      <c r="C195" s="483"/>
      <c r="D195" s="623" t="s">
        <v>22</v>
      </c>
      <c r="E195" s="375"/>
      <c r="F195" s="827" t="s">
        <v>45</v>
      </c>
      <c r="G195" s="268"/>
      <c r="H195" s="828"/>
      <c r="I195" s="829"/>
      <c r="J195" s="69"/>
      <c r="K195" s="69"/>
      <c r="L195" s="69"/>
      <c r="M195" s="69"/>
      <c r="N195" s="69"/>
      <c r="O195" s="69"/>
      <c r="P195" s="69"/>
      <c r="Q195" s="69"/>
      <c r="R195" s="229"/>
      <c r="S195" s="69"/>
      <c r="T195" s="830"/>
      <c r="U195" s="69"/>
      <c r="V195" s="490"/>
      <c r="W195" s="490"/>
      <c r="X195" s="490"/>
      <c r="Y195" s="490"/>
      <c r="Z195" s="490"/>
      <c r="AA195" s="490"/>
      <c r="AB195" s="490"/>
      <c r="AC195" s="481"/>
      <c r="AD195" s="481"/>
      <c r="AE195" s="481"/>
      <c r="AF195" s="481" t="s">
        <v>38</v>
      </c>
      <c r="AG195" s="624" t="s">
        <v>102</v>
      </c>
      <c r="AH195" s="486" t="s">
        <v>31</v>
      </c>
      <c r="AI195" s="486"/>
      <c r="AJ195" s="317" t="s">
        <v>60</v>
      </c>
      <c r="AK195" s="487" t="s">
        <v>32</v>
      </c>
      <c r="AL195" s="317" t="s">
        <v>33</v>
      </c>
      <c r="AM195" s="317" t="s">
        <v>61</v>
      </c>
      <c r="AN195" s="488" t="s">
        <v>34</v>
      </c>
      <c r="AO195" s="795" t="s">
        <v>35</v>
      </c>
      <c r="AP195" s="488"/>
      <c r="AQ195" s="536" t="s">
        <v>36</v>
      </c>
      <c r="AR195" s="490"/>
      <c r="AS195" s="490" t="s">
        <v>37</v>
      </c>
      <c r="AT195" s="490" t="s">
        <v>39</v>
      </c>
      <c r="AU195" s="490"/>
      <c r="AV195" s="490" t="s">
        <v>40</v>
      </c>
      <c r="AW195" s="491" t="s">
        <v>41</v>
      </c>
      <c r="AX195" s="491" t="s">
        <v>42</v>
      </c>
      <c r="AY195" s="492" t="s">
        <v>23</v>
      </c>
      <c r="AZ195" s="492" t="s">
        <v>24</v>
      </c>
      <c r="BA195" s="493" t="s">
        <v>23</v>
      </c>
      <c r="BB195" s="493" t="s">
        <v>24</v>
      </c>
      <c r="BC195" s="225"/>
      <c r="BP195" s="338"/>
      <c r="BQ195" s="338"/>
      <c r="BR195" s="338"/>
      <c r="BS195" s="338"/>
      <c r="BT195" s="338"/>
      <c r="BU195" s="338"/>
      <c r="BV195" s="1093"/>
      <c r="BW195" s="1093"/>
      <c r="BX195" s="225"/>
      <c r="BY195" s="225"/>
      <c r="BZ195" s="225"/>
      <c r="CA195" s="225"/>
      <c r="CB195" s="225"/>
      <c r="CC195" s="225"/>
      <c r="CD195" s="225"/>
      <c r="CE195" s="225"/>
      <c r="CF195" s="225"/>
      <c r="CG195" s="225"/>
      <c r="CH195" s="1087"/>
      <c r="CI195" s="1087"/>
      <c r="CJ195" s="225"/>
      <c r="CK195" s="225"/>
      <c r="CL195" s="225"/>
      <c r="CM195" s="225"/>
      <c r="CN195" s="225"/>
      <c r="CO195" s="225"/>
    </row>
    <row r="196" spans="2:109" ht="21" customHeight="1" thickBot="1" x14ac:dyDescent="0.35">
      <c r="B196" s="285">
        <v>1</v>
      </c>
      <c r="C196" s="286">
        <f>+B191+D196+AH191</f>
        <v>0</v>
      </c>
      <c r="D196" s="1068">
        <v>0</v>
      </c>
      <c r="E196" s="764" t="s">
        <v>172</v>
      </c>
      <c r="F196" s="288"/>
      <c r="G196" s="288">
        <f>+D196</f>
        <v>0</v>
      </c>
      <c r="H196" s="831">
        <v>190.76</v>
      </c>
      <c r="I196" s="832">
        <v>79.651040199999997</v>
      </c>
      <c r="J196" s="574">
        <f>+I196-C196</f>
        <v>79.651040199999997</v>
      </c>
      <c r="K196" s="574">
        <f>+J196/2</f>
        <v>39.825520099999999</v>
      </c>
      <c r="L196" s="574">
        <f t="shared" ref="L196:L203" si="106">SIN(K196*3.14159265358979/180)</f>
        <v>0.64045183696587837</v>
      </c>
      <c r="M196" s="574">
        <f t="shared" ref="M196:M203" si="107">+L196*H196</f>
        <v>122.17259241961095</v>
      </c>
      <c r="N196" s="574">
        <f t="shared" ref="N196:N203" si="108">+M196*2</f>
        <v>244.3451848392219</v>
      </c>
      <c r="O196" s="574">
        <f>+C196/2</f>
        <v>0</v>
      </c>
      <c r="P196" s="574">
        <f t="shared" ref="P196:P203" si="109">SIN(O196*3.14159265358979/180)</f>
        <v>0</v>
      </c>
      <c r="Q196" s="574">
        <f t="shared" ref="Q196:Q203" si="110">+P196*N196</f>
        <v>0</v>
      </c>
      <c r="R196" s="832">
        <v>146.5</v>
      </c>
      <c r="S196" s="574">
        <f>+R196+Q196</f>
        <v>146.5</v>
      </c>
      <c r="T196" s="576">
        <f t="shared" ref="T196:T203" si="111">+S196</f>
        <v>146.5</v>
      </c>
      <c r="U196" s="518"/>
      <c r="V196" s="577">
        <f>IF(B196&lt;($B$193+1),T196,0)</f>
        <v>146.5</v>
      </c>
      <c r="W196" s="577"/>
      <c r="X196" s="577"/>
      <c r="Y196" s="577"/>
      <c r="Z196" s="577"/>
      <c r="AA196" s="577"/>
      <c r="AB196" s="540" t="str">
        <f>IF(AZ196&lt;0,"pin in groundstacking hole"," ")</f>
        <v xml:space="preserve"> </v>
      </c>
      <c r="AC196" s="833"/>
      <c r="AD196" s="833"/>
      <c r="AE196" s="833"/>
      <c r="AF196" s="577">
        <f>SUM(V196:V219)/($B$193)</f>
        <v>146.5</v>
      </c>
      <c r="AG196" s="577">
        <f>+AF196+AA111+AA167+AA143</f>
        <v>146.49997968032187</v>
      </c>
      <c r="AH196" s="581">
        <f>C196</f>
        <v>0</v>
      </c>
      <c r="AI196" s="582"/>
      <c r="AJ196" s="317">
        <f>69.3447148-AH196</f>
        <v>69.344714800000006</v>
      </c>
      <c r="AK196" s="583">
        <f t="shared" ref="AK196:AK203" si="112">SIN(AJ196*3.14159265358979/180)</f>
        <v>0.93571960494171247</v>
      </c>
      <c r="AL196" s="317">
        <f>+AK196*192.42</f>
        <v>180.0511663828843</v>
      </c>
      <c r="AM196" s="317">
        <f>50.1744799+AH196</f>
        <v>50.174479900000001</v>
      </c>
      <c r="AN196" s="584">
        <f>SIN(AM196*3.14159265358979/180)</f>
        <v>0.76799833627881664</v>
      </c>
      <c r="AO196" s="317">
        <f>+AN196*190.76</f>
        <v>146.50336262854705</v>
      </c>
      <c r="AP196" s="317"/>
      <c r="AQ196" s="299">
        <f>25.5*B193</f>
        <v>25.5</v>
      </c>
      <c r="AR196" s="585"/>
      <c r="AS196" s="586">
        <f>+AO196+AL196</f>
        <v>326.55452901143133</v>
      </c>
      <c r="AT196" s="587">
        <f>+V196-AO196</f>
        <v>-3.3626285470518269E-3</v>
      </c>
      <c r="AU196" s="588"/>
      <c r="AV196" s="587">
        <f>+AF196-AT196</f>
        <v>146.50336262854705</v>
      </c>
      <c r="AW196" s="589">
        <f>+((AS196-AV196)/AS196)*AQ196</f>
        <v>14.059840960291279</v>
      </c>
      <c r="AX196" s="589">
        <f>+(AV196/AS196)*AQ196</f>
        <v>11.440159039708721</v>
      </c>
      <c r="AY196" s="510">
        <f t="shared" ref="AY196:AY203" si="113">2*$C$20/AW196</f>
        <v>825.04489437408847</v>
      </c>
      <c r="AZ196" s="510">
        <f t="shared" ref="AZ196:AZ203" si="114">$D$20/AX196</f>
        <v>874.11372213358766</v>
      </c>
      <c r="BA196" s="513">
        <f>ABS(AY196)</f>
        <v>825.04489437408847</v>
      </c>
      <c r="BB196" s="513">
        <f>ABS(AZ196)</f>
        <v>874.11372213358766</v>
      </c>
      <c r="BC196" s="101"/>
      <c r="BP196" s="225"/>
      <c r="BQ196" s="225"/>
      <c r="BR196" s="225"/>
      <c r="BS196" s="225"/>
      <c r="BT196" s="225"/>
      <c r="BU196" s="225"/>
      <c r="BV196" s="225"/>
      <c r="BW196" s="225"/>
      <c r="BX196" s="225"/>
      <c r="BY196" s="225"/>
      <c r="BZ196" s="225"/>
      <c r="CA196" s="225"/>
      <c r="CB196" s="225"/>
      <c r="CC196" s="225"/>
      <c r="CD196" s="225"/>
      <c r="CE196" s="225"/>
      <c r="CF196" s="225"/>
      <c r="CG196" s="225"/>
      <c r="CH196" s="225"/>
      <c r="CI196" s="225"/>
      <c r="CJ196" s="225"/>
      <c r="CK196" s="225"/>
      <c r="CL196" s="225"/>
      <c r="CM196" s="225"/>
      <c r="CN196" s="225"/>
      <c r="CO196" s="225"/>
    </row>
    <row r="197" spans="2:109" ht="21" customHeight="1" thickBot="1" x14ac:dyDescent="0.35">
      <c r="B197" s="307">
        <v>2</v>
      </c>
      <c r="C197" s="308"/>
      <c r="D197" s="27">
        <v>0</v>
      </c>
      <c r="E197" s="309" t="s">
        <v>174</v>
      </c>
      <c r="F197" s="288"/>
      <c r="G197" s="288">
        <f>+D197+BC197</f>
        <v>0</v>
      </c>
      <c r="H197" s="831">
        <v>190.76</v>
      </c>
      <c r="I197" s="832">
        <v>79.651040199999997</v>
      </c>
      <c r="J197" s="537">
        <f t="shared" ref="J197:J203" si="115">+I197-D197</f>
        <v>79.651040199999997</v>
      </c>
      <c r="K197" s="537">
        <f t="shared" ref="K197:K203" si="116">+J197/2</f>
        <v>39.825520099999999</v>
      </c>
      <c r="L197" s="537">
        <f t="shared" si="106"/>
        <v>0.64045183696587837</v>
      </c>
      <c r="M197" s="537">
        <f t="shared" si="107"/>
        <v>122.17259241961095</v>
      </c>
      <c r="N197" s="537">
        <f t="shared" si="108"/>
        <v>244.3451848392219</v>
      </c>
      <c r="O197" s="537">
        <f>+C196+(D197/2)</f>
        <v>0</v>
      </c>
      <c r="P197" s="537">
        <f t="shared" si="109"/>
        <v>0</v>
      </c>
      <c r="Q197" s="537">
        <f t="shared" si="110"/>
        <v>0</v>
      </c>
      <c r="R197" s="537">
        <f t="shared" ref="R197:R203" si="117">+T196</f>
        <v>146.5</v>
      </c>
      <c r="S197" s="537">
        <f>+R197+Q197</f>
        <v>146.5</v>
      </c>
      <c r="T197" s="539">
        <f t="shared" si="111"/>
        <v>146.5</v>
      </c>
      <c r="U197" s="458"/>
      <c r="V197" s="499">
        <f>IF(B197&lt;($B$193+1),T197,0)</f>
        <v>0</v>
      </c>
      <c r="W197" s="499"/>
      <c r="X197" s="499"/>
      <c r="Y197" s="499"/>
      <c r="Z197" s="499"/>
      <c r="AA197" s="499"/>
      <c r="AB197" s="540" t="e">
        <f t="shared" ref="AB197:AB202" si="118">IF(AZ197&lt;0,"pin in groundstacking hole"," ")</f>
        <v>#DIV/0!</v>
      </c>
      <c r="AC197" s="541"/>
      <c r="AD197" s="541"/>
      <c r="AE197" s="541"/>
      <c r="AF197" s="499" t="e">
        <f>SUM(V197:V220)/($B$193-B196)</f>
        <v>#DIV/0!</v>
      </c>
      <c r="AG197" s="499"/>
      <c r="AH197" s="512">
        <f>SUM(D197)+$C$196</f>
        <v>0</v>
      </c>
      <c r="AI197" s="815"/>
      <c r="AJ197" s="317">
        <f t="shared" ref="AJ197:AJ203" si="119">69.3447148-AH197</f>
        <v>69.344714800000006</v>
      </c>
      <c r="AK197" s="503">
        <f t="shared" si="112"/>
        <v>0.93571960494171247</v>
      </c>
      <c r="AL197" s="317">
        <f t="shared" ref="AL197:AL203" si="120">+AK197*192.42</f>
        <v>180.0511663828843</v>
      </c>
      <c r="AM197" s="317">
        <f t="shared" ref="AM197:AM203" si="121">50.1744799+AH197</f>
        <v>50.174479900000001</v>
      </c>
      <c r="AN197" s="504">
        <f t="shared" ref="AN197:AN203" si="122">SIN(AM197*3.14159265358979/180)</f>
        <v>0.76799833627881664</v>
      </c>
      <c r="AO197" s="317">
        <f t="shared" ref="AO197:AO203" si="123">+AN197*190.76</f>
        <v>146.50336262854705</v>
      </c>
      <c r="AP197" s="505"/>
      <c r="AQ197" s="321">
        <f t="shared" ref="AQ197:AQ203" si="124">25.5*($B$193-B196)</f>
        <v>0</v>
      </c>
      <c r="AR197" s="505"/>
      <c r="AS197" s="506">
        <f t="shared" ref="AS197:AS203" si="125">+AO197+AL197</f>
        <v>326.55452901143133</v>
      </c>
      <c r="AT197" s="507">
        <f>+V197-AO197</f>
        <v>-146.50336262854705</v>
      </c>
      <c r="AU197" s="508"/>
      <c r="AV197" s="507" t="e">
        <f>+AF197-AT197</f>
        <v>#DIV/0!</v>
      </c>
      <c r="AW197" s="509" t="e">
        <f t="shared" ref="AW197:AW203" si="126">+((AS197-AV197)/AS197)*AQ197</f>
        <v>#DIV/0!</v>
      </c>
      <c r="AX197" s="509" t="e">
        <f t="shared" ref="AX197:AX203" si="127">+(AV197/AS197)*AQ197</f>
        <v>#DIV/0!</v>
      </c>
      <c r="AY197" s="510" t="e">
        <f t="shared" si="113"/>
        <v>#DIV/0!</v>
      </c>
      <c r="AZ197" s="510" t="e">
        <f t="shared" si="114"/>
        <v>#DIV/0!</v>
      </c>
      <c r="BA197" s="513" t="e">
        <f t="shared" ref="BA197:BB203" si="128">ABS(AY197)</f>
        <v>#DIV/0!</v>
      </c>
      <c r="BB197" s="513" t="e">
        <f t="shared" si="128"/>
        <v>#DIV/0!</v>
      </c>
      <c r="BP197" s="225"/>
      <c r="BQ197" s="225"/>
      <c r="BR197" s="225"/>
      <c r="BS197" s="225"/>
      <c r="BT197" s="225"/>
      <c r="BU197" s="225"/>
      <c r="BV197" s="225"/>
      <c r="BW197" s="225"/>
      <c r="BX197" s="225"/>
      <c r="BY197" s="225"/>
      <c r="BZ197" s="225"/>
      <c r="CA197" s="225"/>
      <c r="CB197" s="225"/>
      <c r="CC197" s="225"/>
      <c r="CD197" s="225"/>
      <c r="CE197" s="225"/>
      <c r="CF197" s="225"/>
      <c r="CG197" s="225"/>
      <c r="CH197" s="225"/>
      <c r="CI197" s="225"/>
      <c r="CJ197" s="225"/>
      <c r="CK197" s="225"/>
      <c r="CL197" s="225"/>
      <c r="CM197" s="225"/>
      <c r="CN197" s="225"/>
      <c r="CO197" s="225"/>
    </row>
    <row r="198" spans="2:109" ht="21" customHeight="1" thickBot="1" x14ac:dyDescent="0.35">
      <c r="B198" s="307">
        <v>3</v>
      </c>
      <c r="C198" s="308"/>
      <c r="D198" s="27">
        <v>0</v>
      </c>
      <c r="E198" s="309" t="s">
        <v>54</v>
      </c>
      <c r="F198" s="288"/>
      <c r="G198" s="288">
        <f t="shared" ref="G198:G203" si="129">+D198+BC198</f>
        <v>0</v>
      </c>
      <c r="H198" s="831">
        <v>190.76</v>
      </c>
      <c r="I198" s="832">
        <v>79.651040199999997</v>
      </c>
      <c r="J198" s="537">
        <f t="shared" si="115"/>
        <v>79.651040199999997</v>
      </c>
      <c r="K198" s="537">
        <f t="shared" si="116"/>
        <v>39.825520099999999</v>
      </c>
      <c r="L198" s="537">
        <f t="shared" si="106"/>
        <v>0.64045183696587837</v>
      </c>
      <c r="M198" s="537">
        <f t="shared" si="107"/>
        <v>122.17259241961095</v>
      </c>
      <c r="N198" s="537">
        <f t="shared" si="108"/>
        <v>244.3451848392219</v>
      </c>
      <c r="O198" s="537">
        <f>+C196+D197+(D198/2)</f>
        <v>0</v>
      </c>
      <c r="P198" s="537">
        <f t="shared" si="109"/>
        <v>0</v>
      </c>
      <c r="Q198" s="537">
        <f t="shared" si="110"/>
        <v>0</v>
      </c>
      <c r="R198" s="537">
        <f t="shared" si="117"/>
        <v>146.5</v>
      </c>
      <c r="S198" s="537">
        <f t="shared" ref="S198:S203" si="130">+S197+Q198</f>
        <v>146.5</v>
      </c>
      <c r="T198" s="539">
        <f t="shared" si="111"/>
        <v>146.5</v>
      </c>
      <c r="U198" s="458"/>
      <c r="V198" s="499">
        <f t="shared" ref="V198:V203" si="131">IF(B198&lt;($B$193+1),T198,0)</f>
        <v>0</v>
      </c>
      <c r="W198" s="499"/>
      <c r="X198" s="499"/>
      <c r="Y198" s="499"/>
      <c r="Z198" s="499"/>
      <c r="AA198" s="499"/>
      <c r="AB198" s="540" t="str">
        <f t="shared" si="118"/>
        <v>pin in groundstacking hole</v>
      </c>
      <c r="AC198" s="541"/>
      <c r="AD198" s="541"/>
      <c r="AE198" s="541"/>
      <c r="AF198" s="499">
        <f>SUM(V198:V219)/($B$193-B197)</f>
        <v>0</v>
      </c>
      <c r="AG198" s="499"/>
      <c r="AH198" s="512">
        <f>SUM(D197:D198)+$C$196</f>
        <v>0</v>
      </c>
      <c r="AI198" s="815"/>
      <c r="AJ198" s="317">
        <f t="shared" si="119"/>
        <v>69.344714800000006</v>
      </c>
      <c r="AK198" s="503">
        <f t="shared" si="112"/>
        <v>0.93571960494171247</v>
      </c>
      <c r="AL198" s="317">
        <f t="shared" si="120"/>
        <v>180.0511663828843</v>
      </c>
      <c r="AM198" s="317">
        <f t="shared" si="121"/>
        <v>50.174479900000001</v>
      </c>
      <c r="AN198" s="504">
        <f t="shared" si="122"/>
        <v>0.76799833627881664</v>
      </c>
      <c r="AO198" s="317">
        <f t="shared" si="123"/>
        <v>146.50336262854705</v>
      </c>
      <c r="AP198" s="505"/>
      <c r="AQ198" s="321">
        <f t="shared" si="124"/>
        <v>-25.5</v>
      </c>
      <c r="AR198" s="505"/>
      <c r="AS198" s="506">
        <f t="shared" si="125"/>
        <v>326.55452901143133</v>
      </c>
      <c r="AT198" s="507">
        <f>+V198-AO198</f>
        <v>-146.50336262854705</v>
      </c>
      <c r="AU198" s="508"/>
      <c r="AV198" s="507">
        <f>+AF198-AT198</f>
        <v>146.50336262854705</v>
      </c>
      <c r="AW198" s="509">
        <f t="shared" si="126"/>
        <v>-14.059840960291279</v>
      </c>
      <c r="AX198" s="509">
        <f t="shared" si="127"/>
        <v>-11.440159039708721</v>
      </c>
      <c r="AY198" s="510">
        <f t="shared" si="113"/>
        <v>-825.04489437408847</v>
      </c>
      <c r="AZ198" s="510">
        <f t="shared" si="114"/>
        <v>-874.11372213358766</v>
      </c>
      <c r="BA198" s="513">
        <f t="shared" si="128"/>
        <v>825.04489437408847</v>
      </c>
      <c r="BB198" s="513">
        <f t="shared" si="128"/>
        <v>874.11372213358766</v>
      </c>
      <c r="BP198" s="225"/>
      <c r="BQ198" s="225"/>
      <c r="BR198" s="225"/>
      <c r="BS198" s="225"/>
      <c r="BT198" s="225"/>
      <c r="BU198" s="225"/>
      <c r="BV198" s="225"/>
      <c r="BW198" s="225"/>
      <c r="BX198" s="225"/>
      <c r="BY198" s="225"/>
      <c r="BZ198" s="225"/>
      <c r="CA198" s="225"/>
      <c r="CB198" s="225"/>
      <c r="CC198" s="225"/>
      <c r="CD198" s="225"/>
      <c r="CE198" s="225"/>
      <c r="CF198" s="225"/>
      <c r="CG198" s="225"/>
      <c r="CH198" s="225"/>
      <c r="CI198" s="225"/>
      <c r="CJ198" s="225"/>
      <c r="CK198" s="225"/>
      <c r="CL198" s="225"/>
      <c r="CM198" s="225"/>
      <c r="CN198" s="225"/>
      <c r="CO198" s="225"/>
    </row>
    <row r="199" spans="2:109" ht="21" customHeight="1" thickBot="1" x14ac:dyDescent="0.35">
      <c r="B199" s="307">
        <v>4</v>
      </c>
      <c r="C199" s="308"/>
      <c r="D199" s="27">
        <v>0</v>
      </c>
      <c r="E199" s="309" t="s">
        <v>54</v>
      </c>
      <c r="F199" s="288"/>
      <c r="G199" s="288">
        <f t="shared" si="129"/>
        <v>0</v>
      </c>
      <c r="H199" s="831">
        <v>190.76</v>
      </c>
      <c r="I199" s="832">
        <v>79.651040199999997</v>
      </c>
      <c r="J199" s="537">
        <f t="shared" si="115"/>
        <v>79.651040199999997</v>
      </c>
      <c r="K199" s="537">
        <f t="shared" si="116"/>
        <v>39.825520099999999</v>
      </c>
      <c r="L199" s="537">
        <f t="shared" si="106"/>
        <v>0.64045183696587837</v>
      </c>
      <c r="M199" s="537">
        <f t="shared" si="107"/>
        <v>122.17259241961095</v>
      </c>
      <c r="N199" s="537">
        <f t="shared" si="108"/>
        <v>244.3451848392219</v>
      </c>
      <c r="O199" s="537">
        <f>+C196+D197+D198+(D199/2)</f>
        <v>0</v>
      </c>
      <c r="P199" s="537">
        <f t="shared" si="109"/>
        <v>0</v>
      </c>
      <c r="Q199" s="537">
        <f t="shared" si="110"/>
        <v>0</v>
      </c>
      <c r="R199" s="537">
        <f t="shared" si="117"/>
        <v>146.5</v>
      </c>
      <c r="S199" s="537">
        <f t="shared" si="130"/>
        <v>146.5</v>
      </c>
      <c r="T199" s="539">
        <f t="shared" si="111"/>
        <v>146.5</v>
      </c>
      <c r="U199" s="458"/>
      <c r="V199" s="499">
        <f t="shared" si="131"/>
        <v>0</v>
      </c>
      <c r="W199" s="499"/>
      <c r="X199" s="499"/>
      <c r="Y199" s="499"/>
      <c r="Z199" s="499"/>
      <c r="AA199" s="499"/>
      <c r="AB199" s="540" t="str">
        <f t="shared" si="118"/>
        <v>pin in groundstacking hole</v>
      </c>
      <c r="AC199" s="541"/>
      <c r="AD199" s="541"/>
      <c r="AE199" s="541"/>
      <c r="AF199" s="499">
        <f>SUM(V199:V219)/($B$193-B198)</f>
        <v>0</v>
      </c>
      <c r="AG199" s="499"/>
      <c r="AH199" s="512">
        <f>SUM(D197:D199)+$C$196</f>
        <v>0</v>
      </c>
      <c r="AI199" s="815"/>
      <c r="AJ199" s="317">
        <f t="shared" si="119"/>
        <v>69.344714800000006</v>
      </c>
      <c r="AK199" s="503">
        <f t="shared" si="112"/>
        <v>0.93571960494171247</v>
      </c>
      <c r="AL199" s="317">
        <f t="shared" si="120"/>
        <v>180.0511663828843</v>
      </c>
      <c r="AM199" s="317">
        <f t="shared" si="121"/>
        <v>50.174479900000001</v>
      </c>
      <c r="AN199" s="504">
        <f t="shared" si="122"/>
        <v>0.76799833627881664</v>
      </c>
      <c r="AO199" s="317">
        <f t="shared" si="123"/>
        <v>146.50336262854705</v>
      </c>
      <c r="AP199" s="505"/>
      <c r="AQ199" s="321">
        <f t="shared" si="124"/>
        <v>-51</v>
      </c>
      <c r="AR199" s="505"/>
      <c r="AS199" s="506">
        <f t="shared" si="125"/>
        <v>326.55452901143133</v>
      </c>
      <c r="AT199" s="507">
        <f>+V199-AO199</f>
        <v>-146.50336262854705</v>
      </c>
      <c r="AU199" s="508"/>
      <c r="AV199" s="507">
        <f t="shared" ref="AV199:AV203" si="132">+AF199-AT199</f>
        <v>146.50336262854705</v>
      </c>
      <c r="AW199" s="509">
        <f t="shared" si="126"/>
        <v>-28.119681920582558</v>
      </c>
      <c r="AX199" s="509">
        <f t="shared" si="127"/>
        <v>-22.880318079417442</v>
      </c>
      <c r="AY199" s="510">
        <f t="shared" si="113"/>
        <v>-412.52244718704424</v>
      </c>
      <c r="AZ199" s="510">
        <f t="shared" si="114"/>
        <v>-437.05686106679383</v>
      </c>
      <c r="BA199" s="513">
        <f t="shared" si="128"/>
        <v>412.52244718704424</v>
      </c>
      <c r="BB199" s="513">
        <f t="shared" si="128"/>
        <v>437.05686106679383</v>
      </c>
      <c r="BP199" s="225"/>
      <c r="BQ199" s="225"/>
      <c r="BR199" s="225"/>
      <c r="BS199" s="225"/>
      <c r="BT199" s="225"/>
      <c r="BU199" s="225"/>
      <c r="BV199" s="225"/>
      <c r="BW199" s="225"/>
      <c r="BX199" s="225"/>
      <c r="BY199" s="225"/>
      <c r="BZ199" s="225"/>
      <c r="CA199" s="225"/>
      <c r="CB199" s="225"/>
      <c r="CC199" s="225"/>
      <c r="CD199" s="225"/>
      <c r="CE199" s="225"/>
      <c r="CF199" s="225"/>
      <c r="CG199" s="225"/>
      <c r="CH199" s="225"/>
      <c r="CI199" s="225"/>
      <c r="CJ199" s="225"/>
      <c r="CK199" s="225"/>
      <c r="CL199" s="225"/>
      <c r="CM199" s="225"/>
      <c r="CN199" s="225"/>
      <c r="CO199" s="225"/>
    </row>
    <row r="200" spans="2:109" ht="21" customHeight="1" thickBot="1" x14ac:dyDescent="0.35">
      <c r="B200" s="307">
        <v>5</v>
      </c>
      <c r="C200" s="308"/>
      <c r="D200" s="27">
        <v>0</v>
      </c>
      <c r="E200" s="309" t="s">
        <v>54</v>
      </c>
      <c r="F200" s="288"/>
      <c r="G200" s="288">
        <f>+D200+BC200</f>
        <v>0</v>
      </c>
      <c r="H200" s="831">
        <v>190.76</v>
      </c>
      <c r="I200" s="832">
        <v>79.651040199999997</v>
      </c>
      <c r="J200" s="537">
        <f t="shared" si="115"/>
        <v>79.651040199999997</v>
      </c>
      <c r="K200" s="537">
        <f t="shared" si="116"/>
        <v>39.825520099999999</v>
      </c>
      <c r="L200" s="537">
        <f t="shared" si="106"/>
        <v>0.64045183696587837</v>
      </c>
      <c r="M200" s="537">
        <f t="shared" si="107"/>
        <v>122.17259241961095</v>
      </c>
      <c r="N200" s="537">
        <f t="shared" si="108"/>
        <v>244.3451848392219</v>
      </c>
      <c r="O200" s="537">
        <f>+C196+D197+D198+D199+(D200/2)</f>
        <v>0</v>
      </c>
      <c r="P200" s="537">
        <f t="shared" si="109"/>
        <v>0</v>
      </c>
      <c r="Q200" s="537">
        <f t="shared" si="110"/>
        <v>0</v>
      </c>
      <c r="R200" s="537">
        <f t="shared" si="117"/>
        <v>146.5</v>
      </c>
      <c r="S200" s="537">
        <f t="shared" si="130"/>
        <v>146.5</v>
      </c>
      <c r="T200" s="539">
        <f t="shared" si="111"/>
        <v>146.5</v>
      </c>
      <c r="U200" s="458"/>
      <c r="V200" s="499">
        <f t="shared" si="131"/>
        <v>0</v>
      </c>
      <c r="W200" s="499"/>
      <c r="X200" s="499"/>
      <c r="Y200" s="499"/>
      <c r="Z200" s="499"/>
      <c r="AA200" s="499"/>
      <c r="AB200" s="540" t="str">
        <f t="shared" si="118"/>
        <v>pin in groundstacking hole</v>
      </c>
      <c r="AC200" s="541"/>
      <c r="AD200" s="541"/>
      <c r="AE200" s="541"/>
      <c r="AF200" s="499">
        <f>SUM(V200:V219)/($B$193-B199)</f>
        <v>0</v>
      </c>
      <c r="AG200" s="499"/>
      <c r="AH200" s="512">
        <f>SUM(D197:D200)+$C$196</f>
        <v>0</v>
      </c>
      <c r="AI200" s="815"/>
      <c r="AJ200" s="317">
        <f t="shared" si="119"/>
        <v>69.344714800000006</v>
      </c>
      <c r="AK200" s="503">
        <f t="shared" si="112"/>
        <v>0.93571960494171247</v>
      </c>
      <c r="AL200" s="317">
        <f t="shared" si="120"/>
        <v>180.0511663828843</v>
      </c>
      <c r="AM200" s="317">
        <f t="shared" si="121"/>
        <v>50.174479900000001</v>
      </c>
      <c r="AN200" s="504">
        <f t="shared" si="122"/>
        <v>0.76799833627881664</v>
      </c>
      <c r="AO200" s="317">
        <f t="shared" si="123"/>
        <v>146.50336262854705</v>
      </c>
      <c r="AP200" s="505"/>
      <c r="AQ200" s="321">
        <f t="shared" si="124"/>
        <v>-76.5</v>
      </c>
      <c r="AR200" s="505"/>
      <c r="AS200" s="506">
        <f t="shared" si="125"/>
        <v>326.55452901143133</v>
      </c>
      <c r="AT200" s="507">
        <f t="shared" ref="AT200:AT203" si="133">+V200-AO200</f>
        <v>-146.50336262854705</v>
      </c>
      <c r="AU200" s="508"/>
      <c r="AV200" s="507">
        <f t="shared" si="132"/>
        <v>146.50336262854705</v>
      </c>
      <c r="AW200" s="509">
        <f t="shared" si="126"/>
        <v>-42.17952288087384</v>
      </c>
      <c r="AX200" s="509">
        <f t="shared" si="127"/>
        <v>-34.32047711912616</v>
      </c>
      <c r="AY200" s="510">
        <f t="shared" si="113"/>
        <v>-275.01496479136279</v>
      </c>
      <c r="AZ200" s="510">
        <f t="shared" si="114"/>
        <v>-291.37124071119592</v>
      </c>
      <c r="BA200" s="513">
        <f t="shared" si="128"/>
        <v>275.01496479136279</v>
      </c>
      <c r="BB200" s="513">
        <f t="shared" si="128"/>
        <v>291.37124071119592</v>
      </c>
      <c r="BP200" s="225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  <c r="CB200" s="225"/>
      <c r="CC200" s="225"/>
      <c r="CD200" s="225"/>
      <c r="CE200" s="225"/>
      <c r="CF200" s="225"/>
      <c r="CG200" s="225"/>
      <c r="CH200" s="225"/>
      <c r="CI200" s="225"/>
      <c r="CJ200" s="225"/>
      <c r="CK200" s="225"/>
      <c r="CL200" s="225"/>
      <c r="CM200" s="225"/>
      <c r="CN200" s="225"/>
      <c r="CO200" s="225"/>
      <c r="DE200" s="336"/>
    </row>
    <row r="201" spans="2:109" ht="21" customHeight="1" thickBot="1" x14ac:dyDescent="0.35">
      <c r="B201" s="307">
        <v>6</v>
      </c>
      <c r="C201" s="308"/>
      <c r="D201" s="27">
        <v>0</v>
      </c>
      <c r="E201" s="309" t="s">
        <v>54</v>
      </c>
      <c r="F201" s="288"/>
      <c r="G201" s="288">
        <f t="shared" si="129"/>
        <v>0</v>
      </c>
      <c r="H201" s="831">
        <v>190.76</v>
      </c>
      <c r="I201" s="832">
        <v>79.651040199999997</v>
      </c>
      <c r="J201" s="537">
        <f t="shared" si="115"/>
        <v>79.651040199999997</v>
      </c>
      <c r="K201" s="537">
        <f t="shared" si="116"/>
        <v>39.825520099999999</v>
      </c>
      <c r="L201" s="537">
        <f t="shared" si="106"/>
        <v>0.64045183696587837</v>
      </c>
      <c r="M201" s="537">
        <f t="shared" si="107"/>
        <v>122.17259241961095</v>
      </c>
      <c r="N201" s="537">
        <f t="shared" si="108"/>
        <v>244.3451848392219</v>
      </c>
      <c r="O201" s="537">
        <f>+C196+D197+D198+D199+D200+(D201/2)</f>
        <v>0</v>
      </c>
      <c r="P201" s="537">
        <f t="shared" si="109"/>
        <v>0</v>
      </c>
      <c r="Q201" s="537">
        <f t="shared" si="110"/>
        <v>0</v>
      </c>
      <c r="R201" s="537">
        <f t="shared" si="117"/>
        <v>146.5</v>
      </c>
      <c r="S201" s="537">
        <f t="shared" si="130"/>
        <v>146.5</v>
      </c>
      <c r="T201" s="539">
        <f t="shared" si="111"/>
        <v>146.5</v>
      </c>
      <c r="U201" s="458"/>
      <c r="V201" s="499">
        <f t="shared" si="131"/>
        <v>0</v>
      </c>
      <c r="W201" s="499"/>
      <c r="X201" s="499"/>
      <c r="Y201" s="499"/>
      <c r="Z201" s="499"/>
      <c r="AA201" s="499"/>
      <c r="AB201" s="540" t="str">
        <f t="shared" si="118"/>
        <v>pin in groundstacking hole</v>
      </c>
      <c r="AC201" s="541"/>
      <c r="AD201" s="541"/>
      <c r="AE201" s="541"/>
      <c r="AF201" s="499">
        <f>SUM(V201:V219)/($B$193-B200)</f>
        <v>0</v>
      </c>
      <c r="AG201" s="499"/>
      <c r="AH201" s="512">
        <f>SUM(D197:D201)+$C$196</f>
        <v>0</v>
      </c>
      <c r="AI201" s="815"/>
      <c r="AJ201" s="317">
        <f t="shared" si="119"/>
        <v>69.344714800000006</v>
      </c>
      <c r="AK201" s="503">
        <f t="shared" si="112"/>
        <v>0.93571960494171247</v>
      </c>
      <c r="AL201" s="317">
        <f t="shared" si="120"/>
        <v>180.0511663828843</v>
      </c>
      <c r="AM201" s="317">
        <f t="shared" si="121"/>
        <v>50.174479900000001</v>
      </c>
      <c r="AN201" s="504">
        <f t="shared" si="122"/>
        <v>0.76799833627881664</v>
      </c>
      <c r="AO201" s="317">
        <f t="shared" si="123"/>
        <v>146.50336262854705</v>
      </c>
      <c r="AP201" s="505"/>
      <c r="AQ201" s="321">
        <f t="shared" si="124"/>
        <v>-102</v>
      </c>
      <c r="AR201" s="505"/>
      <c r="AS201" s="506">
        <f t="shared" si="125"/>
        <v>326.55452901143133</v>
      </c>
      <c r="AT201" s="507">
        <f t="shared" si="133"/>
        <v>-146.50336262854705</v>
      </c>
      <c r="AU201" s="508"/>
      <c r="AV201" s="507">
        <f t="shared" si="132"/>
        <v>146.50336262854705</v>
      </c>
      <c r="AW201" s="509">
        <f t="shared" si="126"/>
        <v>-56.239363841165115</v>
      </c>
      <c r="AX201" s="509">
        <f t="shared" si="127"/>
        <v>-45.760636158834885</v>
      </c>
      <c r="AY201" s="510">
        <f t="shared" si="113"/>
        <v>-206.26122359352212</v>
      </c>
      <c r="AZ201" s="510">
        <f t="shared" si="114"/>
        <v>-218.52843053339691</v>
      </c>
      <c r="BA201" s="513">
        <f t="shared" si="128"/>
        <v>206.26122359352212</v>
      </c>
      <c r="BB201" s="513">
        <f t="shared" si="128"/>
        <v>218.52843053339691</v>
      </c>
      <c r="BP201" s="225"/>
      <c r="BQ201" s="225"/>
      <c r="BR201" s="225"/>
      <c r="BS201" s="225"/>
      <c r="BT201" s="225"/>
      <c r="BU201" s="225"/>
      <c r="BV201" s="225"/>
      <c r="BW201" s="225"/>
      <c r="BX201" s="225"/>
      <c r="BY201" s="225"/>
      <c r="BZ201" s="225"/>
      <c r="CA201" s="225"/>
      <c r="CB201" s="225"/>
      <c r="CC201" s="225"/>
      <c r="CD201" s="225"/>
      <c r="CE201" s="225"/>
      <c r="CF201" s="225"/>
      <c r="CG201" s="225"/>
      <c r="CH201" s="225"/>
      <c r="CI201" s="225"/>
      <c r="CJ201" s="225"/>
      <c r="CK201" s="225"/>
      <c r="CL201" s="225"/>
      <c r="CM201" s="225"/>
      <c r="CN201" s="225"/>
      <c r="CO201" s="225"/>
      <c r="DE201" s="225"/>
    </row>
    <row r="202" spans="2:109" ht="21" customHeight="1" thickBot="1" x14ac:dyDescent="0.35">
      <c r="B202" s="307">
        <v>7</v>
      </c>
      <c r="C202" s="308"/>
      <c r="D202" s="27">
        <v>0</v>
      </c>
      <c r="E202" s="309" t="s">
        <v>54</v>
      </c>
      <c r="F202" s="288"/>
      <c r="G202" s="288">
        <f t="shared" si="129"/>
        <v>0</v>
      </c>
      <c r="H202" s="831">
        <v>190.76</v>
      </c>
      <c r="I202" s="832">
        <v>79.651040199999997</v>
      </c>
      <c r="J202" s="537">
        <f t="shared" si="115"/>
        <v>79.651040199999997</v>
      </c>
      <c r="K202" s="537">
        <f t="shared" si="116"/>
        <v>39.825520099999999</v>
      </c>
      <c r="L202" s="537">
        <f t="shared" si="106"/>
        <v>0.64045183696587837</v>
      </c>
      <c r="M202" s="537">
        <f t="shared" si="107"/>
        <v>122.17259241961095</v>
      </c>
      <c r="N202" s="537">
        <f t="shared" si="108"/>
        <v>244.3451848392219</v>
      </c>
      <c r="O202" s="537">
        <f>+C196+D197+D198+D199+D200+D201+(D202/2)</f>
        <v>0</v>
      </c>
      <c r="P202" s="537">
        <f t="shared" si="109"/>
        <v>0</v>
      </c>
      <c r="Q202" s="537">
        <f t="shared" si="110"/>
        <v>0</v>
      </c>
      <c r="R202" s="537">
        <f t="shared" si="117"/>
        <v>146.5</v>
      </c>
      <c r="S202" s="537">
        <f t="shared" si="130"/>
        <v>146.5</v>
      </c>
      <c r="T202" s="539">
        <f t="shared" si="111"/>
        <v>146.5</v>
      </c>
      <c r="U202" s="458"/>
      <c r="V202" s="499">
        <f t="shared" si="131"/>
        <v>0</v>
      </c>
      <c r="W202" s="499"/>
      <c r="X202" s="499"/>
      <c r="Y202" s="499"/>
      <c r="Z202" s="499"/>
      <c r="AA202" s="499"/>
      <c r="AB202" s="540" t="str">
        <f t="shared" si="118"/>
        <v>pin in groundstacking hole</v>
      </c>
      <c r="AC202" s="541"/>
      <c r="AD202" s="541"/>
      <c r="AE202" s="541"/>
      <c r="AF202" s="499">
        <f>SUM(V202:V219)/($B$193-B201)</f>
        <v>0</v>
      </c>
      <c r="AG202" s="499"/>
      <c r="AH202" s="512">
        <f>SUM(D197:D202)+$C$196</f>
        <v>0</v>
      </c>
      <c r="AI202" s="815"/>
      <c r="AJ202" s="317">
        <f t="shared" si="119"/>
        <v>69.344714800000006</v>
      </c>
      <c r="AK202" s="503">
        <f t="shared" si="112"/>
        <v>0.93571960494171247</v>
      </c>
      <c r="AL202" s="317">
        <f t="shared" si="120"/>
        <v>180.0511663828843</v>
      </c>
      <c r="AM202" s="317">
        <f t="shared" si="121"/>
        <v>50.174479900000001</v>
      </c>
      <c r="AN202" s="504">
        <f t="shared" si="122"/>
        <v>0.76799833627881664</v>
      </c>
      <c r="AO202" s="317">
        <f t="shared" si="123"/>
        <v>146.50336262854705</v>
      </c>
      <c r="AP202" s="505"/>
      <c r="AQ202" s="321">
        <f t="shared" si="124"/>
        <v>-127.5</v>
      </c>
      <c r="AR202" s="505"/>
      <c r="AS202" s="506">
        <f t="shared" si="125"/>
        <v>326.55452901143133</v>
      </c>
      <c r="AT202" s="507">
        <f t="shared" si="133"/>
        <v>-146.50336262854705</v>
      </c>
      <c r="AU202" s="508"/>
      <c r="AV202" s="507">
        <f t="shared" si="132"/>
        <v>146.50336262854705</v>
      </c>
      <c r="AW202" s="509">
        <f t="shared" si="126"/>
        <v>-70.299204801456398</v>
      </c>
      <c r="AX202" s="509">
        <f t="shared" si="127"/>
        <v>-57.200795198543602</v>
      </c>
      <c r="AY202" s="510">
        <f t="shared" si="113"/>
        <v>-165.00897887481767</v>
      </c>
      <c r="AZ202" s="510">
        <f t="shared" si="114"/>
        <v>-174.82274442671755</v>
      </c>
      <c r="BA202" s="513">
        <f t="shared" si="128"/>
        <v>165.00897887481767</v>
      </c>
      <c r="BB202" s="513">
        <f t="shared" si="128"/>
        <v>174.82274442671755</v>
      </c>
      <c r="BP202" s="225"/>
      <c r="BQ202" s="225"/>
      <c r="BR202" s="225"/>
      <c r="BS202" s="225"/>
      <c r="BT202" s="225"/>
      <c r="BU202" s="225"/>
      <c r="BV202" s="225"/>
      <c r="BW202" s="225"/>
      <c r="BX202" s="225"/>
      <c r="BY202" s="225"/>
      <c r="BZ202" s="225"/>
      <c r="CA202" s="225"/>
      <c r="CB202" s="225"/>
      <c r="CC202" s="225"/>
      <c r="CD202" s="225"/>
      <c r="CE202" s="225"/>
      <c r="CF202" s="225"/>
      <c r="CG202" s="225"/>
      <c r="CH202" s="225"/>
      <c r="CI202" s="225"/>
      <c r="CJ202" s="225"/>
      <c r="CK202" s="225"/>
      <c r="CL202" s="225"/>
      <c r="CM202" s="225"/>
      <c r="CN202" s="225"/>
      <c r="CO202" s="225"/>
      <c r="DE202" s="338"/>
    </row>
    <row r="203" spans="2:109" ht="21" customHeight="1" thickBot="1" x14ac:dyDescent="0.35">
      <c r="B203" s="307">
        <v>8</v>
      </c>
      <c r="C203" s="308"/>
      <c r="D203" s="27">
        <v>0</v>
      </c>
      <c r="E203" s="309" t="s">
        <v>54</v>
      </c>
      <c r="F203" s="288"/>
      <c r="G203" s="288">
        <f t="shared" si="129"/>
        <v>0</v>
      </c>
      <c r="H203" s="831">
        <v>190.76</v>
      </c>
      <c r="I203" s="832">
        <v>79.651040199999997</v>
      </c>
      <c r="J203" s="537">
        <f t="shared" si="115"/>
        <v>79.651040199999997</v>
      </c>
      <c r="K203" s="537">
        <f t="shared" si="116"/>
        <v>39.825520099999999</v>
      </c>
      <c r="L203" s="537">
        <f t="shared" si="106"/>
        <v>0.64045183696587837</v>
      </c>
      <c r="M203" s="537">
        <f t="shared" si="107"/>
        <v>122.17259241961095</v>
      </c>
      <c r="N203" s="537">
        <f t="shared" si="108"/>
        <v>244.3451848392219</v>
      </c>
      <c r="O203" s="537">
        <f>+C196+D197+D198+D199+D200+D201+D202+(D203/2)</f>
        <v>0</v>
      </c>
      <c r="P203" s="537">
        <f t="shared" si="109"/>
        <v>0</v>
      </c>
      <c r="Q203" s="537">
        <f t="shared" si="110"/>
        <v>0</v>
      </c>
      <c r="R203" s="537">
        <f t="shared" si="117"/>
        <v>146.5</v>
      </c>
      <c r="S203" s="537">
        <f t="shared" si="130"/>
        <v>146.5</v>
      </c>
      <c r="T203" s="539">
        <f t="shared" si="111"/>
        <v>146.5</v>
      </c>
      <c r="U203" s="458"/>
      <c r="V203" s="499">
        <f t="shared" si="131"/>
        <v>0</v>
      </c>
      <c r="W203" s="499"/>
      <c r="X203" s="499"/>
      <c r="Y203" s="499"/>
      <c r="Z203" s="499"/>
      <c r="AA203" s="499"/>
      <c r="AB203" s="540" t="str">
        <f>IF(AZ203&lt;0,"pin in groundstacking hole"," ")</f>
        <v>pin in groundstacking hole</v>
      </c>
      <c r="AC203" s="541"/>
      <c r="AD203" s="541"/>
      <c r="AE203" s="541"/>
      <c r="AF203" s="499">
        <f>SUM(V203:V219)/($B$193-B202)</f>
        <v>0</v>
      </c>
      <c r="AG203" s="499"/>
      <c r="AH203" s="512">
        <f>SUM(D197:D203)+$C$196</f>
        <v>0</v>
      </c>
      <c r="AI203" s="815"/>
      <c r="AJ203" s="317">
        <f t="shared" si="119"/>
        <v>69.344714800000006</v>
      </c>
      <c r="AK203" s="503">
        <f t="shared" si="112"/>
        <v>0.93571960494171247</v>
      </c>
      <c r="AL203" s="317">
        <f t="shared" si="120"/>
        <v>180.0511663828843</v>
      </c>
      <c r="AM203" s="317">
        <f t="shared" si="121"/>
        <v>50.174479900000001</v>
      </c>
      <c r="AN203" s="504">
        <f t="shared" si="122"/>
        <v>0.76799833627881664</v>
      </c>
      <c r="AO203" s="317">
        <f t="shared" si="123"/>
        <v>146.50336262854705</v>
      </c>
      <c r="AP203" s="505"/>
      <c r="AQ203" s="321">
        <f t="shared" si="124"/>
        <v>-153</v>
      </c>
      <c r="AR203" s="505"/>
      <c r="AS203" s="506">
        <f t="shared" si="125"/>
        <v>326.55452901143133</v>
      </c>
      <c r="AT203" s="507">
        <f t="shared" si="133"/>
        <v>-146.50336262854705</v>
      </c>
      <c r="AU203" s="508"/>
      <c r="AV203" s="507">
        <f t="shared" si="132"/>
        <v>146.50336262854705</v>
      </c>
      <c r="AW203" s="509">
        <f t="shared" si="126"/>
        <v>-84.35904576174768</v>
      </c>
      <c r="AX203" s="509">
        <f t="shared" si="127"/>
        <v>-68.64095423825232</v>
      </c>
      <c r="AY203" s="510">
        <f t="shared" si="113"/>
        <v>-137.50748239568139</v>
      </c>
      <c r="AZ203" s="510">
        <f t="shared" si="114"/>
        <v>-145.68562035559796</v>
      </c>
      <c r="BA203" s="513">
        <f t="shared" si="128"/>
        <v>137.50748239568139</v>
      </c>
      <c r="BB203" s="513">
        <f t="shared" si="128"/>
        <v>145.68562035559796</v>
      </c>
      <c r="BP203" s="225"/>
      <c r="BQ203" s="225"/>
      <c r="BR203" s="225"/>
      <c r="BS203" s="225"/>
      <c r="BT203" s="225"/>
      <c r="BU203" s="225"/>
      <c r="BV203" s="225"/>
      <c r="BW203" s="225"/>
      <c r="BX203" s="225"/>
      <c r="BY203" s="225"/>
      <c r="BZ203" s="225"/>
      <c r="CA203" s="225"/>
      <c r="CB203" s="225"/>
      <c r="CC203" s="225"/>
      <c r="CD203" s="225"/>
      <c r="CE203" s="225"/>
      <c r="CF203" s="225"/>
      <c r="CG203" s="225"/>
      <c r="CH203" s="225"/>
      <c r="CI203" s="225"/>
      <c r="CJ203" s="225"/>
      <c r="CK203" s="225"/>
      <c r="CL203" s="225"/>
      <c r="CM203" s="225"/>
      <c r="CN203" s="225"/>
      <c r="CO203" s="225"/>
      <c r="DE203" s="225"/>
    </row>
    <row r="204" spans="2:109" ht="21" customHeight="1" thickBot="1" x14ac:dyDescent="0.35">
      <c r="B204" s="307">
        <v>9</v>
      </c>
      <c r="C204" s="308"/>
      <c r="D204" s="27">
        <v>0</v>
      </c>
      <c r="E204" s="309" t="s">
        <v>54</v>
      </c>
      <c r="F204" s="288"/>
      <c r="G204" s="288">
        <f t="shared" ref="G204:G219" si="134">+D204+BC204</f>
        <v>0</v>
      </c>
      <c r="H204" s="831">
        <v>190.76</v>
      </c>
      <c r="I204" s="832">
        <v>79.651040199999997</v>
      </c>
      <c r="J204" s="537">
        <f t="shared" ref="J204:J219" si="135">+I204-D204</f>
        <v>79.651040199999997</v>
      </c>
      <c r="K204" s="537">
        <f t="shared" ref="K204:K219" si="136">+J204/2</f>
        <v>39.825520099999999</v>
      </c>
      <c r="L204" s="537">
        <f t="shared" ref="L204:L219" si="137">SIN(K204*3.14159265358979/180)</f>
        <v>0.64045183696587837</v>
      </c>
      <c r="M204" s="537">
        <f t="shared" ref="M204:M219" si="138">+L204*H204</f>
        <v>122.17259241961095</v>
      </c>
      <c r="N204" s="537">
        <f t="shared" ref="N204:N219" si="139">+M204*2</f>
        <v>244.3451848392219</v>
      </c>
      <c r="O204" s="537">
        <f>+D197+C196+D198+D199+D200+D201+D202+D203+(D204/2)</f>
        <v>0</v>
      </c>
      <c r="P204" s="537">
        <f t="shared" ref="P204:P219" si="140">SIN(O204*3.14159265358979/180)</f>
        <v>0</v>
      </c>
      <c r="Q204" s="537">
        <f t="shared" ref="Q204:Q219" si="141">+P204*N204</f>
        <v>0</v>
      </c>
      <c r="R204" s="537">
        <f t="shared" ref="R204:R219" si="142">+T203</f>
        <v>146.5</v>
      </c>
      <c r="S204" s="537">
        <f t="shared" ref="S204:S219" si="143">+S203+Q204</f>
        <v>146.5</v>
      </c>
      <c r="T204" s="539">
        <f t="shared" ref="T204:T219" si="144">+S204</f>
        <v>146.5</v>
      </c>
      <c r="U204" s="458"/>
      <c r="V204" s="499">
        <f t="shared" ref="V204:V219" si="145">IF(B204&lt;($B$193+1),T204,0)</f>
        <v>0</v>
      </c>
      <c r="W204" s="499"/>
      <c r="X204" s="499"/>
      <c r="Y204" s="499"/>
      <c r="Z204" s="499"/>
      <c r="AA204" s="499"/>
      <c r="AB204" s="540" t="str">
        <f t="shared" ref="AB204:AB219" si="146">IF(AZ204&lt;0,"pin in groundstacking hole"," ")</f>
        <v>pin in groundstacking hole</v>
      </c>
      <c r="AC204" s="541"/>
      <c r="AD204" s="541"/>
      <c r="AE204" s="541"/>
      <c r="AF204" s="499">
        <f t="shared" ref="AF204" si="147">SUM(V204:V220)/($B$193-B203)</f>
        <v>0</v>
      </c>
      <c r="AG204" s="499"/>
      <c r="AH204" s="512">
        <f>SUM(D197:D204)+$C$196</f>
        <v>0</v>
      </c>
      <c r="AI204" s="815"/>
      <c r="AJ204" s="317">
        <f t="shared" ref="AJ204:AJ219" si="148">69.3447148-AH204</f>
        <v>69.344714800000006</v>
      </c>
      <c r="AK204" s="503">
        <f t="shared" ref="AK204:AK219" si="149">SIN(AJ204*3.14159265358979/180)</f>
        <v>0.93571960494171247</v>
      </c>
      <c r="AL204" s="317">
        <f t="shared" ref="AL204:AL219" si="150">+AK204*192.42</f>
        <v>180.0511663828843</v>
      </c>
      <c r="AM204" s="317">
        <f t="shared" ref="AM204:AM219" si="151">50.1744799+AH204</f>
        <v>50.174479900000001</v>
      </c>
      <c r="AN204" s="504">
        <f t="shared" ref="AN204:AN219" si="152">SIN(AM204*3.14159265358979/180)</f>
        <v>0.76799833627881664</v>
      </c>
      <c r="AO204" s="317">
        <f t="shared" ref="AO204:AO219" si="153">+AN204*190.76</f>
        <v>146.50336262854705</v>
      </c>
      <c r="AP204" s="505"/>
      <c r="AQ204" s="321">
        <f t="shared" ref="AQ204:AQ219" si="154">25.5*($B$193-B203)</f>
        <v>-178.5</v>
      </c>
      <c r="AR204" s="505"/>
      <c r="AS204" s="506">
        <f t="shared" ref="AS204:AS219" si="155">+AO204+AL204</f>
        <v>326.55452901143133</v>
      </c>
      <c r="AT204" s="507">
        <f t="shared" ref="AT204:AT219" si="156">+V204-AO204</f>
        <v>-146.50336262854705</v>
      </c>
      <c r="AU204" s="508"/>
      <c r="AV204" s="507">
        <f t="shared" ref="AV204:AV219" si="157">+AF204-AT204</f>
        <v>146.50336262854705</v>
      </c>
      <c r="AW204" s="509">
        <f t="shared" ref="AW204:AW219" si="158">+((AS204-AV204)/AS204)*AQ204</f>
        <v>-98.418886722038962</v>
      </c>
      <c r="AX204" s="509">
        <f t="shared" ref="AX204:AX219" si="159">+(AV204/AS204)*AQ204</f>
        <v>-80.081113277961038</v>
      </c>
      <c r="AY204" s="510">
        <f t="shared" ref="AY204:AY219" si="160">2*$C$20/AW204</f>
        <v>-117.86355633915548</v>
      </c>
      <c r="AZ204" s="510">
        <f t="shared" ref="AZ204:AZ219" si="161">$D$20/AX204</f>
        <v>-124.87338887622683</v>
      </c>
      <c r="BA204" s="513">
        <f t="shared" ref="BA204:BA219" si="162">ABS(AY204)</f>
        <v>117.86355633915548</v>
      </c>
      <c r="BB204" s="513">
        <f t="shared" ref="BB204:BB219" si="163">ABS(AZ204)</f>
        <v>124.87338887622683</v>
      </c>
      <c r="BP204" s="225"/>
      <c r="BQ204" s="225"/>
      <c r="BR204" s="225"/>
      <c r="BS204" s="225"/>
      <c r="BT204" s="225"/>
      <c r="BU204" s="225"/>
      <c r="BV204" s="225"/>
      <c r="BW204" s="225"/>
      <c r="BX204" s="225"/>
      <c r="BY204" s="225"/>
      <c r="BZ204" s="225"/>
      <c r="CA204" s="225"/>
      <c r="CB204" s="225"/>
      <c r="CC204" s="225"/>
      <c r="CD204" s="225"/>
      <c r="CE204" s="225"/>
      <c r="CF204" s="225"/>
      <c r="CG204" s="225"/>
      <c r="CH204" s="225"/>
      <c r="CI204" s="225"/>
      <c r="CJ204" s="225"/>
      <c r="CK204" s="225"/>
      <c r="CL204" s="225"/>
      <c r="CM204" s="225"/>
      <c r="CN204" s="225"/>
      <c r="CO204" s="225"/>
      <c r="DE204" s="225"/>
    </row>
    <row r="205" spans="2:109" ht="21" customHeight="1" thickBot="1" x14ac:dyDescent="0.35">
      <c r="B205" s="307">
        <v>10</v>
      </c>
      <c r="C205" s="308"/>
      <c r="D205" s="27">
        <v>0</v>
      </c>
      <c r="E205" s="309" t="s">
        <v>54</v>
      </c>
      <c r="F205" s="288"/>
      <c r="G205" s="288">
        <f t="shared" si="134"/>
        <v>0</v>
      </c>
      <c r="H205" s="831">
        <v>190.76</v>
      </c>
      <c r="I205" s="832">
        <v>79.651040199999997</v>
      </c>
      <c r="J205" s="537">
        <f t="shared" si="135"/>
        <v>79.651040199999997</v>
      </c>
      <c r="K205" s="537">
        <f t="shared" si="136"/>
        <v>39.825520099999999</v>
      </c>
      <c r="L205" s="537">
        <f t="shared" si="137"/>
        <v>0.64045183696587837</v>
      </c>
      <c r="M205" s="537">
        <f t="shared" si="138"/>
        <v>122.17259241961095</v>
      </c>
      <c r="N205" s="537">
        <f t="shared" si="139"/>
        <v>244.3451848392219</v>
      </c>
      <c r="O205" s="537">
        <f>+D198+D197+C196+D199+D200+D201+D202+D203+D204+(D205/2)</f>
        <v>0</v>
      </c>
      <c r="P205" s="537">
        <f t="shared" si="140"/>
        <v>0</v>
      </c>
      <c r="Q205" s="537">
        <f t="shared" si="141"/>
        <v>0</v>
      </c>
      <c r="R205" s="537">
        <f t="shared" si="142"/>
        <v>146.5</v>
      </c>
      <c r="S205" s="537">
        <f t="shared" si="143"/>
        <v>146.5</v>
      </c>
      <c r="T205" s="539">
        <f t="shared" si="144"/>
        <v>146.5</v>
      </c>
      <c r="U205" s="458"/>
      <c r="V205" s="499">
        <f t="shared" si="145"/>
        <v>0</v>
      </c>
      <c r="W205" s="499"/>
      <c r="X205" s="499"/>
      <c r="Y205" s="499"/>
      <c r="Z205" s="499"/>
      <c r="AA205" s="499"/>
      <c r="AB205" s="540" t="str">
        <f t="shared" si="146"/>
        <v>pin in groundstacking hole</v>
      </c>
      <c r="AC205" s="541"/>
      <c r="AD205" s="541"/>
      <c r="AE205" s="541"/>
      <c r="AF205" s="499">
        <f>SUM(V205:V219)/($B$193-B204)</f>
        <v>0</v>
      </c>
      <c r="AG205" s="499"/>
      <c r="AH205" s="512">
        <f>SUM(D197:D205)+$C$196</f>
        <v>0</v>
      </c>
      <c r="AI205" s="815"/>
      <c r="AJ205" s="317">
        <f t="shared" si="148"/>
        <v>69.344714800000006</v>
      </c>
      <c r="AK205" s="503">
        <f t="shared" si="149"/>
        <v>0.93571960494171247</v>
      </c>
      <c r="AL205" s="317">
        <f t="shared" si="150"/>
        <v>180.0511663828843</v>
      </c>
      <c r="AM205" s="317">
        <f t="shared" si="151"/>
        <v>50.174479900000001</v>
      </c>
      <c r="AN205" s="504">
        <f t="shared" si="152"/>
        <v>0.76799833627881664</v>
      </c>
      <c r="AO205" s="317">
        <f t="shared" si="153"/>
        <v>146.50336262854705</v>
      </c>
      <c r="AP205" s="505"/>
      <c r="AQ205" s="321">
        <f t="shared" si="154"/>
        <v>-204</v>
      </c>
      <c r="AR205" s="505"/>
      <c r="AS205" s="506">
        <f t="shared" si="155"/>
        <v>326.55452901143133</v>
      </c>
      <c r="AT205" s="507">
        <f t="shared" si="156"/>
        <v>-146.50336262854705</v>
      </c>
      <c r="AU205" s="508"/>
      <c r="AV205" s="507">
        <f t="shared" si="157"/>
        <v>146.50336262854705</v>
      </c>
      <c r="AW205" s="509">
        <f t="shared" si="158"/>
        <v>-112.47872768233023</v>
      </c>
      <c r="AX205" s="509">
        <f t="shared" si="159"/>
        <v>-91.521272317669769</v>
      </c>
      <c r="AY205" s="510">
        <f t="shared" si="160"/>
        <v>-103.13061179676106</v>
      </c>
      <c r="AZ205" s="510">
        <f t="shared" si="161"/>
        <v>-109.26421526669846</v>
      </c>
      <c r="BA205" s="513">
        <f t="shared" si="162"/>
        <v>103.13061179676106</v>
      </c>
      <c r="BB205" s="513">
        <f t="shared" si="163"/>
        <v>109.26421526669846</v>
      </c>
      <c r="BP205" s="225"/>
      <c r="BQ205" s="225"/>
      <c r="BR205" s="225"/>
      <c r="BS205" s="225"/>
      <c r="BT205" s="225"/>
      <c r="BU205" s="225"/>
      <c r="BV205" s="225"/>
      <c r="BW205" s="225"/>
      <c r="BX205" s="225"/>
      <c r="BY205" s="225"/>
      <c r="BZ205" s="225"/>
      <c r="CA205" s="225"/>
      <c r="CB205" s="225"/>
      <c r="CC205" s="225"/>
      <c r="CD205" s="225"/>
      <c r="CE205" s="225"/>
      <c r="CF205" s="225"/>
      <c r="CG205" s="225"/>
      <c r="CH205" s="225"/>
      <c r="CI205" s="225"/>
      <c r="CJ205" s="225"/>
      <c r="CK205" s="225"/>
      <c r="CL205" s="225"/>
      <c r="CM205" s="225"/>
      <c r="CN205" s="225"/>
      <c r="CO205" s="225"/>
      <c r="DE205" s="225"/>
    </row>
    <row r="206" spans="2:109" ht="21" customHeight="1" thickBot="1" x14ac:dyDescent="0.35">
      <c r="B206" s="307">
        <v>11</v>
      </c>
      <c r="C206" s="308"/>
      <c r="D206" s="27">
        <v>0</v>
      </c>
      <c r="E206" s="309" t="s">
        <v>54</v>
      </c>
      <c r="F206" s="288"/>
      <c r="G206" s="288">
        <f t="shared" si="134"/>
        <v>0</v>
      </c>
      <c r="H206" s="831">
        <v>190.76</v>
      </c>
      <c r="I206" s="832">
        <v>79.651040199999997</v>
      </c>
      <c r="J206" s="537">
        <f t="shared" si="135"/>
        <v>79.651040199999997</v>
      </c>
      <c r="K206" s="537">
        <f t="shared" si="136"/>
        <v>39.825520099999999</v>
      </c>
      <c r="L206" s="537">
        <f t="shared" si="137"/>
        <v>0.64045183696587837</v>
      </c>
      <c r="M206" s="537">
        <f t="shared" si="138"/>
        <v>122.17259241961095</v>
      </c>
      <c r="N206" s="537">
        <f t="shared" si="139"/>
        <v>244.3451848392219</v>
      </c>
      <c r="O206" s="537">
        <f>+D199+D198+D197+C196+D200+D201+D202+D203+D204+D205+(D206/2)</f>
        <v>0</v>
      </c>
      <c r="P206" s="537">
        <f t="shared" si="140"/>
        <v>0</v>
      </c>
      <c r="Q206" s="537">
        <f t="shared" si="141"/>
        <v>0</v>
      </c>
      <c r="R206" s="537">
        <f t="shared" si="142"/>
        <v>146.5</v>
      </c>
      <c r="S206" s="537">
        <f t="shared" si="143"/>
        <v>146.5</v>
      </c>
      <c r="T206" s="539">
        <f t="shared" si="144"/>
        <v>146.5</v>
      </c>
      <c r="U206" s="458"/>
      <c r="V206" s="499">
        <f t="shared" si="145"/>
        <v>0</v>
      </c>
      <c r="W206" s="499"/>
      <c r="X206" s="499"/>
      <c r="Y206" s="499"/>
      <c r="Z206" s="499"/>
      <c r="AA206" s="499"/>
      <c r="AB206" s="540" t="str">
        <f t="shared" si="146"/>
        <v>pin in groundstacking hole</v>
      </c>
      <c r="AC206" s="541"/>
      <c r="AD206" s="541"/>
      <c r="AE206" s="541"/>
      <c r="AF206" s="499">
        <f>SUM(V206:V219)/($B$193-B205)</f>
        <v>0</v>
      </c>
      <c r="AG206" s="499"/>
      <c r="AH206" s="512">
        <f>SUM(D197:D206)+$C$196</f>
        <v>0</v>
      </c>
      <c r="AI206" s="815"/>
      <c r="AJ206" s="317">
        <f t="shared" si="148"/>
        <v>69.344714800000006</v>
      </c>
      <c r="AK206" s="503">
        <f t="shared" si="149"/>
        <v>0.93571960494171247</v>
      </c>
      <c r="AL206" s="317">
        <f t="shared" si="150"/>
        <v>180.0511663828843</v>
      </c>
      <c r="AM206" s="317">
        <f t="shared" si="151"/>
        <v>50.174479900000001</v>
      </c>
      <c r="AN206" s="504">
        <f t="shared" si="152"/>
        <v>0.76799833627881664</v>
      </c>
      <c r="AO206" s="317">
        <f t="shared" si="153"/>
        <v>146.50336262854705</v>
      </c>
      <c r="AP206" s="505"/>
      <c r="AQ206" s="321">
        <f t="shared" si="154"/>
        <v>-229.5</v>
      </c>
      <c r="AR206" s="505"/>
      <c r="AS206" s="506">
        <f t="shared" si="155"/>
        <v>326.55452901143133</v>
      </c>
      <c r="AT206" s="507">
        <f t="shared" si="156"/>
        <v>-146.50336262854705</v>
      </c>
      <c r="AU206" s="508"/>
      <c r="AV206" s="507">
        <f t="shared" si="157"/>
        <v>146.50336262854705</v>
      </c>
      <c r="AW206" s="509">
        <f t="shared" si="158"/>
        <v>-126.53856864262151</v>
      </c>
      <c r="AX206" s="509">
        <f t="shared" si="159"/>
        <v>-102.96143135737849</v>
      </c>
      <c r="AY206" s="510">
        <f t="shared" si="160"/>
        <v>-91.671654930454267</v>
      </c>
      <c r="AZ206" s="510">
        <f t="shared" si="161"/>
        <v>-97.12374690373197</v>
      </c>
      <c r="BA206" s="513">
        <f t="shared" si="162"/>
        <v>91.671654930454267</v>
      </c>
      <c r="BB206" s="513">
        <f t="shared" si="163"/>
        <v>97.12374690373197</v>
      </c>
      <c r="BP206" s="225"/>
      <c r="BQ206" s="225"/>
      <c r="BR206" s="225"/>
      <c r="BS206" s="225"/>
      <c r="BT206" s="225"/>
      <c r="BU206" s="225"/>
      <c r="BV206" s="225"/>
      <c r="BW206" s="225"/>
      <c r="BX206" s="225"/>
      <c r="BY206" s="225"/>
      <c r="BZ206" s="225"/>
      <c r="CA206" s="225"/>
      <c r="CB206" s="225"/>
      <c r="CC206" s="225"/>
      <c r="CD206" s="225"/>
      <c r="CE206" s="225"/>
      <c r="CF206" s="225"/>
      <c r="CG206" s="225"/>
      <c r="CH206" s="225"/>
      <c r="CI206" s="225"/>
      <c r="CJ206" s="225"/>
      <c r="CK206" s="225"/>
      <c r="CL206" s="225"/>
      <c r="CM206" s="225"/>
      <c r="CN206" s="225"/>
      <c r="CO206" s="225"/>
      <c r="DE206" s="225"/>
    </row>
    <row r="207" spans="2:109" ht="21" customHeight="1" thickBot="1" x14ac:dyDescent="0.35">
      <c r="B207" s="307">
        <v>12</v>
      </c>
      <c r="C207" s="308"/>
      <c r="D207" s="27">
        <v>0</v>
      </c>
      <c r="E207" s="309" t="s">
        <v>54</v>
      </c>
      <c r="F207" s="288"/>
      <c r="G207" s="288">
        <f t="shared" si="134"/>
        <v>0</v>
      </c>
      <c r="H207" s="831">
        <v>190.76</v>
      </c>
      <c r="I207" s="832">
        <v>79.651040199999997</v>
      </c>
      <c r="J207" s="537">
        <f t="shared" si="135"/>
        <v>79.651040199999997</v>
      </c>
      <c r="K207" s="537">
        <f t="shared" si="136"/>
        <v>39.825520099999999</v>
      </c>
      <c r="L207" s="537">
        <f t="shared" si="137"/>
        <v>0.64045183696587837</v>
      </c>
      <c r="M207" s="537">
        <f t="shared" si="138"/>
        <v>122.17259241961095</v>
      </c>
      <c r="N207" s="537">
        <f t="shared" si="139"/>
        <v>244.3451848392219</v>
      </c>
      <c r="O207" s="537">
        <f>+D200+D199+D198+D197+C196+D201+D202+D203+D204+D205+D206+(D207/2)</f>
        <v>0</v>
      </c>
      <c r="P207" s="537">
        <f t="shared" si="140"/>
        <v>0</v>
      </c>
      <c r="Q207" s="537">
        <f t="shared" si="141"/>
        <v>0</v>
      </c>
      <c r="R207" s="537">
        <f t="shared" si="142"/>
        <v>146.5</v>
      </c>
      <c r="S207" s="537">
        <f t="shared" si="143"/>
        <v>146.5</v>
      </c>
      <c r="T207" s="539">
        <f t="shared" si="144"/>
        <v>146.5</v>
      </c>
      <c r="U207" s="458"/>
      <c r="V207" s="499">
        <f t="shared" si="145"/>
        <v>0</v>
      </c>
      <c r="W207" s="499"/>
      <c r="X207" s="499"/>
      <c r="Y207" s="499"/>
      <c r="Z207" s="499"/>
      <c r="AA207" s="499"/>
      <c r="AB207" s="540" t="str">
        <f t="shared" si="146"/>
        <v>pin in groundstacking hole</v>
      </c>
      <c r="AC207" s="541"/>
      <c r="AD207" s="541"/>
      <c r="AE207" s="541"/>
      <c r="AF207" s="499">
        <f>SUM(V207:V219)/($B$193-B206)</f>
        <v>0</v>
      </c>
      <c r="AG207" s="499"/>
      <c r="AH207" s="512">
        <f>SUM(D197:D207)+$C$196</f>
        <v>0</v>
      </c>
      <c r="AI207" s="815"/>
      <c r="AJ207" s="317">
        <f t="shared" si="148"/>
        <v>69.344714800000006</v>
      </c>
      <c r="AK207" s="503">
        <f t="shared" si="149"/>
        <v>0.93571960494171247</v>
      </c>
      <c r="AL207" s="317">
        <f t="shared" si="150"/>
        <v>180.0511663828843</v>
      </c>
      <c r="AM207" s="317">
        <f t="shared" si="151"/>
        <v>50.174479900000001</v>
      </c>
      <c r="AN207" s="504">
        <f t="shared" si="152"/>
        <v>0.76799833627881664</v>
      </c>
      <c r="AO207" s="317">
        <f t="shared" si="153"/>
        <v>146.50336262854705</v>
      </c>
      <c r="AP207" s="505"/>
      <c r="AQ207" s="321">
        <f t="shared" si="154"/>
        <v>-255</v>
      </c>
      <c r="AR207" s="505"/>
      <c r="AS207" s="506">
        <f t="shared" si="155"/>
        <v>326.55452901143133</v>
      </c>
      <c r="AT207" s="507">
        <f t="shared" si="156"/>
        <v>-146.50336262854705</v>
      </c>
      <c r="AU207" s="508"/>
      <c r="AV207" s="507">
        <f t="shared" si="157"/>
        <v>146.50336262854705</v>
      </c>
      <c r="AW207" s="509">
        <f t="shared" si="158"/>
        <v>-140.5984096029128</v>
      </c>
      <c r="AX207" s="509">
        <f t="shared" si="159"/>
        <v>-114.4015903970872</v>
      </c>
      <c r="AY207" s="510">
        <f t="shared" si="160"/>
        <v>-82.504489437408836</v>
      </c>
      <c r="AZ207" s="510">
        <f t="shared" si="161"/>
        <v>-87.411372213358774</v>
      </c>
      <c r="BA207" s="513">
        <f t="shared" si="162"/>
        <v>82.504489437408836</v>
      </c>
      <c r="BB207" s="513">
        <f t="shared" si="163"/>
        <v>87.411372213358774</v>
      </c>
      <c r="BP207" s="225"/>
      <c r="BQ207" s="225"/>
      <c r="BR207" s="225"/>
      <c r="BS207" s="225"/>
      <c r="BT207" s="225"/>
      <c r="BU207" s="225"/>
      <c r="BV207" s="225"/>
      <c r="BW207" s="225"/>
      <c r="BX207" s="225"/>
      <c r="BY207" s="225"/>
      <c r="BZ207" s="225"/>
      <c r="CA207" s="225"/>
      <c r="CB207" s="225"/>
      <c r="CC207" s="225"/>
      <c r="CD207" s="225"/>
      <c r="CE207" s="225"/>
      <c r="CF207" s="225"/>
      <c r="CG207" s="225"/>
      <c r="CH207" s="225"/>
      <c r="CI207" s="225"/>
      <c r="CJ207" s="225"/>
      <c r="CK207" s="225"/>
      <c r="CL207" s="225"/>
      <c r="CM207" s="225"/>
      <c r="CN207" s="225"/>
      <c r="CO207" s="225"/>
      <c r="DE207" s="225"/>
    </row>
    <row r="208" spans="2:109" ht="21" customHeight="1" thickBot="1" x14ac:dyDescent="0.35">
      <c r="B208" s="307">
        <v>13</v>
      </c>
      <c r="C208" s="308"/>
      <c r="D208" s="27">
        <v>0</v>
      </c>
      <c r="E208" s="309" t="s">
        <v>54</v>
      </c>
      <c r="F208" s="288"/>
      <c r="G208" s="288">
        <f t="shared" si="134"/>
        <v>0</v>
      </c>
      <c r="H208" s="831">
        <v>190.76</v>
      </c>
      <c r="I208" s="832">
        <v>79.651040199999997</v>
      </c>
      <c r="J208" s="537">
        <f t="shared" si="135"/>
        <v>79.651040199999997</v>
      </c>
      <c r="K208" s="537">
        <f t="shared" si="136"/>
        <v>39.825520099999999</v>
      </c>
      <c r="L208" s="537">
        <f t="shared" si="137"/>
        <v>0.64045183696587837</v>
      </c>
      <c r="M208" s="537">
        <f t="shared" si="138"/>
        <v>122.17259241961095</v>
      </c>
      <c r="N208" s="537">
        <f t="shared" si="139"/>
        <v>244.3451848392219</v>
      </c>
      <c r="O208" s="537">
        <f>+D201+D200+D199+D198+D197+C196+D202+D203+D204+D205+D206+D207+(D208/2)</f>
        <v>0</v>
      </c>
      <c r="P208" s="537">
        <f t="shared" si="140"/>
        <v>0</v>
      </c>
      <c r="Q208" s="537">
        <f t="shared" si="141"/>
        <v>0</v>
      </c>
      <c r="R208" s="537">
        <f t="shared" si="142"/>
        <v>146.5</v>
      </c>
      <c r="S208" s="537">
        <f t="shared" si="143"/>
        <v>146.5</v>
      </c>
      <c r="T208" s="539">
        <f t="shared" si="144"/>
        <v>146.5</v>
      </c>
      <c r="U208" s="458"/>
      <c r="V208" s="499">
        <f t="shared" si="145"/>
        <v>0</v>
      </c>
      <c r="W208" s="499"/>
      <c r="X208" s="499"/>
      <c r="Y208" s="499"/>
      <c r="Z208" s="499"/>
      <c r="AA208" s="499"/>
      <c r="AB208" s="540" t="str">
        <f t="shared" si="146"/>
        <v>pin in groundstacking hole</v>
      </c>
      <c r="AC208" s="541"/>
      <c r="AD208" s="541"/>
      <c r="AE208" s="541"/>
      <c r="AF208" s="499">
        <f>SUM(V208:V219)/($B$193-B207)</f>
        <v>0</v>
      </c>
      <c r="AG208" s="499"/>
      <c r="AH208" s="512">
        <f>SUM(D197:D208)+$C$196</f>
        <v>0</v>
      </c>
      <c r="AI208" s="815"/>
      <c r="AJ208" s="317">
        <f t="shared" si="148"/>
        <v>69.344714800000006</v>
      </c>
      <c r="AK208" s="503">
        <f t="shared" si="149"/>
        <v>0.93571960494171247</v>
      </c>
      <c r="AL208" s="317">
        <f t="shared" si="150"/>
        <v>180.0511663828843</v>
      </c>
      <c r="AM208" s="317">
        <f t="shared" si="151"/>
        <v>50.174479900000001</v>
      </c>
      <c r="AN208" s="504">
        <f t="shared" si="152"/>
        <v>0.76799833627881664</v>
      </c>
      <c r="AO208" s="317">
        <f t="shared" si="153"/>
        <v>146.50336262854705</v>
      </c>
      <c r="AP208" s="505"/>
      <c r="AQ208" s="321">
        <f t="shared" si="154"/>
        <v>-280.5</v>
      </c>
      <c r="AR208" s="505"/>
      <c r="AS208" s="506">
        <f t="shared" si="155"/>
        <v>326.55452901143133</v>
      </c>
      <c r="AT208" s="507">
        <f t="shared" si="156"/>
        <v>-146.50336262854705</v>
      </c>
      <c r="AU208" s="508"/>
      <c r="AV208" s="507">
        <f t="shared" si="157"/>
        <v>146.50336262854705</v>
      </c>
      <c r="AW208" s="509">
        <f t="shared" si="158"/>
        <v>-154.65825056320406</v>
      </c>
      <c r="AX208" s="509">
        <f t="shared" si="159"/>
        <v>-125.84174943679592</v>
      </c>
      <c r="AY208" s="510">
        <f t="shared" si="160"/>
        <v>-75.004081306735316</v>
      </c>
      <c r="AZ208" s="510">
        <f t="shared" si="161"/>
        <v>-79.464883830326158</v>
      </c>
      <c r="BA208" s="513">
        <f t="shared" si="162"/>
        <v>75.004081306735316</v>
      </c>
      <c r="BB208" s="513">
        <f t="shared" si="163"/>
        <v>79.464883830326158</v>
      </c>
      <c r="BP208" s="225"/>
      <c r="BQ208" s="225"/>
      <c r="BR208" s="225"/>
      <c r="BS208" s="225"/>
      <c r="BT208" s="225"/>
      <c r="BU208" s="225"/>
      <c r="BV208" s="225"/>
      <c r="BW208" s="225"/>
      <c r="BX208" s="225"/>
      <c r="BY208" s="225"/>
      <c r="BZ208" s="225"/>
      <c r="CA208" s="225"/>
      <c r="CB208" s="225"/>
      <c r="CC208" s="225"/>
      <c r="CD208" s="225"/>
      <c r="CE208" s="225"/>
      <c r="CF208" s="225"/>
      <c r="CG208" s="225"/>
      <c r="CH208" s="225"/>
      <c r="CI208" s="225"/>
      <c r="CJ208" s="225"/>
      <c r="CK208" s="225"/>
      <c r="CL208" s="225"/>
      <c r="CM208" s="225"/>
      <c r="CN208" s="225"/>
      <c r="CO208" s="225"/>
      <c r="DE208" s="225"/>
    </row>
    <row r="209" spans="2:109" ht="21" customHeight="1" thickBot="1" x14ac:dyDescent="0.35">
      <c r="B209" s="307">
        <v>14</v>
      </c>
      <c r="C209" s="308"/>
      <c r="D209" s="27">
        <v>0</v>
      </c>
      <c r="E209" s="309" t="s">
        <v>54</v>
      </c>
      <c r="F209" s="288"/>
      <c r="G209" s="288">
        <f t="shared" si="134"/>
        <v>0</v>
      </c>
      <c r="H209" s="831">
        <v>190.76</v>
      </c>
      <c r="I209" s="832">
        <v>79.651040199999997</v>
      </c>
      <c r="J209" s="537">
        <f t="shared" si="135"/>
        <v>79.651040199999997</v>
      </c>
      <c r="K209" s="537">
        <f t="shared" si="136"/>
        <v>39.825520099999999</v>
      </c>
      <c r="L209" s="537">
        <f t="shared" si="137"/>
        <v>0.64045183696587837</v>
      </c>
      <c r="M209" s="537">
        <f t="shared" si="138"/>
        <v>122.17259241961095</v>
      </c>
      <c r="N209" s="537">
        <f t="shared" si="139"/>
        <v>244.3451848392219</v>
      </c>
      <c r="O209" s="537">
        <f>+D202+D201+D200+D199+D198+D197+C196+D203+D204+D205+D206+D207+D208+(D209/2)</f>
        <v>0</v>
      </c>
      <c r="P209" s="537">
        <f t="shared" si="140"/>
        <v>0</v>
      </c>
      <c r="Q209" s="537">
        <f t="shared" si="141"/>
        <v>0</v>
      </c>
      <c r="R209" s="537">
        <f t="shared" si="142"/>
        <v>146.5</v>
      </c>
      <c r="S209" s="537">
        <f t="shared" si="143"/>
        <v>146.5</v>
      </c>
      <c r="T209" s="539">
        <f t="shared" si="144"/>
        <v>146.5</v>
      </c>
      <c r="U209" s="458"/>
      <c r="V209" s="499">
        <f t="shared" si="145"/>
        <v>0</v>
      </c>
      <c r="W209" s="499"/>
      <c r="X209" s="499"/>
      <c r="Y209" s="499"/>
      <c r="Z209" s="499"/>
      <c r="AA209" s="499"/>
      <c r="AB209" s="540" t="str">
        <f t="shared" si="146"/>
        <v>pin in groundstacking hole</v>
      </c>
      <c r="AC209" s="541"/>
      <c r="AD209" s="541"/>
      <c r="AE209" s="541"/>
      <c r="AF209" s="499">
        <f>SUM(V209:V219)/($B$193-B208)</f>
        <v>0</v>
      </c>
      <c r="AG209" s="499"/>
      <c r="AH209" s="512">
        <f>SUM(D197:D209)+$C$196</f>
        <v>0</v>
      </c>
      <c r="AI209" s="815"/>
      <c r="AJ209" s="317">
        <f t="shared" si="148"/>
        <v>69.344714800000006</v>
      </c>
      <c r="AK209" s="503">
        <f t="shared" si="149"/>
        <v>0.93571960494171247</v>
      </c>
      <c r="AL209" s="317">
        <f t="shared" si="150"/>
        <v>180.0511663828843</v>
      </c>
      <c r="AM209" s="317">
        <f t="shared" si="151"/>
        <v>50.174479900000001</v>
      </c>
      <c r="AN209" s="504">
        <f t="shared" si="152"/>
        <v>0.76799833627881664</v>
      </c>
      <c r="AO209" s="317">
        <f t="shared" si="153"/>
        <v>146.50336262854705</v>
      </c>
      <c r="AP209" s="505"/>
      <c r="AQ209" s="321">
        <f t="shared" si="154"/>
        <v>-306</v>
      </c>
      <c r="AR209" s="505"/>
      <c r="AS209" s="506">
        <f t="shared" si="155"/>
        <v>326.55452901143133</v>
      </c>
      <c r="AT209" s="507">
        <f t="shared" si="156"/>
        <v>-146.50336262854705</v>
      </c>
      <c r="AU209" s="508"/>
      <c r="AV209" s="507">
        <f t="shared" si="157"/>
        <v>146.50336262854705</v>
      </c>
      <c r="AW209" s="509">
        <f t="shared" si="158"/>
        <v>-168.71809152349536</v>
      </c>
      <c r="AX209" s="509">
        <f t="shared" si="159"/>
        <v>-137.28190847650464</v>
      </c>
      <c r="AY209" s="510">
        <f t="shared" si="160"/>
        <v>-68.753741197840696</v>
      </c>
      <c r="AZ209" s="510">
        <f t="shared" si="161"/>
        <v>-72.842810177798981</v>
      </c>
      <c r="BA209" s="513">
        <f t="shared" si="162"/>
        <v>68.753741197840696</v>
      </c>
      <c r="BB209" s="513">
        <f t="shared" si="163"/>
        <v>72.842810177798981</v>
      </c>
      <c r="BP209" s="225"/>
      <c r="BQ209" s="225"/>
      <c r="BR209" s="225"/>
      <c r="BS209" s="225"/>
      <c r="BT209" s="225"/>
      <c r="BU209" s="225"/>
      <c r="BV209" s="225"/>
      <c r="BW209" s="225"/>
      <c r="BX209" s="225"/>
      <c r="BY209" s="225"/>
      <c r="BZ209" s="225"/>
      <c r="CA209" s="225"/>
      <c r="CB209" s="225"/>
      <c r="CC209" s="225"/>
      <c r="CD209" s="225"/>
      <c r="CE209" s="225"/>
      <c r="CF209" s="225"/>
      <c r="CG209" s="225"/>
      <c r="CH209" s="225"/>
      <c r="CI209" s="225"/>
      <c r="CJ209" s="225"/>
      <c r="CK209" s="225"/>
      <c r="CL209" s="225"/>
      <c r="CM209" s="225"/>
      <c r="CN209" s="225"/>
      <c r="CO209" s="225"/>
      <c r="DE209" s="225"/>
    </row>
    <row r="210" spans="2:109" ht="21" customHeight="1" thickBot="1" x14ac:dyDescent="0.35">
      <c r="B210" s="307">
        <v>15</v>
      </c>
      <c r="C210" s="308"/>
      <c r="D210" s="27">
        <v>0</v>
      </c>
      <c r="E210" s="309" t="s">
        <v>54</v>
      </c>
      <c r="F210" s="288"/>
      <c r="G210" s="288">
        <f t="shared" si="134"/>
        <v>0</v>
      </c>
      <c r="H210" s="831">
        <v>190.76</v>
      </c>
      <c r="I210" s="832">
        <v>79.651040199999997</v>
      </c>
      <c r="J210" s="537">
        <f t="shared" si="135"/>
        <v>79.651040199999997</v>
      </c>
      <c r="K210" s="537">
        <f t="shared" si="136"/>
        <v>39.825520099999999</v>
      </c>
      <c r="L210" s="537">
        <f t="shared" si="137"/>
        <v>0.64045183696587837</v>
      </c>
      <c r="M210" s="537">
        <f t="shared" si="138"/>
        <v>122.17259241961095</v>
      </c>
      <c r="N210" s="537">
        <f t="shared" si="139"/>
        <v>244.3451848392219</v>
      </c>
      <c r="O210" s="537">
        <f>+D203+D202+D201+D200+D199+D198+D197+C196+D204+D205+D206+D207+D208+D209+(D210/2)</f>
        <v>0</v>
      </c>
      <c r="P210" s="537">
        <f t="shared" si="140"/>
        <v>0</v>
      </c>
      <c r="Q210" s="537">
        <f t="shared" si="141"/>
        <v>0</v>
      </c>
      <c r="R210" s="537">
        <f t="shared" si="142"/>
        <v>146.5</v>
      </c>
      <c r="S210" s="537">
        <f t="shared" si="143"/>
        <v>146.5</v>
      </c>
      <c r="T210" s="539">
        <f t="shared" si="144"/>
        <v>146.5</v>
      </c>
      <c r="U210" s="458"/>
      <c r="V210" s="499">
        <f t="shared" si="145"/>
        <v>0</v>
      </c>
      <c r="W210" s="499"/>
      <c r="X210" s="499"/>
      <c r="Y210" s="499"/>
      <c r="Z210" s="499"/>
      <c r="AA210" s="499"/>
      <c r="AB210" s="540" t="str">
        <f t="shared" si="146"/>
        <v>pin in groundstacking hole</v>
      </c>
      <c r="AC210" s="541"/>
      <c r="AD210" s="541"/>
      <c r="AE210" s="541"/>
      <c r="AF210" s="499">
        <f>SUM(V210:V219)/($B$193-B209)</f>
        <v>0</v>
      </c>
      <c r="AG210" s="499"/>
      <c r="AH210" s="512">
        <f>SUM(D197:D210)+$C$196</f>
        <v>0</v>
      </c>
      <c r="AI210" s="815"/>
      <c r="AJ210" s="317">
        <f t="shared" si="148"/>
        <v>69.344714800000006</v>
      </c>
      <c r="AK210" s="503">
        <f t="shared" si="149"/>
        <v>0.93571960494171247</v>
      </c>
      <c r="AL210" s="317">
        <f t="shared" si="150"/>
        <v>180.0511663828843</v>
      </c>
      <c r="AM210" s="317">
        <f t="shared" si="151"/>
        <v>50.174479900000001</v>
      </c>
      <c r="AN210" s="504">
        <f t="shared" si="152"/>
        <v>0.76799833627881664</v>
      </c>
      <c r="AO210" s="317">
        <f t="shared" si="153"/>
        <v>146.50336262854705</v>
      </c>
      <c r="AP210" s="505"/>
      <c r="AQ210" s="321">
        <f t="shared" si="154"/>
        <v>-331.5</v>
      </c>
      <c r="AR210" s="505"/>
      <c r="AS210" s="506">
        <f t="shared" si="155"/>
        <v>326.55452901143133</v>
      </c>
      <c r="AT210" s="507">
        <f t="shared" si="156"/>
        <v>-146.50336262854705</v>
      </c>
      <c r="AU210" s="508"/>
      <c r="AV210" s="507">
        <f t="shared" si="157"/>
        <v>146.50336262854705</v>
      </c>
      <c r="AW210" s="509">
        <f t="shared" si="158"/>
        <v>-182.77793248378663</v>
      </c>
      <c r="AX210" s="509">
        <f t="shared" si="159"/>
        <v>-148.72206751621337</v>
      </c>
      <c r="AY210" s="510">
        <f t="shared" si="160"/>
        <v>-63.464991874929879</v>
      </c>
      <c r="AZ210" s="510">
        <f t="shared" si="161"/>
        <v>-67.239517087199047</v>
      </c>
      <c r="BA210" s="513">
        <f t="shared" si="162"/>
        <v>63.464991874929879</v>
      </c>
      <c r="BB210" s="513">
        <f t="shared" si="163"/>
        <v>67.239517087199047</v>
      </c>
      <c r="BP210" s="225"/>
      <c r="BQ210" s="225"/>
      <c r="BR210" s="225"/>
      <c r="BS210" s="225"/>
      <c r="BT210" s="225"/>
      <c r="BU210" s="225"/>
      <c r="BV210" s="225"/>
      <c r="BW210" s="225"/>
      <c r="BX210" s="225"/>
      <c r="BY210" s="225"/>
      <c r="BZ210" s="225"/>
      <c r="CA210" s="225"/>
      <c r="CB210" s="225"/>
      <c r="CC210" s="225"/>
      <c r="CD210" s="225"/>
      <c r="CE210" s="225"/>
      <c r="CF210" s="225"/>
      <c r="CG210" s="225"/>
      <c r="CH210" s="225"/>
      <c r="CI210" s="225"/>
      <c r="CJ210" s="225"/>
      <c r="CK210" s="225"/>
      <c r="CL210" s="225"/>
      <c r="CM210" s="225"/>
      <c r="CN210" s="225"/>
      <c r="CO210" s="225"/>
      <c r="DE210" s="225"/>
    </row>
    <row r="211" spans="2:109" ht="21" customHeight="1" thickBot="1" x14ac:dyDescent="0.35">
      <c r="B211" s="307">
        <v>16</v>
      </c>
      <c r="C211" s="308"/>
      <c r="D211" s="27">
        <v>0</v>
      </c>
      <c r="E211" s="309" t="s">
        <v>54</v>
      </c>
      <c r="F211" s="288"/>
      <c r="G211" s="288">
        <f t="shared" si="134"/>
        <v>0</v>
      </c>
      <c r="H211" s="831">
        <v>190.76</v>
      </c>
      <c r="I211" s="832">
        <v>79.651040199999997</v>
      </c>
      <c r="J211" s="537">
        <f t="shared" si="135"/>
        <v>79.651040199999997</v>
      </c>
      <c r="K211" s="537">
        <f t="shared" si="136"/>
        <v>39.825520099999999</v>
      </c>
      <c r="L211" s="537">
        <f t="shared" si="137"/>
        <v>0.64045183696587837</v>
      </c>
      <c r="M211" s="537">
        <f t="shared" si="138"/>
        <v>122.17259241961095</v>
      </c>
      <c r="N211" s="537">
        <f t="shared" si="139"/>
        <v>244.3451848392219</v>
      </c>
      <c r="O211" s="537">
        <f>++D204+D203+D202+D201+D200+D199+D198+D197+C196+D205+D206+D207+D208+D209+D210+(D211/2)</f>
        <v>0</v>
      </c>
      <c r="P211" s="537">
        <f t="shared" si="140"/>
        <v>0</v>
      </c>
      <c r="Q211" s="537">
        <f t="shared" si="141"/>
        <v>0</v>
      </c>
      <c r="R211" s="537">
        <f t="shared" si="142"/>
        <v>146.5</v>
      </c>
      <c r="S211" s="537">
        <f t="shared" si="143"/>
        <v>146.5</v>
      </c>
      <c r="T211" s="539">
        <f t="shared" si="144"/>
        <v>146.5</v>
      </c>
      <c r="U211" s="458"/>
      <c r="V211" s="499">
        <f t="shared" si="145"/>
        <v>0</v>
      </c>
      <c r="W211" s="499"/>
      <c r="X211" s="499"/>
      <c r="Y211" s="499"/>
      <c r="Z211" s="499"/>
      <c r="AA211" s="499"/>
      <c r="AB211" s="540" t="str">
        <f t="shared" si="146"/>
        <v>pin in groundstacking hole</v>
      </c>
      <c r="AC211" s="541"/>
      <c r="AD211" s="541"/>
      <c r="AE211" s="541"/>
      <c r="AF211" s="499">
        <f>SUM(V211:V219)/($B$193-B210)</f>
        <v>0</v>
      </c>
      <c r="AG211" s="499"/>
      <c r="AH211" s="512">
        <f>SUM(D197:D211)+$C$196</f>
        <v>0</v>
      </c>
      <c r="AI211" s="815"/>
      <c r="AJ211" s="317">
        <f t="shared" si="148"/>
        <v>69.344714800000006</v>
      </c>
      <c r="AK211" s="503">
        <f t="shared" si="149"/>
        <v>0.93571960494171247</v>
      </c>
      <c r="AL211" s="317">
        <f t="shared" si="150"/>
        <v>180.0511663828843</v>
      </c>
      <c r="AM211" s="317">
        <f t="shared" si="151"/>
        <v>50.174479900000001</v>
      </c>
      <c r="AN211" s="504">
        <f t="shared" si="152"/>
        <v>0.76799833627881664</v>
      </c>
      <c r="AO211" s="317">
        <f t="shared" si="153"/>
        <v>146.50336262854705</v>
      </c>
      <c r="AP211" s="505"/>
      <c r="AQ211" s="321">
        <f t="shared" si="154"/>
        <v>-357</v>
      </c>
      <c r="AR211" s="505"/>
      <c r="AS211" s="506">
        <f t="shared" si="155"/>
        <v>326.55452901143133</v>
      </c>
      <c r="AT211" s="507">
        <f t="shared" si="156"/>
        <v>-146.50336262854705</v>
      </c>
      <c r="AU211" s="508"/>
      <c r="AV211" s="507">
        <f t="shared" si="157"/>
        <v>146.50336262854705</v>
      </c>
      <c r="AW211" s="509">
        <f t="shared" si="158"/>
        <v>-196.83777344407792</v>
      </c>
      <c r="AX211" s="509">
        <f t="shared" si="159"/>
        <v>-160.16222655592208</v>
      </c>
      <c r="AY211" s="510">
        <f t="shared" si="160"/>
        <v>-58.93177816957774</v>
      </c>
      <c r="AZ211" s="510">
        <f t="shared" si="161"/>
        <v>-62.436694438113413</v>
      </c>
      <c r="BA211" s="513">
        <f t="shared" si="162"/>
        <v>58.93177816957774</v>
      </c>
      <c r="BB211" s="513">
        <f t="shared" si="163"/>
        <v>62.436694438113413</v>
      </c>
      <c r="BP211" s="225"/>
      <c r="BQ211" s="225"/>
      <c r="BR211" s="225"/>
      <c r="BS211" s="225"/>
      <c r="BT211" s="225"/>
      <c r="BU211" s="225"/>
      <c r="BV211" s="225"/>
      <c r="BW211" s="225"/>
      <c r="BX211" s="225"/>
      <c r="BY211" s="225"/>
      <c r="BZ211" s="225"/>
      <c r="CA211" s="225"/>
      <c r="CB211" s="225"/>
      <c r="CC211" s="225"/>
      <c r="CD211" s="225"/>
      <c r="CE211" s="225"/>
      <c r="CF211" s="225"/>
      <c r="CG211" s="225"/>
      <c r="CH211" s="225"/>
      <c r="CI211" s="225"/>
      <c r="CJ211" s="225"/>
      <c r="CK211" s="225"/>
      <c r="CL211" s="225"/>
      <c r="CM211" s="225"/>
      <c r="CN211" s="225"/>
      <c r="CO211" s="225"/>
      <c r="DE211" s="225"/>
    </row>
    <row r="212" spans="2:109" ht="21" customHeight="1" thickBot="1" x14ac:dyDescent="0.35">
      <c r="B212" s="307">
        <v>17</v>
      </c>
      <c r="C212" s="308"/>
      <c r="D212" s="27">
        <v>0</v>
      </c>
      <c r="E212" s="309" t="s">
        <v>54</v>
      </c>
      <c r="F212" s="288"/>
      <c r="G212" s="288">
        <f t="shared" si="134"/>
        <v>0</v>
      </c>
      <c r="H212" s="831">
        <v>190.76</v>
      </c>
      <c r="I212" s="832">
        <v>79.651040199999997</v>
      </c>
      <c r="J212" s="537">
        <f t="shared" si="135"/>
        <v>79.651040199999997</v>
      </c>
      <c r="K212" s="537">
        <f t="shared" si="136"/>
        <v>39.825520099999999</v>
      </c>
      <c r="L212" s="537">
        <f t="shared" si="137"/>
        <v>0.64045183696587837</v>
      </c>
      <c r="M212" s="537">
        <f t="shared" si="138"/>
        <v>122.17259241961095</v>
      </c>
      <c r="N212" s="537">
        <f t="shared" si="139"/>
        <v>244.3451848392219</v>
      </c>
      <c r="O212" s="537">
        <f>+D205+D204+D203+D202+D201+D200+D199+D198+D197+C196+D206+D207+D208+D209+D210+D211+(D212/2)</f>
        <v>0</v>
      </c>
      <c r="P212" s="537">
        <f t="shared" si="140"/>
        <v>0</v>
      </c>
      <c r="Q212" s="537">
        <f t="shared" si="141"/>
        <v>0</v>
      </c>
      <c r="R212" s="537">
        <f t="shared" si="142"/>
        <v>146.5</v>
      </c>
      <c r="S212" s="537">
        <f t="shared" si="143"/>
        <v>146.5</v>
      </c>
      <c r="T212" s="539">
        <f t="shared" si="144"/>
        <v>146.5</v>
      </c>
      <c r="U212" s="458"/>
      <c r="V212" s="499">
        <f t="shared" si="145"/>
        <v>0</v>
      </c>
      <c r="W212" s="499"/>
      <c r="X212" s="499"/>
      <c r="Y212" s="499"/>
      <c r="Z212" s="499"/>
      <c r="AA212" s="499"/>
      <c r="AB212" s="540" t="str">
        <f t="shared" si="146"/>
        <v>pin in groundstacking hole</v>
      </c>
      <c r="AC212" s="541"/>
      <c r="AD212" s="541"/>
      <c r="AE212" s="541"/>
      <c r="AF212" s="499">
        <f>SUM(V212:V219)/($B$193-B211)</f>
        <v>0</v>
      </c>
      <c r="AG212" s="499"/>
      <c r="AH212" s="512">
        <f>SUM(D197:D212)+$C$196</f>
        <v>0</v>
      </c>
      <c r="AI212" s="815"/>
      <c r="AJ212" s="317">
        <f t="shared" si="148"/>
        <v>69.344714800000006</v>
      </c>
      <c r="AK212" s="503">
        <f t="shared" si="149"/>
        <v>0.93571960494171247</v>
      </c>
      <c r="AL212" s="317">
        <f t="shared" si="150"/>
        <v>180.0511663828843</v>
      </c>
      <c r="AM212" s="317">
        <f t="shared" si="151"/>
        <v>50.174479900000001</v>
      </c>
      <c r="AN212" s="504">
        <f t="shared" si="152"/>
        <v>0.76799833627881664</v>
      </c>
      <c r="AO212" s="317">
        <f t="shared" si="153"/>
        <v>146.50336262854705</v>
      </c>
      <c r="AP212" s="505"/>
      <c r="AQ212" s="321">
        <f t="shared" si="154"/>
        <v>-382.5</v>
      </c>
      <c r="AR212" s="505"/>
      <c r="AS212" s="506">
        <f t="shared" si="155"/>
        <v>326.55452901143133</v>
      </c>
      <c r="AT212" s="507">
        <f t="shared" si="156"/>
        <v>-146.50336262854705</v>
      </c>
      <c r="AU212" s="508"/>
      <c r="AV212" s="507">
        <f t="shared" si="157"/>
        <v>146.50336262854705</v>
      </c>
      <c r="AW212" s="509">
        <f t="shared" si="158"/>
        <v>-210.89761440436919</v>
      </c>
      <c r="AX212" s="509">
        <f t="shared" si="159"/>
        <v>-171.60238559563081</v>
      </c>
      <c r="AY212" s="510">
        <f t="shared" si="160"/>
        <v>-55.002992958272557</v>
      </c>
      <c r="AZ212" s="510">
        <f t="shared" si="161"/>
        <v>-58.27424814223918</v>
      </c>
      <c r="BA212" s="513">
        <f t="shared" si="162"/>
        <v>55.002992958272557</v>
      </c>
      <c r="BB212" s="513">
        <f t="shared" si="163"/>
        <v>58.27424814223918</v>
      </c>
      <c r="BP212" s="225"/>
      <c r="BQ212" s="225"/>
      <c r="BR212" s="225"/>
      <c r="BS212" s="225"/>
      <c r="BT212" s="225"/>
      <c r="BU212" s="225"/>
      <c r="BV212" s="225"/>
      <c r="BW212" s="225"/>
      <c r="BX212" s="225"/>
      <c r="BY212" s="225"/>
      <c r="BZ212" s="225"/>
      <c r="CA212" s="225"/>
      <c r="CB212" s="225"/>
      <c r="CC212" s="225"/>
      <c r="CD212" s="225"/>
      <c r="CE212" s="225"/>
      <c r="CF212" s="225"/>
      <c r="CG212" s="225"/>
      <c r="CH212" s="225"/>
      <c r="CI212" s="225"/>
      <c r="CJ212" s="225"/>
      <c r="CK212" s="225"/>
      <c r="CL212" s="225"/>
      <c r="CM212" s="225"/>
      <c r="CN212" s="225"/>
      <c r="CO212" s="225"/>
      <c r="DE212" s="225"/>
    </row>
    <row r="213" spans="2:109" ht="21" customHeight="1" thickBot="1" x14ac:dyDescent="0.35">
      <c r="B213" s="307">
        <v>18</v>
      </c>
      <c r="C213" s="308"/>
      <c r="D213" s="27">
        <v>0</v>
      </c>
      <c r="E213" s="309" t="s">
        <v>54</v>
      </c>
      <c r="F213" s="288"/>
      <c r="G213" s="288">
        <f t="shared" si="134"/>
        <v>0</v>
      </c>
      <c r="H213" s="831">
        <v>190.76</v>
      </c>
      <c r="I213" s="832">
        <v>79.651040199999997</v>
      </c>
      <c r="J213" s="537">
        <f t="shared" si="135"/>
        <v>79.651040199999997</v>
      </c>
      <c r="K213" s="537">
        <f t="shared" si="136"/>
        <v>39.825520099999999</v>
      </c>
      <c r="L213" s="537">
        <f t="shared" si="137"/>
        <v>0.64045183696587837</v>
      </c>
      <c r="M213" s="537">
        <f t="shared" si="138"/>
        <v>122.17259241961095</v>
      </c>
      <c r="N213" s="537">
        <f t="shared" si="139"/>
        <v>244.3451848392219</v>
      </c>
      <c r="O213" s="537">
        <f>+D206+D205+D204+D203+D202+D201+D200+D199+D198+D197+C196+D207+D208+D209+D210+D211+D212+(D213/2)</f>
        <v>0</v>
      </c>
      <c r="P213" s="537">
        <f t="shared" si="140"/>
        <v>0</v>
      </c>
      <c r="Q213" s="537">
        <f t="shared" si="141"/>
        <v>0</v>
      </c>
      <c r="R213" s="537">
        <f t="shared" si="142"/>
        <v>146.5</v>
      </c>
      <c r="S213" s="537">
        <f t="shared" si="143"/>
        <v>146.5</v>
      </c>
      <c r="T213" s="539">
        <f t="shared" si="144"/>
        <v>146.5</v>
      </c>
      <c r="U213" s="458"/>
      <c r="V213" s="499">
        <f t="shared" si="145"/>
        <v>0</v>
      </c>
      <c r="W213" s="499"/>
      <c r="X213" s="499"/>
      <c r="Y213" s="499"/>
      <c r="Z213" s="499"/>
      <c r="AA213" s="499"/>
      <c r="AB213" s="540" t="str">
        <f t="shared" si="146"/>
        <v>pin in groundstacking hole</v>
      </c>
      <c r="AC213" s="541"/>
      <c r="AD213" s="541"/>
      <c r="AE213" s="541"/>
      <c r="AF213" s="499">
        <f>SUM(V213:V219)/($B$193-B212)</f>
        <v>0</v>
      </c>
      <c r="AG213" s="499"/>
      <c r="AH213" s="512">
        <f>SUM(D197:D213)+$C$196</f>
        <v>0</v>
      </c>
      <c r="AI213" s="815"/>
      <c r="AJ213" s="317">
        <f t="shared" si="148"/>
        <v>69.344714800000006</v>
      </c>
      <c r="AK213" s="503">
        <f t="shared" si="149"/>
        <v>0.93571960494171247</v>
      </c>
      <c r="AL213" s="317">
        <f t="shared" si="150"/>
        <v>180.0511663828843</v>
      </c>
      <c r="AM213" s="317">
        <f t="shared" si="151"/>
        <v>50.174479900000001</v>
      </c>
      <c r="AN213" s="504">
        <f t="shared" si="152"/>
        <v>0.76799833627881664</v>
      </c>
      <c r="AO213" s="317">
        <f t="shared" si="153"/>
        <v>146.50336262854705</v>
      </c>
      <c r="AP213" s="505"/>
      <c r="AQ213" s="321">
        <f t="shared" si="154"/>
        <v>-408</v>
      </c>
      <c r="AR213" s="505"/>
      <c r="AS213" s="506">
        <f t="shared" si="155"/>
        <v>326.55452901143133</v>
      </c>
      <c r="AT213" s="507">
        <f t="shared" si="156"/>
        <v>-146.50336262854705</v>
      </c>
      <c r="AU213" s="508"/>
      <c r="AV213" s="507">
        <f t="shared" si="157"/>
        <v>146.50336262854705</v>
      </c>
      <c r="AW213" s="509">
        <f t="shared" si="158"/>
        <v>-224.95745536466046</v>
      </c>
      <c r="AX213" s="509">
        <f t="shared" si="159"/>
        <v>-183.04254463533954</v>
      </c>
      <c r="AY213" s="510">
        <f t="shared" si="160"/>
        <v>-51.565305898380529</v>
      </c>
      <c r="AZ213" s="510">
        <f t="shared" si="161"/>
        <v>-54.632107633349229</v>
      </c>
      <c r="BA213" s="513">
        <f t="shared" si="162"/>
        <v>51.565305898380529</v>
      </c>
      <c r="BB213" s="513">
        <f t="shared" si="163"/>
        <v>54.632107633349229</v>
      </c>
      <c r="BP213" s="225"/>
      <c r="BQ213" s="225"/>
      <c r="BR213" s="225"/>
      <c r="BS213" s="225"/>
      <c r="BT213" s="225"/>
      <c r="BU213" s="225"/>
      <c r="BV213" s="225"/>
      <c r="BW213" s="225"/>
      <c r="BX213" s="225"/>
      <c r="BY213" s="225"/>
      <c r="BZ213" s="225"/>
      <c r="CA213" s="225"/>
      <c r="CB213" s="225"/>
      <c r="CC213" s="225"/>
      <c r="CD213" s="225"/>
      <c r="CE213" s="225"/>
      <c r="CF213" s="225"/>
      <c r="CG213" s="225"/>
      <c r="CH213" s="225"/>
      <c r="CI213" s="225"/>
      <c r="CJ213" s="225"/>
      <c r="CK213" s="225"/>
      <c r="CL213" s="225"/>
      <c r="CM213" s="225"/>
      <c r="CN213" s="225"/>
      <c r="CO213" s="225"/>
      <c r="DE213" s="225"/>
    </row>
    <row r="214" spans="2:109" ht="21" customHeight="1" thickBot="1" x14ac:dyDescent="0.35">
      <c r="B214" s="307">
        <v>19</v>
      </c>
      <c r="C214" s="308"/>
      <c r="D214" s="27">
        <v>0</v>
      </c>
      <c r="E214" s="309" t="s">
        <v>54</v>
      </c>
      <c r="F214" s="288"/>
      <c r="G214" s="288">
        <f t="shared" si="134"/>
        <v>0</v>
      </c>
      <c r="H214" s="831">
        <v>190.76</v>
      </c>
      <c r="I214" s="832">
        <v>79.651040199999997</v>
      </c>
      <c r="J214" s="537">
        <f t="shared" si="135"/>
        <v>79.651040199999997</v>
      </c>
      <c r="K214" s="537">
        <f t="shared" si="136"/>
        <v>39.825520099999999</v>
      </c>
      <c r="L214" s="537">
        <f t="shared" si="137"/>
        <v>0.64045183696587837</v>
      </c>
      <c r="M214" s="537">
        <f t="shared" si="138"/>
        <v>122.17259241961095</v>
      </c>
      <c r="N214" s="537">
        <f t="shared" si="139"/>
        <v>244.3451848392219</v>
      </c>
      <c r="O214" s="537">
        <f>+D207+D206+D205+D204+D203+D202+D201+D200+D199+D198+D197+C196+D208+D209+D210+D211+D212+D213+(D214/2)</f>
        <v>0</v>
      </c>
      <c r="P214" s="537">
        <f t="shared" si="140"/>
        <v>0</v>
      </c>
      <c r="Q214" s="537">
        <f t="shared" si="141"/>
        <v>0</v>
      </c>
      <c r="R214" s="537">
        <f t="shared" si="142"/>
        <v>146.5</v>
      </c>
      <c r="S214" s="537">
        <f t="shared" si="143"/>
        <v>146.5</v>
      </c>
      <c r="T214" s="539">
        <f t="shared" si="144"/>
        <v>146.5</v>
      </c>
      <c r="U214" s="458"/>
      <c r="V214" s="499">
        <f t="shared" si="145"/>
        <v>0</v>
      </c>
      <c r="W214" s="499"/>
      <c r="X214" s="499"/>
      <c r="Y214" s="499"/>
      <c r="Z214" s="499"/>
      <c r="AA214" s="499"/>
      <c r="AB214" s="540" t="str">
        <f t="shared" si="146"/>
        <v>pin in groundstacking hole</v>
      </c>
      <c r="AC214" s="541"/>
      <c r="AD214" s="541"/>
      <c r="AE214" s="541"/>
      <c r="AF214" s="499">
        <f>SUM(V214:V219)/($B$193-B213)</f>
        <v>0</v>
      </c>
      <c r="AG214" s="499"/>
      <c r="AH214" s="512">
        <f>SUM(D197:D214)+$C$196</f>
        <v>0</v>
      </c>
      <c r="AI214" s="815"/>
      <c r="AJ214" s="317">
        <f t="shared" si="148"/>
        <v>69.344714800000006</v>
      </c>
      <c r="AK214" s="503">
        <f t="shared" si="149"/>
        <v>0.93571960494171247</v>
      </c>
      <c r="AL214" s="317">
        <f t="shared" si="150"/>
        <v>180.0511663828843</v>
      </c>
      <c r="AM214" s="317">
        <f t="shared" si="151"/>
        <v>50.174479900000001</v>
      </c>
      <c r="AN214" s="504">
        <f t="shared" si="152"/>
        <v>0.76799833627881664</v>
      </c>
      <c r="AO214" s="317">
        <f t="shared" si="153"/>
        <v>146.50336262854705</v>
      </c>
      <c r="AP214" s="505"/>
      <c r="AQ214" s="321">
        <f t="shared" si="154"/>
        <v>-433.5</v>
      </c>
      <c r="AR214" s="505"/>
      <c r="AS214" s="506">
        <f t="shared" si="155"/>
        <v>326.55452901143133</v>
      </c>
      <c r="AT214" s="507">
        <f t="shared" si="156"/>
        <v>-146.50336262854705</v>
      </c>
      <c r="AU214" s="508"/>
      <c r="AV214" s="507">
        <f t="shared" si="157"/>
        <v>146.50336262854705</v>
      </c>
      <c r="AW214" s="509">
        <f t="shared" si="158"/>
        <v>-239.01729632495176</v>
      </c>
      <c r="AX214" s="509">
        <f t="shared" si="159"/>
        <v>-194.48270367504824</v>
      </c>
      <c r="AY214" s="510">
        <f t="shared" si="160"/>
        <v>-48.532052610240491</v>
      </c>
      <c r="AZ214" s="510">
        <f t="shared" si="161"/>
        <v>-51.418454243152219</v>
      </c>
      <c r="BA214" s="513">
        <f t="shared" si="162"/>
        <v>48.532052610240491</v>
      </c>
      <c r="BB214" s="513">
        <f t="shared" si="163"/>
        <v>51.418454243152219</v>
      </c>
      <c r="BP214" s="225"/>
      <c r="BQ214" s="225"/>
      <c r="BR214" s="225"/>
      <c r="BS214" s="225"/>
      <c r="BT214" s="225"/>
      <c r="BU214" s="225"/>
      <c r="BV214" s="225"/>
      <c r="BW214" s="225"/>
      <c r="BX214" s="225"/>
      <c r="BY214" s="225"/>
      <c r="BZ214" s="225"/>
      <c r="CA214" s="225"/>
      <c r="CB214" s="225"/>
      <c r="CC214" s="225"/>
      <c r="CD214" s="225"/>
      <c r="CE214" s="225"/>
      <c r="CF214" s="225"/>
      <c r="CG214" s="225"/>
      <c r="CH214" s="225"/>
      <c r="CI214" s="225"/>
      <c r="CJ214" s="225"/>
      <c r="CK214" s="225"/>
      <c r="CL214" s="225"/>
      <c r="CM214" s="225"/>
      <c r="CN214" s="225"/>
      <c r="CO214" s="225"/>
      <c r="DE214" s="225"/>
    </row>
    <row r="215" spans="2:109" ht="21" customHeight="1" thickBot="1" x14ac:dyDescent="0.35">
      <c r="B215" s="307">
        <v>20</v>
      </c>
      <c r="C215" s="308"/>
      <c r="D215" s="27">
        <v>0</v>
      </c>
      <c r="E215" s="309" t="s">
        <v>54</v>
      </c>
      <c r="F215" s="288"/>
      <c r="G215" s="288">
        <f t="shared" si="134"/>
        <v>0</v>
      </c>
      <c r="H215" s="831">
        <v>190.76</v>
      </c>
      <c r="I215" s="832">
        <v>79.651040199999997</v>
      </c>
      <c r="J215" s="537">
        <f t="shared" si="135"/>
        <v>79.651040199999997</v>
      </c>
      <c r="K215" s="537">
        <f t="shared" si="136"/>
        <v>39.825520099999999</v>
      </c>
      <c r="L215" s="537">
        <f t="shared" si="137"/>
        <v>0.64045183696587837</v>
      </c>
      <c r="M215" s="537">
        <f t="shared" si="138"/>
        <v>122.17259241961095</v>
      </c>
      <c r="N215" s="537">
        <f t="shared" si="139"/>
        <v>244.3451848392219</v>
      </c>
      <c r="O215" s="537">
        <f>+D208+D207+D206+D205+D204+D203+D202+D201+D200+D199+D198+D197+C196+D209+D210+D211+D212+D213+D214+(D215/2)</f>
        <v>0</v>
      </c>
      <c r="P215" s="537">
        <f t="shared" si="140"/>
        <v>0</v>
      </c>
      <c r="Q215" s="537">
        <f t="shared" si="141"/>
        <v>0</v>
      </c>
      <c r="R215" s="537">
        <f t="shared" si="142"/>
        <v>146.5</v>
      </c>
      <c r="S215" s="537">
        <f t="shared" si="143"/>
        <v>146.5</v>
      </c>
      <c r="T215" s="539">
        <f t="shared" si="144"/>
        <v>146.5</v>
      </c>
      <c r="U215" s="458"/>
      <c r="V215" s="499">
        <f t="shared" si="145"/>
        <v>0</v>
      </c>
      <c r="W215" s="499"/>
      <c r="X215" s="499"/>
      <c r="Y215" s="499"/>
      <c r="Z215" s="499"/>
      <c r="AA215" s="499"/>
      <c r="AB215" s="540" t="str">
        <f t="shared" si="146"/>
        <v>pin in groundstacking hole</v>
      </c>
      <c r="AC215" s="541"/>
      <c r="AD215" s="541"/>
      <c r="AE215" s="541"/>
      <c r="AF215" s="499">
        <f>SUM(V215:V219)/($B$193-B214)</f>
        <v>0</v>
      </c>
      <c r="AG215" s="499"/>
      <c r="AH215" s="512">
        <f>SUM(D197:D215)+$C$196</f>
        <v>0</v>
      </c>
      <c r="AI215" s="815"/>
      <c r="AJ215" s="317">
        <f t="shared" si="148"/>
        <v>69.344714800000006</v>
      </c>
      <c r="AK215" s="503">
        <f t="shared" si="149"/>
        <v>0.93571960494171247</v>
      </c>
      <c r="AL215" s="317">
        <f t="shared" si="150"/>
        <v>180.0511663828843</v>
      </c>
      <c r="AM215" s="317">
        <f t="shared" si="151"/>
        <v>50.174479900000001</v>
      </c>
      <c r="AN215" s="504">
        <f t="shared" si="152"/>
        <v>0.76799833627881664</v>
      </c>
      <c r="AO215" s="317">
        <f t="shared" si="153"/>
        <v>146.50336262854705</v>
      </c>
      <c r="AP215" s="505"/>
      <c r="AQ215" s="321">
        <f t="shared" si="154"/>
        <v>-459</v>
      </c>
      <c r="AR215" s="505"/>
      <c r="AS215" s="506">
        <f t="shared" si="155"/>
        <v>326.55452901143133</v>
      </c>
      <c r="AT215" s="507">
        <f t="shared" si="156"/>
        <v>-146.50336262854705</v>
      </c>
      <c r="AU215" s="508"/>
      <c r="AV215" s="507">
        <f t="shared" si="157"/>
        <v>146.50336262854705</v>
      </c>
      <c r="AW215" s="509">
        <f t="shared" si="158"/>
        <v>-253.07713728524303</v>
      </c>
      <c r="AX215" s="509">
        <f t="shared" si="159"/>
        <v>-205.92286271475697</v>
      </c>
      <c r="AY215" s="510">
        <f t="shared" si="160"/>
        <v>-45.835827465227133</v>
      </c>
      <c r="AZ215" s="510">
        <f t="shared" si="161"/>
        <v>-48.561873451865985</v>
      </c>
      <c r="BA215" s="513">
        <f t="shared" si="162"/>
        <v>45.835827465227133</v>
      </c>
      <c r="BB215" s="513">
        <f t="shared" si="163"/>
        <v>48.561873451865985</v>
      </c>
      <c r="BP215" s="225"/>
      <c r="BQ215" s="225"/>
      <c r="BR215" s="225"/>
      <c r="BS215" s="225"/>
      <c r="BT215" s="225"/>
      <c r="BU215" s="225"/>
      <c r="BV215" s="225"/>
      <c r="BW215" s="225"/>
      <c r="BX215" s="225"/>
      <c r="BY215" s="225"/>
      <c r="BZ215" s="225"/>
      <c r="CA215" s="225"/>
      <c r="CB215" s="225"/>
      <c r="CC215" s="225"/>
      <c r="CD215" s="225"/>
      <c r="CE215" s="225"/>
      <c r="CF215" s="225"/>
      <c r="CG215" s="225"/>
      <c r="CH215" s="225"/>
      <c r="CI215" s="225"/>
      <c r="CJ215" s="225"/>
      <c r="CK215" s="225"/>
      <c r="CL215" s="225"/>
      <c r="CM215" s="225"/>
      <c r="CN215" s="225"/>
      <c r="CO215" s="225"/>
      <c r="DE215" s="225"/>
    </row>
    <row r="216" spans="2:109" ht="21" customHeight="1" thickBot="1" x14ac:dyDescent="0.35">
      <c r="B216" s="307">
        <v>21</v>
      </c>
      <c r="C216" s="308"/>
      <c r="D216" s="27">
        <v>0</v>
      </c>
      <c r="E216" s="309" t="s">
        <v>54</v>
      </c>
      <c r="F216" s="288"/>
      <c r="G216" s="288">
        <f t="shared" si="134"/>
        <v>0</v>
      </c>
      <c r="H216" s="831">
        <v>190.76</v>
      </c>
      <c r="I216" s="832">
        <v>79.651040199999997</v>
      </c>
      <c r="J216" s="537">
        <f t="shared" si="135"/>
        <v>79.651040199999997</v>
      </c>
      <c r="K216" s="537">
        <f t="shared" si="136"/>
        <v>39.825520099999999</v>
      </c>
      <c r="L216" s="537">
        <f t="shared" si="137"/>
        <v>0.64045183696587837</v>
      </c>
      <c r="M216" s="537">
        <f t="shared" si="138"/>
        <v>122.17259241961095</v>
      </c>
      <c r="N216" s="537">
        <f t="shared" si="139"/>
        <v>244.3451848392219</v>
      </c>
      <c r="O216" s="537">
        <f>+D209+D208+D207+D206+D205+D204+D203+D202+D201+D200+D199+D198+C196+D210+D211+D212+D213+D214+D215+(D216/2)</f>
        <v>0</v>
      </c>
      <c r="P216" s="537">
        <f t="shared" si="140"/>
        <v>0</v>
      </c>
      <c r="Q216" s="537">
        <f t="shared" si="141"/>
        <v>0</v>
      </c>
      <c r="R216" s="537">
        <f t="shared" si="142"/>
        <v>146.5</v>
      </c>
      <c r="S216" s="537">
        <f t="shared" si="143"/>
        <v>146.5</v>
      </c>
      <c r="T216" s="539">
        <f t="shared" si="144"/>
        <v>146.5</v>
      </c>
      <c r="U216" s="458"/>
      <c r="V216" s="499">
        <f t="shared" si="145"/>
        <v>0</v>
      </c>
      <c r="W216" s="499"/>
      <c r="X216" s="499"/>
      <c r="Y216" s="499"/>
      <c r="Z216" s="499"/>
      <c r="AA216" s="499"/>
      <c r="AB216" s="540" t="str">
        <f t="shared" si="146"/>
        <v>pin in groundstacking hole</v>
      </c>
      <c r="AC216" s="541"/>
      <c r="AD216" s="541"/>
      <c r="AE216" s="541"/>
      <c r="AF216" s="499">
        <f>SUM(V216:V219)/($B$193-B215)</f>
        <v>0</v>
      </c>
      <c r="AG216" s="499"/>
      <c r="AH216" s="512">
        <f>SUM(D197:D216)+$C$196</f>
        <v>0</v>
      </c>
      <c r="AI216" s="815"/>
      <c r="AJ216" s="317">
        <f t="shared" si="148"/>
        <v>69.344714800000006</v>
      </c>
      <c r="AK216" s="503">
        <f t="shared" si="149"/>
        <v>0.93571960494171247</v>
      </c>
      <c r="AL216" s="317">
        <f t="shared" si="150"/>
        <v>180.0511663828843</v>
      </c>
      <c r="AM216" s="317">
        <f t="shared" si="151"/>
        <v>50.174479900000001</v>
      </c>
      <c r="AN216" s="504">
        <f t="shared" si="152"/>
        <v>0.76799833627881664</v>
      </c>
      <c r="AO216" s="317">
        <f t="shared" si="153"/>
        <v>146.50336262854705</v>
      </c>
      <c r="AP216" s="505"/>
      <c r="AQ216" s="321">
        <f t="shared" si="154"/>
        <v>-484.5</v>
      </c>
      <c r="AR216" s="505"/>
      <c r="AS216" s="506">
        <f t="shared" si="155"/>
        <v>326.55452901143133</v>
      </c>
      <c r="AT216" s="507">
        <f t="shared" si="156"/>
        <v>-146.50336262854705</v>
      </c>
      <c r="AU216" s="508"/>
      <c r="AV216" s="507">
        <f t="shared" si="157"/>
        <v>146.50336262854705</v>
      </c>
      <c r="AW216" s="509">
        <f t="shared" si="158"/>
        <v>-267.13697824553429</v>
      </c>
      <c r="AX216" s="509">
        <f t="shared" si="159"/>
        <v>-217.36302175446571</v>
      </c>
      <c r="AY216" s="510">
        <f t="shared" si="160"/>
        <v>-43.423415493373078</v>
      </c>
      <c r="AZ216" s="510">
        <f t="shared" si="161"/>
        <v>-46.005985375451978</v>
      </c>
      <c r="BA216" s="513">
        <f t="shared" si="162"/>
        <v>43.423415493373078</v>
      </c>
      <c r="BB216" s="513">
        <f t="shared" si="163"/>
        <v>46.005985375451978</v>
      </c>
      <c r="BP216" s="225"/>
      <c r="BQ216" s="225"/>
      <c r="BR216" s="225"/>
      <c r="BS216" s="225"/>
      <c r="BT216" s="225"/>
      <c r="BU216" s="225"/>
      <c r="BV216" s="225"/>
      <c r="BW216" s="225"/>
      <c r="BX216" s="225"/>
      <c r="BY216" s="225"/>
      <c r="BZ216" s="225"/>
      <c r="CA216" s="225"/>
      <c r="CB216" s="225"/>
      <c r="CC216" s="225"/>
      <c r="CD216" s="225"/>
      <c r="CE216" s="225"/>
      <c r="CF216" s="225"/>
      <c r="CG216" s="225"/>
      <c r="CH216" s="225"/>
      <c r="CI216" s="225"/>
      <c r="CJ216" s="225"/>
      <c r="CK216" s="225"/>
      <c r="CL216" s="225"/>
      <c r="CM216" s="225"/>
      <c r="CN216" s="225"/>
      <c r="CO216" s="225"/>
      <c r="DE216" s="225"/>
    </row>
    <row r="217" spans="2:109" ht="21" customHeight="1" thickBot="1" x14ac:dyDescent="0.35">
      <c r="B217" s="307">
        <v>22</v>
      </c>
      <c r="C217" s="308"/>
      <c r="D217" s="27">
        <v>0</v>
      </c>
      <c r="E217" s="309" t="s">
        <v>54</v>
      </c>
      <c r="F217" s="288"/>
      <c r="G217" s="288">
        <f t="shared" si="134"/>
        <v>0</v>
      </c>
      <c r="H217" s="831">
        <v>190.76</v>
      </c>
      <c r="I217" s="832">
        <v>79.651040199999997</v>
      </c>
      <c r="J217" s="537">
        <f t="shared" si="135"/>
        <v>79.651040199999997</v>
      </c>
      <c r="K217" s="537">
        <f t="shared" si="136"/>
        <v>39.825520099999999</v>
      </c>
      <c r="L217" s="537">
        <f t="shared" si="137"/>
        <v>0.64045183696587837</v>
      </c>
      <c r="M217" s="537">
        <f t="shared" si="138"/>
        <v>122.17259241961095</v>
      </c>
      <c r="N217" s="537">
        <f t="shared" si="139"/>
        <v>244.3451848392219</v>
      </c>
      <c r="O217" s="537">
        <f>+D210+D209+D208+D207+D206+D205+D204+D203+D202+D201+D200+D199+D198+D197+C196+D211+D212+D213+D214+D215+D216+(D217/2)</f>
        <v>0</v>
      </c>
      <c r="P217" s="537">
        <f t="shared" si="140"/>
        <v>0</v>
      </c>
      <c r="Q217" s="537">
        <f t="shared" si="141"/>
        <v>0</v>
      </c>
      <c r="R217" s="537">
        <f t="shared" si="142"/>
        <v>146.5</v>
      </c>
      <c r="S217" s="537">
        <f t="shared" si="143"/>
        <v>146.5</v>
      </c>
      <c r="T217" s="539">
        <f t="shared" si="144"/>
        <v>146.5</v>
      </c>
      <c r="U217" s="458"/>
      <c r="V217" s="499">
        <f t="shared" si="145"/>
        <v>0</v>
      </c>
      <c r="W217" s="499"/>
      <c r="X217" s="499"/>
      <c r="Y217" s="499"/>
      <c r="Z217" s="499"/>
      <c r="AA217" s="499"/>
      <c r="AB217" s="540" t="str">
        <f t="shared" si="146"/>
        <v>pin in groundstacking hole</v>
      </c>
      <c r="AC217" s="541"/>
      <c r="AD217" s="541"/>
      <c r="AE217" s="541"/>
      <c r="AF217" s="499">
        <f>SUM(V217:V219)/($B$193-B216)</f>
        <v>0</v>
      </c>
      <c r="AG217" s="499"/>
      <c r="AH217" s="512">
        <f>SUM(D197:D217)+$C$196</f>
        <v>0</v>
      </c>
      <c r="AI217" s="815"/>
      <c r="AJ217" s="317">
        <f t="shared" si="148"/>
        <v>69.344714800000006</v>
      </c>
      <c r="AK217" s="503">
        <f t="shared" si="149"/>
        <v>0.93571960494171247</v>
      </c>
      <c r="AL217" s="317">
        <f t="shared" si="150"/>
        <v>180.0511663828843</v>
      </c>
      <c r="AM217" s="317">
        <f t="shared" si="151"/>
        <v>50.174479900000001</v>
      </c>
      <c r="AN217" s="504">
        <f t="shared" si="152"/>
        <v>0.76799833627881664</v>
      </c>
      <c r="AO217" s="317">
        <f t="shared" si="153"/>
        <v>146.50336262854705</v>
      </c>
      <c r="AP217" s="505"/>
      <c r="AQ217" s="321">
        <f t="shared" si="154"/>
        <v>-510</v>
      </c>
      <c r="AR217" s="505"/>
      <c r="AS217" s="506">
        <f t="shared" si="155"/>
        <v>326.55452901143133</v>
      </c>
      <c r="AT217" s="507">
        <f t="shared" si="156"/>
        <v>-146.50336262854705</v>
      </c>
      <c r="AU217" s="508"/>
      <c r="AV217" s="507">
        <f t="shared" si="157"/>
        <v>146.50336262854705</v>
      </c>
      <c r="AW217" s="509">
        <f t="shared" si="158"/>
        <v>-281.19681920582559</v>
      </c>
      <c r="AX217" s="509">
        <f t="shared" si="159"/>
        <v>-228.80318079417441</v>
      </c>
      <c r="AY217" s="510">
        <f t="shared" si="160"/>
        <v>-41.252244718704418</v>
      </c>
      <c r="AZ217" s="510">
        <f t="shared" si="161"/>
        <v>-43.705686106679387</v>
      </c>
      <c r="BA217" s="513">
        <f t="shared" si="162"/>
        <v>41.252244718704418</v>
      </c>
      <c r="BB217" s="513">
        <f t="shared" si="163"/>
        <v>43.705686106679387</v>
      </c>
      <c r="BP217" s="225"/>
      <c r="BQ217" s="225"/>
      <c r="BR217" s="225"/>
      <c r="BS217" s="225"/>
      <c r="BT217" s="225"/>
      <c r="BU217" s="225"/>
      <c r="BV217" s="225"/>
      <c r="BW217" s="225"/>
      <c r="BX217" s="225"/>
      <c r="BY217" s="225"/>
      <c r="BZ217" s="225"/>
      <c r="CA217" s="225"/>
      <c r="CB217" s="225"/>
      <c r="CC217" s="225"/>
      <c r="CD217" s="225"/>
      <c r="CE217" s="225"/>
      <c r="CF217" s="225"/>
      <c r="CG217" s="225"/>
      <c r="CH217" s="225"/>
      <c r="CI217" s="225"/>
      <c r="CJ217" s="225"/>
      <c r="CK217" s="225"/>
      <c r="CL217" s="225"/>
      <c r="CM217" s="225"/>
      <c r="CN217" s="225"/>
      <c r="CO217" s="225"/>
      <c r="DE217" s="225"/>
    </row>
    <row r="218" spans="2:109" ht="21" customHeight="1" thickBot="1" x14ac:dyDescent="0.35">
      <c r="B218" s="307">
        <v>23</v>
      </c>
      <c r="C218" s="308"/>
      <c r="D218" s="27">
        <v>0</v>
      </c>
      <c r="E218" s="309" t="s">
        <v>54</v>
      </c>
      <c r="F218" s="288"/>
      <c r="G218" s="288">
        <f t="shared" si="134"/>
        <v>0</v>
      </c>
      <c r="H218" s="831">
        <v>190.76</v>
      </c>
      <c r="I218" s="832">
        <v>79.651040199999997</v>
      </c>
      <c r="J218" s="537">
        <f t="shared" si="135"/>
        <v>79.651040199999997</v>
      </c>
      <c r="K218" s="537">
        <f t="shared" si="136"/>
        <v>39.825520099999999</v>
      </c>
      <c r="L218" s="537">
        <f t="shared" si="137"/>
        <v>0.64045183696587837</v>
      </c>
      <c r="M218" s="537">
        <f t="shared" si="138"/>
        <v>122.17259241961095</v>
      </c>
      <c r="N218" s="537">
        <f t="shared" si="139"/>
        <v>244.3451848392219</v>
      </c>
      <c r="O218" s="537">
        <f>+D211+D210+D209+D208+D207+D206+D205+D204+D203+D202+D201+D200+D199+D198+D197+C196+D212+D213+D214+D215+D216+D217+(D218/2)</f>
        <v>0</v>
      </c>
      <c r="P218" s="537">
        <f t="shared" si="140"/>
        <v>0</v>
      </c>
      <c r="Q218" s="537">
        <f t="shared" si="141"/>
        <v>0</v>
      </c>
      <c r="R218" s="537">
        <f t="shared" si="142"/>
        <v>146.5</v>
      </c>
      <c r="S218" s="537">
        <f t="shared" si="143"/>
        <v>146.5</v>
      </c>
      <c r="T218" s="539">
        <f t="shared" si="144"/>
        <v>146.5</v>
      </c>
      <c r="U218" s="458"/>
      <c r="V218" s="499">
        <f t="shared" si="145"/>
        <v>0</v>
      </c>
      <c r="W218" s="499"/>
      <c r="X218" s="499"/>
      <c r="Y218" s="499"/>
      <c r="Z218" s="499"/>
      <c r="AA218" s="499"/>
      <c r="AB218" s="540" t="str">
        <f t="shared" si="146"/>
        <v>pin in groundstacking hole</v>
      </c>
      <c r="AC218" s="541"/>
      <c r="AD218" s="541"/>
      <c r="AE218" s="541"/>
      <c r="AF218" s="499">
        <f>SUM(V218:V219)/($B$193-B217)</f>
        <v>0</v>
      </c>
      <c r="AG218" s="499"/>
      <c r="AH218" s="512">
        <f>SUM(D197:D218)+$C$196</f>
        <v>0</v>
      </c>
      <c r="AI218" s="815"/>
      <c r="AJ218" s="317">
        <f t="shared" si="148"/>
        <v>69.344714800000006</v>
      </c>
      <c r="AK218" s="503">
        <f t="shared" si="149"/>
        <v>0.93571960494171247</v>
      </c>
      <c r="AL218" s="317">
        <f t="shared" si="150"/>
        <v>180.0511663828843</v>
      </c>
      <c r="AM218" s="317">
        <f t="shared" si="151"/>
        <v>50.174479900000001</v>
      </c>
      <c r="AN218" s="504">
        <f t="shared" si="152"/>
        <v>0.76799833627881664</v>
      </c>
      <c r="AO218" s="317">
        <f t="shared" si="153"/>
        <v>146.50336262854705</v>
      </c>
      <c r="AP218" s="505"/>
      <c r="AQ218" s="321">
        <f t="shared" si="154"/>
        <v>-535.5</v>
      </c>
      <c r="AR218" s="505"/>
      <c r="AS218" s="506">
        <f t="shared" si="155"/>
        <v>326.55452901143133</v>
      </c>
      <c r="AT218" s="507">
        <f t="shared" si="156"/>
        <v>-146.50336262854705</v>
      </c>
      <c r="AU218" s="508"/>
      <c r="AV218" s="507">
        <f t="shared" si="157"/>
        <v>146.50336262854705</v>
      </c>
      <c r="AW218" s="509">
        <f t="shared" si="158"/>
        <v>-295.25666016611689</v>
      </c>
      <c r="AX218" s="509">
        <f t="shared" si="159"/>
        <v>-240.24333983388314</v>
      </c>
      <c r="AY218" s="510">
        <f t="shared" si="160"/>
        <v>-39.287852113051827</v>
      </c>
      <c r="AZ218" s="510">
        <f t="shared" si="161"/>
        <v>-41.624462958742271</v>
      </c>
      <c r="BA218" s="513">
        <f t="shared" si="162"/>
        <v>39.287852113051827</v>
      </c>
      <c r="BB218" s="513">
        <f t="shared" si="163"/>
        <v>41.624462958742271</v>
      </c>
      <c r="BP218" s="225"/>
      <c r="BQ218" s="225"/>
      <c r="BR218" s="225"/>
      <c r="BS218" s="225"/>
      <c r="BT218" s="225"/>
      <c r="BU218" s="225"/>
      <c r="BV218" s="225"/>
      <c r="BW218" s="225"/>
      <c r="BX218" s="225"/>
      <c r="BY218" s="225"/>
      <c r="BZ218" s="225"/>
      <c r="CA218" s="225"/>
      <c r="CB218" s="225"/>
      <c r="CC218" s="225"/>
      <c r="CD218" s="225"/>
      <c r="CE218" s="225"/>
      <c r="CF218" s="225"/>
      <c r="CG218" s="225"/>
      <c r="CH218" s="225"/>
      <c r="CI218" s="225"/>
      <c r="CJ218" s="225"/>
      <c r="CK218" s="225"/>
      <c r="CL218" s="225"/>
      <c r="CM218" s="225"/>
      <c r="CN218" s="225"/>
      <c r="CO218" s="225"/>
      <c r="DE218" s="225"/>
    </row>
    <row r="219" spans="2:109" ht="21" customHeight="1" thickBot="1" x14ac:dyDescent="0.35">
      <c r="B219" s="307">
        <v>24</v>
      </c>
      <c r="C219" s="308"/>
      <c r="D219" s="27">
        <v>0</v>
      </c>
      <c r="E219" s="309" t="s">
        <v>54</v>
      </c>
      <c r="F219" s="288"/>
      <c r="G219" s="288">
        <f t="shared" si="134"/>
        <v>0</v>
      </c>
      <c r="H219" s="831">
        <v>190.76</v>
      </c>
      <c r="I219" s="832">
        <v>79.651040199999997</v>
      </c>
      <c r="J219" s="537">
        <f t="shared" si="135"/>
        <v>79.651040199999997</v>
      </c>
      <c r="K219" s="537">
        <f t="shared" si="136"/>
        <v>39.825520099999999</v>
      </c>
      <c r="L219" s="537">
        <f t="shared" si="137"/>
        <v>0.64045183696587837</v>
      </c>
      <c r="M219" s="537">
        <f t="shared" si="138"/>
        <v>122.17259241961095</v>
      </c>
      <c r="N219" s="537">
        <f t="shared" si="139"/>
        <v>244.3451848392219</v>
      </c>
      <c r="O219" s="537">
        <f>+D212+D211+D210+D209+D208+D207+D206+D205+D204+D203+D202+D201+D200+D199+D198+D197+C196+D213+D214+D215+D216+D217+D218+(D219/2)</f>
        <v>0</v>
      </c>
      <c r="P219" s="537">
        <f t="shared" si="140"/>
        <v>0</v>
      </c>
      <c r="Q219" s="537">
        <f t="shared" si="141"/>
        <v>0</v>
      </c>
      <c r="R219" s="537">
        <f t="shared" si="142"/>
        <v>146.5</v>
      </c>
      <c r="S219" s="537">
        <f t="shared" si="143"/>
        <v>146.5</v>
      </c>
      <c r="T219" s="539">
        <f t="shared" si="144"/>
        <v>146.5</v>
      </c>
      <c r="U219" s="458"/>
      <c r="V219" s="499">
        <f t="shared" si="145"/>
        <v>0</v>
      </c>
      <c r="W219" s="499"/>
      <c r="X219" s="499"/>
      <c r="Y219" s="499"/>
      <c r="Z219" s="499"/>
      <c r="AA219" s="499"/>
      <c r="AB219" s="540" t="str">
        <f t="shared" si="146"/>
        <v>pin in groundstacking hole</v>
      </c>
      <c r="AC219" s="541"/>
      <c r="AD219" s="541"/>
      <c r="AE219" s="541"/>
      <c r="AF219" s="499">
        <f>SUM(V219)/($B$193-B218)</f>
        <v>0</v>
      </c>
      <c r="AG219" s="499"/>
      <c r="AH219" s="512">
        <f>SUM(D197:D219)+$C$196</f>
        <v>0</v>
      </c>
      <c r="AI219" s="815"/>
      <c r="AJ219" s="317">
        <f t="shared" si="148"/>
        <v>69.344714800000006</v>
      </c>
      <c r="AK219" s="503">
        <f t="shared" si="149"/>
        <v>0.93571960494171247</v>
      </c>
      <c r="AL219" s="317">
        <f t="shared" si="150"/>
        <v>180.0511663828843</v>
      </c>
      <c r="AM219" s="317">
        <f t="shared" si="151"/>
        <v>50.174479900000001</v>
      </c>
      <c r="AN219" s="504">
        <f t="shared" si="152"/>
        <v>0.76799833627881664</v>
      </c>
      <c r="AO219" s="317">
        <f t="shared" si="153"/>
        <v>146.50336262854705</v>
      </c>
      <c r="AP219" s="505"/>
      <c r="AQ219" s="321">
        <f t="shared" si="154"/>
        <v>-561</v>
      </c>
      <c r="AR219" s="505"/>
      <c r="AS219" s="506">
        <f t="shared" si="155"/>
        <v>326.55452901143133</v>
      </c>
      <c r="AT219" s="507">
        <f t="shared" si="156"/>
        <v>-146.50336262854705</v>
      </c>
      <c r="AU219" s="508"/>
      <c r="AV219" s="507">
        <f t="shared" si="157"/>
        <v>146.50336262854705</v>
      </c>
      <c r="AW219" s="509">
        <f t="shared" si="158"/>
        <v>-309.31650112640813</v>
      </c>
      <c r="AX219" s="509">
        <f t="shared" si="159"/>
        <v>-251.68349887359184</v>
      </c>
      <c r="AY219" s="510">
        <f t="shared" si="160"/>
        <v>-37.502040653367658</v>
      </c>
      <c r="AZ219" s="510">
        <f t="shared" si="161"/>
        <v>-39.732441915163079</v>
      </c>
      <c r="BA219" s="513">
        <f t="shared" si="162"/>
        <v>37.502040653367658</v>
      </c>
      <c r="BB219" s="513">
        <f t="shared" si="163"/>
        <v>39.732441915163079</v>
      </c>
      <c r="BP219" s="225"/>
      <c r="BQ219" s="225"/>
      <c r="BR219" s="225"/>
      <c r="BS219" s="225"/>
      <c r="BT219" s="225"/>
      <c r="BU219" s="225"/>
      <c r="BV219" s="225"/>
      <c r="BW219" s="225"/>
      <c r="BX219" s="225"/>
      <c r="BY219" s="225"/>
      <c r="BZ219" s="225"/>
      <c r="CA219" s="225"/>
      <c r="CB219" s="225"/>
      <c r="CC219" s="225"/>
      <c r="CD219" s="225"/>
      <c r="CE219" s="225"/>
      <c r="CF219" s="225"/>
      <c r="CG219" s="225"/>
      <c r="CH219" s="225"/>
      <c r="CI219" s="225"/>
      <c r="CJ219" s="225"/>
      <c r="CK219" s="225"/>
      <c r="CL219" s="225"/>
      <c r="CM219" s="225"/>
      <c r="CN219" s="225"/>
      <c r="CO219" s="225"/>
      <c r="DE219" s="225"/>
    </row>
    <row r="226" spans="110:135" x14ac:dyDescent="0.25">
      <c r="DF226" s="336"/>
      <c r="DG226" s="336"/>
      <c r="DH226" s="336"/>
      <c r="DI226" s="336"/>
      <c r="DJ226" s="336"/>
      <c r="DK226" s="336"/>
      <c r="DL226" s="1092"/>
      <c r="DM226" s="1092"/>
      <c r="DN226" s="1092"/>
      <c r="DO226" s="226"/>
      <c r="DP226" s="225"/>
      <c r="DQ226" s="225"/>
      <c r="DR226" s="225"/>
      <c r="DS226" s="225"/>
      <c r="DT226" s="225"/>
      <c r="DU226" s="225"/>
      <c r="DV226" s="225"/>
      <c r="DW226" s="225"/>
      <c r="DX226" s="225"/>
      <c r="DY226" s="225"/>
      <c r="DZ226" s="225"/>
      <c r="EA226" s="225"/>
      <c r="EB226" s="225"/>
      <c r="EC226" s="225"/>
      <c r="ED226" s="225"/>
      <c r="EE226" s="225"/>
    </row>
    <row r="227" spans="110:135" x14ac:dyDescent="0.25">
      <c r="DF227" s="225"/>
      <c r="DG227" s="225"/>
      <c r="DH227" s="225"/>
      <c r="DI227" s="225"/>
      <c r="DJ227" s="225"/>
      <c r="DK227" s="225"/>
      <c r="DL227" s="337"/>
      <c r="DM227" s="225"/>
      <c r="DN227" s="225"/>
      <c r="DO227" s="225"/>
      <c r="DP227" s="225"/>
      <c r="DQ227" s="225"/>
      <c r="DR227" s="225"/>
      <c r="DS227" s="225"/>
      <c r="DT227" s="225"/>
      <c r="DU227" s="225"/>
      <c r="DV227" s="225"/>
      <c r="DW227" s="225"/>
      <c r="DX227" s="225"/>
      <c r="DY227" s="337"/>
      <c r="DZ227" s="225"/>
      <c r="EA227" s="225"/>
      <c r="EB227" s="225"/>
      <c r="EC227" s="225"/>
      <c r="ED227" s="225"/>
      <c r="EE227" s="225"/>
    </row>
    <row r="228" spans="110:135" x14ac:dyDescent="0.25">
      <c r="DF228" s="338"/>
      <c r="DG228" s="338"/>
      <c r="DH228" s="338"/>
      <c r="DI228" s="338"/>
      <c r="DJ228" s="338"/>
      <c r="DK228" s="338"/>
      <c r="DL228" s="1093"/>
      <c r="DM228" s="1093"/>
      <c r="DN228" s="225"/>
      <c r="DO228" s="225"/>
      <c r="DP228" s="225"/>
      <c r="DQ228" s="225"/>
      <c r="DR228" s="225"/>
      <c r="DS228" s="225"/>
      <c r="DT228" s="225"/>
      <c r="DU228" s="225"/>
      <c r="DV228" s="225"/>
      <c r="DW228" s="225"/>
      <c r="DX228" s="1087"/>
      <c r="DY228" s="1087"/>
      <c r="DZ228" s="225"/>
      <c r="EA228" s="225"/>
      <c r="EB228" s="225"/>
      <c r="EC228" s="225"/>
      <c r="ED228" s="225"/>
      <c r="EE228" s="225"/>
    </row>
    <row r="229" spans="110:135" x14ac:dyDescent="0.25">
      <c r="DF229" s="225"/>
      <c r="DG229" s="225"/>
      <c r="DH229" s="225"/>
      <c r="DI229" s="225"/>
      <c r="DJ229" s="225"/>
      <c r="DK229" s="225"/>
      <c r="DL229" s="225"/>
      <c r="DM229" s="225"/>
      <c r="DN229" s="225"/>
      <c r="DO229" s="225"/>
      <c r="DP229" s="225"/>
      <c r="DQ229" s="225"/>
      <c r="DR229" s="225"/>
      <c r="DS229" s="225"/>
      <c r="DT229" s="225"/>
      <c r="DU229" s="225"/>
      <c r="DV229" s="225"/>
      <c r="DW229" s="225"/>
      <c r="DX229" s="225"/>
      <c r="DY229" s="225"/>
      <c r="DZ229" s="225"/>
      <c r="EA229" s="225"/>
      <c r="EB229" s="225"/>
      <c r="EC229" s="225"/>
      <c r="ED229" s="225"/>
      <c r="EE229" s="225"/>
    </row>
    <row r="230" spans="110:135" x14ac:dyDescent="0.25">
      <c r="DF230" s="225"/>
      <c r="DG230" s="225"/>
      <c r="DH230" s="225"/>
      <c r="DI230" s="225"/>
      <c r="DJ230" s="225"/>
      <c r="DK230" s="225"/>
      <c r="DL230" s="225"/>
      <c r="DM230" s="225"/>
      <c r="DN230" s="225"/>
      <c r="DO230" s="225"/>
      <c r="DP230" s="225"/>
      <c r="DQ230" s="225"/>
      <c r="DR230" s="225"/>
      <c r="DS230" s="225"/>
      <c r="DT230" s="225"/>
      <c r="DU230" s="225"/>
      <c r="DV230" s="225"/>
      <c r="DW230" s="225"/>
      <c r="DX230" s="225"/>
      <c r="DY230" s="225"/>
      <c r="DZ230" s="225"/>
      <c r="EA230" s="225"/>
      <c r="EB230" s="225"/>
      <c r="EC230" s="225"/>
      <c r="ED230" s="225"/>
      <c r="EE230" s="225"/>
    </row>
    <row r="231" spans="110:135" x14ac:dyDescent="0.25">
      <c r="DF231" s="225"/>
      <c r="DG231" s="225"/>
      <c r="DH231" s="225"/>
      <c r="DI231" s="225"/>
      <c r="DJ231" s="225"/>
      <c r="DK231" s="225"/>
      <c r="DL231" s="225"/>
      <c r="DM231" s="225"/>
      <c r="DN231" s="225"/>
      <c r="DO231" s="225"/>
      <c r="DP231" s="225"/>
      <c r="DQ231" s="225"/>
      <c r="DR231" s="225"/>
      <c r="DS231" s="225"/>
      <c r="DT231" s="225"/>
      <c r="DU231" s="225"/>
      <c r="DV231" s="225"/>
      <c r="DW231" s="225"/>
      <c r="DX231" s="225"/>
      <c r="DY231" s="225"/>
      <c r="DZ231" s="225"/>
      <c r="EA231" s="225"/>
      <c r="EB231" s="225"/>
      <c r="EC231" s="225"/>
      <c r="ED231" s="225"/>
      <c r="EE231" s="225"/>
    </row>
    <row r="232" spans="110:135" x14ac:dyDescent="0.25">
      <c r="DF232" s="225"/>
      <c r="DG232" s="225"/>
      <c r="DH232" s="225"/>
      <c r="DI232" s="225"/>
      <c r="DJ232" s="225"/>
      <c r="DK232" s="225"/>
      <c r="DL232" s="225"/>
      <c r="DM232" s="225"/>
      <c r="DN232" s="225"/>
      <c r="DO232" s="225"/>
      <c r="DP232" s="225"/>
      <c r="DQ232" s="225"/>
      <c r="DR232" s="225"/>
      <c r="DS232" s="225"/>
      <c r="DT232" s="225"/>
      <c r="DU232" s="225"/>
      <c r="DV232" s="225"/>
      <c r="DW232" s="225"/>
      <c r="DX232" s="225"/>
      <c r="DY232" s="225"/>
      <c r="DZ232" s="225"/>
      <c r="EA232" s="225"/>
      <c r="EB232" s="225"/>
      <c r="EC232" s="225"/>
      <c r="ED232" s="225"/>
      <c r="EE232" s="225"/>
    </row>
    <row r="233" spans="110:135" x14ac:dyDescent="0.25">
      <c r="DF233" s="225"/>
      <c r="DG233" s="225"/>
      <c r="DH233" s="225"/>
      <c r="DI233" s="225"/>
      <c r="DJ233" s="225"/>
      <c r="DK233" s="225"/>
      <c r="DL233" s="225"/>
      <c r="DM233" s="225"/>
      <c r="DN233" s="225"/>
      <c r="DO233" s="225"/>
      <c r="DP233" s="225"/>
      <c r="DQ233" s="225"/>
      <c r="DR233" s="225"/>
      <c r="DS233" s="225"/>
      <c r="DT233" s="225"/>
      <c r="DU233" s="225"/>
      <c r="DV233" s="225"/>
      <c r="DW233" s="225"/>
      <c r="DX233" s="225"/>
      <c r="DY233" s="225"/>
      <c r="DZ233" s="225"/>
      <c r="EA233" s="225"/>
      <c r="EB233" s="225"/>
      <c r="EC233" s="225"/>
      <c r="ED233" s="225"/>
      <c r="EE233" s="225"/>
    </row>
    <row r="234" spans="110:135" x14ac:dyDescent="0.25">
      <c r="DF234" s="225"/>
      <c r="DG234" s="225"/>
      <c r="DH234" s="225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</row>
    <row r="235" spans="110:135" x14ac:dyDescent="0.25">
      <c r="DF235" s="225"/>
      <c r="DG235" s="225"/>
      <c r="DH235" s="225"/>
      <c r="DI235" s="225"/>
      <c r="DJ235" s="225"/>
      <c r="DK235" s="225"/>
      <c r="DL235" s="225"/>
      <c r="DM235" s="225"/>
      <c r="DN235" s="225"/>
      <c r="DO235" s="225"/>
      <c r="DP235" s="225"/>
      <c r="DQ235" s="225"/>
      <c r="DR235" s="225"/>
      <c r="DS235" s="225"/>
      <c r="DT235" s="225"/>
      <c r="DU235" s="225"/>
      <c r="DV235" s="225"/>
      <c r="DW235" s="225"/>
      <c r="DX235" s="225"/>
      <c r="DY235" s="225"/>
      <c r="DZ235" s="225"/>
      <c r="EA235" s="225"/>
      <c r="EB235" s="225"/>
      <c r="EC235" s="225"/>
      <c r="ED235" s="225"/>
      <c r="EE235" s="225"/>
    </row>
    <row r="236" spans="110:135" x14ac:dyDescent="0.25">
      <c r="DF236" s="225"/>
      <c r="DG236" s="225"/>
      <c r="DH236" s="225"/>
      <c r="DI236" s="225"/>
      <c r="DJ236" s="225"/>
      <c r="DK236" s="225"/>
      <c r="DL236" s="225"/>
      <c r="DM236" s="225"/>
      <c r="DN236" s="225"/>
      <c r="DO236" s="225"/>
      <c r="DP236" s="225"/>
      <c r="DQ236" s="225"/>
      <c r="DR236" s="225"/>
      <c r="DS236" s="225"/>
      <c r="DT236" s="225"/>
      <c r="DU236" s="225"/>
      <c r="DV236" s="225"/>
      <c r="DW236" s="225"/>
      <c r="DX236" s="225"/>
      <c r="DY236" s="225"/>
      <c r="DZ236" s="225"/>
      <c r="EA236" s="225"/>
      <c r="EB236" s="225"/>
      <c r="EC236" s="225"/>
      <c r="ED236" s="225"/>
      <c r="EE236" s="225"/>
    </row>
    <row r="237" spans="110:135" x14ac:dyDescent="0.25">
      <c r="DF237" s="225"/>
      <c r="DG237" s="225"/>
      <c r="DH237" s="225"/>
      <c r="DI237" s="225"/>
      <c r="DJ237" s="225"/>
      <c r="DK237" s="225"/>
      <c r="DL237" s="225"/>
      <c r="DM237" s="225"/>
      <c r="DN237" s="225"/>
      <c r="DO237" s="225"/>
      <c r="DP237" s="225"/>
      <c r="DQ237" s="225"/>
      <c r="DR237" s="225"/>
      <c r="DS237" s="225"/>
      <c r="DT237" s="225"/>
      <c r="DU237" s="225"/>
      <c r="DV237" s="225"/>
      <c r="DW237" s="225"/>
      <c r="DX237" s="225"/>
      <c r="DY237" s="225"/>
      <c r="DZ237" s="225"/>
      <c r="EA237" s="225"/>
      <c r="EB237" s="225"/>
      <c r="EC237" s="225"/>
      <c r="ED237" s="225"/>
      <c r="EE237" s="225"/>
    </row>
    <row r="238" spans="110:135" x14ac:dyDescent="0.25">
      <c r="DF238" s="225"/>
      <c r="DG238" s="225"/>
      <c r="DH238" s="225"/>
      <c r="DI238" s="225"/>
      <c r="DJ238" s="225"/>
      <c r="DK238" s="225"/>
      <c r="DL238" s="225"/>
      <c r="DM238" s="225"/>
      <c r="DN238" s="225"/>
      <c r="DO238" s="225"/>
      <c r="DP238" s="225"/>
      <c r="DQ238" s="225"/>
      <c r="DR238" s="225"/>
      <c r="DS238" s="225"/>
      <c r="DT238" s="225"/>
      <c r="DU238" s="225"/>
      <c r="DV238" s="225"/>
      <c r="DW238" s="225"/>
      <c r="DX238" s="225"/>
      <c r="DY238" s="225"/>
      <c r="DZ238" s="225"/>
      <c r="EA238" s="225"/>
      <c r="EB238" s="225"/>
      <c r="EC238" s="225"/>
      <c r="ED238" s="225"/>
      <c r="EE238" s="225"/>
    </row>
    <row r="239" spans="110:135" x14ac:dyDescent="0.25">
      <c r="DF239" s="225"/>
      <c r="DG239" s="225"/>
      <c r="DH239" s="225"/>
      <c r="DI239" s="225"/>
      <c r="DJ239" s="225"/>
      <c r="DK239" s="225"/>
      <c r="DL239" s="225"/>
      <c r="DM239" s="225"/>
      <c r="DN239" s="225"/>
      <c r="DO239" s="225"/>
      <c r="DP239" s="225"/>
      <c r="DQ239" s="225"/>
      <c r="DR239" s="225"/>
      <c r="DS239" s="225"/>
      <c r="DT239" s="225"/>
      <c r="DU239" s="225"/>
      <c r="DV239" s="225"/>
      <c r="DW239" s="225"/>
      <c r="DX239" s="225"/>
      <c r="DY239" s="225"/>
      <c r="DZ239" s="225"/>
      <c r="EA239" s="225"/>
      <c r="EB239" s="225"/>
      <c r="EC239" s="225"/>
      <c r="ED239" s="225"/>
      <c r="EE239" s="225"/>
    </row>
    <row r="240" spans="110:135" x14ac:dyDescent="0.25">
      <c r="DF240" s="225"/>
      <c r="DG240" s="225"/>
      <c r="DH240" s="225"/>
      <c r="DI240" s="225"/>
      <c r="DJ240" s="225"/>
      <c r="DK240" s="225"/>
      <c r="DL240" s="225"/>
      <c r="DM240" s="225"/>
      <c r="DN240" s="225"/>
      <c r="DO240" s="225"/>
      <c r="DP240" s="225"/>
      <c r="DQ240" s="225"/>
      <c r="DR240" s="225"/>
      <c r="DS240" s="225"/>
      <c r="DT240" s="225"/>
      <c r="DU240" s="225"/>
      <c r="DV240" s="225"/>
      <c r="DW240" s="225"/>
      <c r="DX240" s="225"/>
      <c r="DY240" s="225"/>
      <c r="DZ240" s="225"/>
      <c r="EA240" s="225"/>
      <c r="EB240" s="225"/>
      <c r="EC240" s="225"/>
      <c r="ED240" s="225"/>
      <c r="EE240" s="225"/>
    </row>
    <row r="241" spans="110:135" x14ac:dyDescent="0.25">
      <c r="DF241" s="225"/>
      <c r="DG241" s="225"/>
      <c r="DH241" s="225"/>
      <c r="DI241" s="225"/>
      <c r="DJ241" s="225"/>
      <c r="DK241" s="97"/>
      <c r="DL241" s="97"/>
      <c r="DM241" s="97"/>
      <c r="DN241" s="97"/>
      <c r="DO241" s="97"/>
      <c r="DP241" s="97"/>
      <c r="DQ241" s="97"/>
      <c r="DR241" s="97"/>
      <c r="DS241" s="97"/>
      <c r="DT241" s="97"/>
      <c r="DU241" s="225"/>
      <c r="DV241" s="225"/>
      <c r="DW241" s="225"/>
      <c r="DX241" s="225"/>
      <c r="DY241" s="225"/>
      <c r="DZ241" s="225"/>
      <c r="EA241" s="225"/>
      <c r="EB241" s="225"/>
      <c r="EC241" s="225"/>
      <c r="ED241" s="225"/>
      <c r="EE241" s="225"/>
    </row>
    <row r="242" spans="110:135" x14ac:dyDescent="0.25">
      <c r="DF242" s="225"/>
      <c r="DG242" s="225"/>
      <c r="DH242" s="225"/>
      <c r="DI242" s="225"/>
      <c r="DJ242" s="225"/>
      <c r="DK242" s="97"/>
      <c r="DL242" s="97"/>
      <c r="DM242" s="97"/>
      <c r="DN242" s="97"/>
      <c r="DO242" s="97"/>
      <c r="DP242" s="97"/>
      <c r="DQ242" s="97"/>
      <c r="DR242" s="97"/>
      <c r="DS242" s="97"/>
      <c r="DT242" s="97"/>
      <c r="DU242" s="225"/>
      <c r="DV242" s="225"/>
      <c r="DW242" s="225"/>
      <c r="DX242" s="225"/>
      <c r="DY242" s="225"/>
      <c r="DZ242" s="225"/>
      <c r="EA242" s="225"/>
      <c r="EB242" s="225"/>
      <c r="EC242" s="225"/>
      <c r="ED242" s="225"/>
      <c r="EE242" s="225"/>
    </row>
    <row r="243" spans="110:135" x14ac:dyDescent="0.25">
      <c r="DF243" s="225"/>
      <c r="DG243" s="225"/>
      <c r="DH243" s="225"/>
      <c r="DI243" s="225"/>
      <c r="DJ243" s="225"/>
      <c r="DK243" s="97"/>
      <c r="DL243" s="97"/>
      <c r="DM243" s="97"/>
      <c r="DN243" s="97"/>
      <c r="DO243" s="97"/>
      <c r="DP243" s="97"/>
      <c r="DQ243" s="97"/>
      <c r="DR243" s="97"/>
      <c r="DS243" s="97"/>
      <c r="DT243" s="97"/>
      <c r="DU243" s="225"/>
      <c r="DV243" s="225"/>
      <c r="DW243" s="225"/>
      <c r="DX243" s="225"/>
      <c r="DY243" s="225"/>
      <c r="DZ243" s="225"/>
      <c r="EA243" s="225"/>
      <c r="EB243" s="225"/>
      <c r="EC243" s="225"/>
      <c r="ED243" s="225"/>
      <c r="EE243" s="225"/>
    </row>
    <row r="244" spans="110:135" x14ac:dyDescent="0.25">
      <c r="DF244" s="225"/>
      <c r="DG244" s="225"/>
      <c r="DH244" s="225"/>
      <c r="DI244" s="225"/>
      <c r="DJ244" s="225"/>
      <c r="DK244" s="97"/>
      <c r="DL244" s="97"/>
      <c r="DM244" s="97"/>
      <c r="DN244" s="97"/>
      <c r="DO244" s="97"/>
      <c r="DP244" s="97"/>
      <c r="DQ244" s="97"/>
      <c r="DR244" s="97"/>
      <c r="DS244" s="97"/>
      <c r="DT244" s="97"/>
      <c r="DU244" s="225"/>
      <c r="DV244" s="225"/>
      <c r="DW244" s="225"/>
      <c r="DX244" s="225"/>
      <c r="DY244" s="225"/>
      <c r="DZ244" s="225"/>
      <c r="EA244" s="225"/>
      <c r="EB244" s="225"/>
      <c r="EC244" s="225"/>
      <c r="ED244" s="225"/>
      <c r="EE244" s="225"/>
    </row>
    <row r="245" spans="110:135" x14ac:dyDescent="0.25">
      <c r="DF245" s="226"/>
      <c r="DG245" s="225"/>
      <c r="DH245" s="226"/>
      <c r="DI245" s="225"/>
      <c r="DJ245" s="226"/>
      <c r="DK245" s="97"/>
      <c r="DL245" s="97"/>
      <c r="DM245" s="97"/>
      <c r="DN245" s="97"/>
      <c r="DO245" s="97"/>
      <c r="DP245" s="97"/>
      <c r="DQ245" s="97"/>
      <c r="DR245" s="97"/>
      <c r="DS245" s="97"/>
      <c r="DT245" s="97"/>
      <c r="DU245" s="225"/>
      <c r="DV245" s="225"/>
      <c r="DW245" s="225"/>
      <c r="DX245" s="225"/>
      <c r="DY245" s="225"/>
      <c r="DZ245" s="225"/>
      <c r="EA245" s="225"/>
      <c r="EB245" s="225"/>
      <c r="EC245" s="225"/>
      <c r="ED245" s="225"/>
      <c r="EE245" s="225"/>
    </row>
    <row r="246" spans="110:135" x14ac:dyDescent="0.25">
      <c r="DF246" s="226"/>
      <c r="DG246" s="225"/>
      <c r="DH246" s="225"/>
      <c r="DI246" s="225"/>
      <c r="DJ246" s="226"/>
      <c r="DK246" s="97"/>
      <c r="DL246" s="97"/>
      <c r="DM246" s="97"/>
      <c r="DN246" s="97"/>
      <c r="DO246" s="97"/>
      <c r="DP246" s="97"/>
      <c r="DQ246" s="97"/>
      <c r="DR246" s="97"/>
      <c r="DS246" s="97"/>
      <c r="DT246" s="97"/>
      <c r="DU246" s="225"/>
      <c r="DV246" s="225"/>
      <c r="DW246" s="225"/>
      <c r="DX246" s="225"/>
      <c r="DY246" s="225"/>
      <c r="DZ246" s="225"/>
      <c r="EA246" s="225"/>
      <c r="EB246" s="225"/>
      <c r="EC246" s="225"/>
      <c r="ED246" s="225"/>
      <c r="EE246" s="225"/>
    </row>
    <row r="247" spans="110:135" x14ac:dyDescent="0.25">
      <c r="DF247" s="226"/>
      <c r="DG247" s="342"/>
      <c r="DH247" s="342"/>
      <c r="DI247" s="342"/>
      <c r="DJ247" s="342"/>
      <c r="DK247" s="342"/>
      <c r="DL247" s="342"/>
      <c r="DM247" s="342"/>
      <c r="DN247" s="342"/>
      <c r="DO247" s="342"/>
      <c r="DP247" s="342"/>
      <c r="DQ247" s="342"/>
      <c r="DR247" s="342"/>
      <c r="DS247" s="342"/>
      <c r="DT247" s="342"/>
      <c r="DU247" s="342"/>
      <c r="DV247" s="342"/>
      <c r="DW247" s="342"/>
      <c r="DX247" s="342"/>
      <c r="DY247" s="342"/>
      <c r="DZ247" s="342"/>
      <c r="EA247" s="342"/>
      <c r="EB247" s="342"/>
      <c r="EC247" s="342"/>
      <c r="ED247" s="342"/>
      <c r="EE247" s="225"/>
    </row>
    <row r="248" spans="110:135" x14ac:dyDescent="0.25">
      <c r="DF248" s="226"/>
      <c r="DG248" s="225"/>
      <c r="DH248" s="225"/>
      <c r="DI248" s="225"/>
      <c r="DJ248" s="225"/>
      <c r="DK248" s="225"/>
      <c r="DL248" s="225"/>
      <c r="DM248" s="225"/>
      <c r="DN248" s="225"/>
      <c r="DO248" s="225"/>
      <c r="DP248" s="225"/>
      <c r="DQ248" s="225"/>
      <c r="DR248" s="225"/>
      <c r="DS248" s="225"/>
      <c r="DT248" s="225"/>
      <c r="DU248" s="225"/>
      <c r="DV248" s="225"/>
      <c r="DW248" s="225"/>
      <c r="DX248" s="225"/>
      <c r="DY248" s="225"/>
      <c r="DZ248" s="225"/>
      <c r="EA248" s="225"/>
      <c r="EB248" s="225"/>
      <c r="EC248" s="225"/>
      <c r="ED248" s="225"/>
      <c r="EE248" s="225"/>
    </row>
    <row r="249" spans="110:135" x14ac:dyDescent="0.25">
      <c r="DF249" s="343"/>
      <c r="DG249" s="344"/>
      <c r="DH249" s="344"/>
      <c r="DI249" s="344"/>
      <c r="DJ249" s="344"/>
      <c r="DK249" s="344"/>
      <c r="DL249" s="344"/>
      <c r="DM249" s="344"/>
      <c r="DN249" s="344"/>
      <c r="DO249" s="344"/>
      <c r="DP249" s="344"/>
      <c r="DQ249" s="344"/>
      <c r="DR249" s="344"/>
      <c r="DS249" s="344"/>
      <c r="DT249" s="344"/>
      <c r="DU249" s="344"/>
      <c r="DV249" s="344"/>
      <c r="DW249" s="344"/>
      <c r="DX249" s="344"/>
      <c r="DY249" s="344"/>
      <c r="DZ249" s="344"/>
      <c r="EA249" s="344"/>
      <c r="EB249" s="344"/>
      <c r="EC249" s="344"/>
      <c r="ED249" s="344"/>
      <c r="EE249" s="225"/>
    </row>
    <row r="250" spans="110:135" x14ac:dyDescent="0.25">
      <c r="DF250" s="226"/>
      <c r="DG250" s="227"/>
      <c r="DH250" s="227"/>
      <c r="DI250" s="227"/>
      <c r="DJ250" s="227"/>
      <c r="DK250" s="227"/>
      <c r="DL250" s="227"/>
      <c r="DM250" s="227"/>
      <c r="DN250" s="227"/>
      <c r="DO250" s="227"/>
      <c r="DP250" s="227"/>
      <c r="DQ250" s="227"/>
      <c r="DR250" s="227"/>
      <c r="DS250" s="227"/>
      <c r="DT250" s="227"/>
      <c r="DU250" s="227"/>
      <c r="DV250" s="227"/>
      <c r="DW250" s="227"/>
      <c r="DX250" s="227"/>
      <c r="DY250" s="227"/>
      <c r="DZ250" s="227"/>
      <c r="EA250" s="227"/>
      <c r="EB250" s="227"/>
      <c r="EC250" s="227"/>
      <c r="ED250" s="227"/>
      <c r="EE250" s="225"/>
    </row>
    <row r="251" spans="110:135" x14ac:dyDescent="0.25">
      <c r="DF251" s="225"/>
      <c r="DG251" s="225"/>
      <c r="DH251" s="225"/>
      <c r="DI251" s="225"/>
      <c r="DJ251" s="225"/>
      <c r="DK251" s="225"/>
      <c r="DL251" s="225"/>
      <c r="DM251" s="225"/>
      <c r="DN251" s="225"/>
      <c r="DO251" s="225"/>
      <c r="DP251" s="225"/>
      <c r="DQ251" s="225"/>
      <c r="DR251" s="225"/>
      <c r="DS251" s="225"/>
      <c r="DT251" s="225"/>
      <c r="DU251" s="225"/>
      <c r="DV251" s="225"/>
      <c r="DW251" s="225"/>
      <c r="DX251" s="225"/>
      <c r="DY251" s="225"/>
      <c r="DZ251" s="225"/>
      <c r="EA251" s="225"/>
      <c r="EB251" s="225"/>
      <c r="EC251" s="225"/>
      <c r="ED251" s="225"/>
      <c r="EE251" s="225"/>
    </row>
    <row r="252" spans="110:135" x14ac:dyDescent="0.25">
      <c r="DF252" s="225"/>
      <c r="DG252" s="345"/>
      <c r="DH252" s="345"/>
      <c r="DI252" s="345"/>
      <c r="DJ252" s="345"/>
      <c r="DK252" s="345"/>
      <c r="DL252" s="345"/>
      <c r="DM252" s="226"/>
      <c r="DN252" s="226"/>
      <c r="DO252" s="226"/>
      <c r="DP252" s="226"/>
      <c r="DQ252" s="226"/>
      <c r="DR252" s="345"/>
      <c r="DS252" s="345"/>
      <c r="DT252" s="345"/>
      <c r="DU252" s="226"/>
      <c r="DV252" s="226"/>
      <c r="DW252" s="226"/>
      <c r="DX252" s="226"/>
      <c r="DY252" s="226"/>
      <c r="DZ252" s="226"/>
      <c r="EA252" s="226"/>
      <c r="EB252" s="226"/>
      <c r="EC252" s="226"/>
      <c r="ED252" s="226"/>
      <c r="EE252" s="225"/>
    </row>
    <row r="253" spans="110:135" x14ac:dyDescent="0.25">
      <c r="DF253" s="225"/>
      <c r="DG253" s="345"/>
      <c r="DH253" s="345"/>
      <c r="DI253" s="345"/>
      <c r="DJ253" s="345"/>
      <c r="DK253" s="345"/>
      <c r="DL253" s="345"/>
      <c r="DM253" s="225"/>
      <c r="DN253" s="225"/>
      <c r="DO253" s="225"/>
      <c r="DP253" s="225"/>
      <c r="DQ253" s="345"/>
      <c r="DR253" s="345"/>
      <c r="DS253" s="345"/>
      <c r="DT253" s="345"/>
      <c r="DU253" s="225"/>
      <c r="DV253" s="225"/>
      <c r="DW253" s="225"/>
      <c r="DX253" s="225"/>
      <c r="DY253" s="345"/>
      <c r="DZ253" s="345"/>
      <c r="EA253" s="345"/>
      <c r="EB253" s="345"/>
      <c r="EC253" s="345"/>
      <c r="ED253" s="345"/>
      <c r="EE253" s="225"/>
    </row>
    <row r="254" spans="110:135" x14ac:dyDescent="0.25">
      <c r="DF254" s="225"/>
      <c r="DG254" s="225"/>
      <c r="DH254" s="225"/>
      <c r="DI254" s="225"/>
      <c r="DJ254" s="225"/>
      <c r="DK254" s="225"/>
      <c r="DL254" s="225"/>
      <c r="DM254" s="225"/>
      <c r="DN254" s="225"/>
      <c r="DO254" s="225"/>
      <c r="DP254" s="225"/>
      <c r="DQ254" s="225"/>
      <c r="DR254" s="225"/>
      <c r="DS254" s="225"/>
      <c r="DT254" s="225"/>
      <c r="DU254" s="225"/>
      <c r="DV254" s="225"/>
      <c r="DW254" s="225"/>
      <c r="DX254" s="225"/>
      <c r="DY254" s="225"/>
      <c r="DZ254" s="225"/>
      <c r="EA254" s="225"/>
      <c r="EB254" s="225"/>
      <c r="EC254" s="225"/>
      <c r="ED254" s="225"/>
      <c r="EE254" s="225"/>
    </row>
    <row r="255" spans="110:135" x14ac:dyDescent="0.25">
      <c r="DF255" s="225"/>
      <c r="DG255" s="225"/>
      <c r="DH255" s="225"/>
      <c r="DI255" s="225"/>
      <c r="DJ255" s="225"/>
      <c r="DK255" s="225"/>
      <c r="DL255" s="225"/>
      <c r="DM255" s="225"/>
      <c r="DN255" s="225"/>
      <c r="DO255" s="225"/>
      <c r="DP255" s="225"/>
      <c r="DQ255" s="225"/>
      <c r="DR255" s="225"/>
      <c r="DS255" s="225"/>
      <c r="DT255" s="225"/>
      <c r="DU255" s="225"/>
      <c r="DV255" s="225"/>
      <c r="DW255" s="225"/>
      <c r="DX255" s="225"/>
      <c r="DY255" s="225"/>
      <c r="DZ255" s="225"/>
      <c r="EA255" s="225"/>
      <c r="EB255" s="225"/>
      <c r="EC255" s="225"/>
      <c r="ED255" s="225"/>
      <c r="EE255" s="225"/>
    </row>
  </sheetData>
  <sheetProtection password="CA11" sheet="1" objects="1" scenarios="1" selectLockedCells="1"/>
  <protectedRanges>
    <protectedRange sqref="B105 B108 D111:D130 B140 D143:D154 B164 D167:D186" name="Range1"/>
    <protectedRange sqref="B193 D196:D219" name="Range1_1"/>
    <protectedRange sqref="B191" name="Range1_1_1"/>
    <protectedRange sqref="B137" name="Range1_1_2"/>
  </protectedRanges>
  <mergeCells count="31">
    <mergeCell ref="BQ34:CA35"/>
    <mergeCell ref="CS34:DA35"/>
    <mergeCell ref="CB35:CC35"/>
    <mergeCell ref="CQ35:CR35"/>
    <mergeCell ref="BQ27:BR27"/>
    <mergeCell ref="CQ28:DA29"/>
    <mergeCell ref="BQ29:BR29"/>
    <mergeCell ref="CO29:CP29"/>
    <mergeCell ref="BQ31:CA32"/>
    <mergeCell ref="CB32:CC32"/>
    <mergeCell ref="CZ32:DA32"/>
    <mergeCell ref="DG41:DH41"/>
    <mergeCell ref="W108:AA108"/>
    <mergeCell ref="BA108:BB108"/>
    <mergeCell ref="B132:B136"/>
    <mergeCell ref="W140:AA140"/>
    <mergeCell ref="BA140:BB140"/>
    <mergeCell ref="B103:B104"/>
    <mergeCell ref="DL226:DN226"/>
    <mergeCell ref="DL228:DM228"/>
    <mergeCell ref="DX228:DY228"/>
    <mergeCell ref="B189:B190"/>
    <mergeCell ref="BV164:BX164"/>
    <mergeCell ref="BV166:BW166"/>
    <mergeCell ref="CH166:CI166"/>
    <mergeCell ref="BA193:BB193"/>
    <mergeCell ref="BV193:BX193"/>
    <mergeCell ref="BV195:BW195"/>
    <mergeCell ref="CH195:CI195"/>
    <mergeCell ref="W164:AA164"/>
    <mergeCell ref="BA164:BB164"/>
  </mergeCells>
  <conditionalFormatting sqref="BV108:CI115 BQ59:DB61">
    <cfRule type="cellIs" dxfId="426" priority="122" stopIfTrue="1" operator="equal">
      <formula>FALSE</formula>
    </cfRule>
  </conditionalFormatting>
  <conditionalFormatting sqref="BK136">
    <cfRule type="cellIs" dxfId="425" priority="123" stopIfTrue="1" operator="equal">
      <formula>FALSE</formula>
    </cfRule>
  </conditionalFormatting>
  <conditionalFormatting sqref="BK137:BK175">
    <cfRule type="cellIs" dxfId="424" priority="121" stopIfTrue="1" operator="equal">
      <formula>FALSE</formula>
    </cfRule>
  </conditionalFormatting>
  <conditionalFormatting sqref="BN29">
    <cfRule type="cellIs" dxfId="423" priority="119" operator="equal">
      <formula>"""OK"""</formula>
    </cfRule>
    <cfRule type="cellIs" dxfId="422" priority="120" stopIfTrue="1" operator="equal">
      <formula>"overload"</formula>
    </cfRule>
  </conditionalFormatting>
  <conditionalFormatting sqref="BN63 BN58 BN104 BN35 BN32">
    <cfRule type="cellIs" dxfId="421" priority="117" operator="equal">
      <formula>"""OK"""</formula>
    </cfRule>
    <cfRule type="cellIs" dxfId="420" priority="118" stopIfTrue="1" operator="equal">
      <formula>"overload"</formula>
    </cfRule>
  </conditionalFormatting>
  <conditionalFormatting sqref="D102:D103">
    <cfRule type="cellIs" dxfId="419" priority="116" stopIfTrue="1" operator="equal">
      <formula>"change the angle of frame or of cabinets"</formula>
    </cfRule>
  </conditionalFormatting>
  <conditionalFormatting sqref="D105">
    <cfRule type="cellIs" dxfId="418" priority="114" stopIfTrue="1" operator="equal">
      <formula>"USE EXBAR AR AT THE BACK"</formula>
    </cfRule>
  </conditionalFormatting>
  <conditionalFormatting sqref="D104">
    <cfRule type="cellIs" dxfId="417" priority="115" stopIfTrue="1" operator="equal">
      <formula>"USE EXBAR AR AT THE FRONT"</formula>
    </cfRule>
  </conditionalFormatting>
  <conditionalFormatting sqref="E111">
    <cfRule type="expression" dxfId="416" priority="112" stopIfTrue="1">
      <formula>$B$115&lt;1</formula>
    </cfRule>
  </conditionalFormatting>
  <conditionalFormatting sqref="B112:AO112 AQ112 AS112:BB112">
    <cfRule type="expression" dxfId="415" priority="110" stopIfTrue="1">
      <formula>$B$108&lt;2</formula>
    </cfRule>
  </conditionalFormatting>
  <conditionalFormatting sqref="B113:AO113 AQ113 AS113:BB113">
    <cfRule type="expression" dxfId="414" priority="109" stopIfTrue="1">
      <formula>$B$108&lt;3</formula>
    </cfRule>
  </conditionalFormatting>
  <conditionalFormatting sqref="D111:D130">
    <cfRule type="cellIs" dxfId="413" priority="113" operator="notEqual">
      <formula>0</formula>
    </cfRule>
  </conditionalFormatting>
  <conditionalFormatting sqref="B114:AO114 AQ114 AS114:BB114">
    <cfRule type="expression" dxfId="412" priority="108">
      <formula>$B$108&lt;4</formula>
    </cfRule>
  </conditionalFormatting>
  <conditionalFormatting sqref="B115:AO115 AQ115 AS115:BB115">
    <cfRule type="expression" dxfId="411" priority="107">
      <formula>$B$108&lt;5</formula>
    </cfRule>
  </conditionalFormatting>
  <conditionalFormatting sqref="B116:AO116 AQ116 AS116:BB116">
    <cfRule type="expression" dxfId="410" priority="106">
      <formula>$B$108&lt;6</formula>
    </cfRule>
  </conditionalFormatting>
  <conditionalFormatting sqref="B117:AO117 AQ117 AS117:BB117">
    <cfRule type="expression" dxfId="409" priority="105">
      <formula>$B$108&lt;7</formula>
    </cfRule>
  </conditionalFormatting>
  <conditionalFormatting sqref="B118:AO118 AQ118 AS118:BB118">
    <cfRule type="expression" dxfId="408" priority="104">
      <formula>$B$108&lt;8</formula>
    </cfRule>
  </conditionalFormatting>
  <conditionalFormatting sqref="B119:AO119 AQ119 AS119:BB119">
    <cfRule type="expression" dxfId="407" priority="103">
      <formula>$B$108&lt;9</formula>
    </cfRule>
  </conditionalFormatting>
  <conditionalFormatting sqref="B120:AO120 AQ120 AS120:BB120">
    <cfRule type="expression" dxfId="406" priority="102">
      <formula>$B$108&lt;10</formula>
    </cfRule>
  </conditionalFormatting>
  <conditionalFormatting sqref="B121:AO121 AQ121 AS121:BB121">
    <cfRule type="expression" dxfId="405" priority="101">
      <formula>$B$108&lt;11</formula>
    </cfRule>
  </conditionalFormatting>
  <conditionalFormatting sqref="B122:AO122 AQ122 AS122:BB122">
    <cfRule type="expression" dxfId="404" priority="100">
      <formula>$B$108&lt;12</formula>
    </cfRule>
  </conditionalFormatting>
  <conditionalFormatting sqref="B123:AO123 AQ123 AS123:BB123">
    <cfRule type="expression" dxfId="403" priority="99">
      <formula>$B$108&lt;13</formula>
    </cfRule>
  </conditionalFormatting>
  <conditionalFormatting sqref="B124:AO124 AQ124 AS124:BB124">
    <cfRule type="expression" dxfId="402" priority="98">
      <formula>$B$108&lt;14</formula>
    </cfRule>
  </conditionalFormatting>
  <conditionalFormatting sqref="B125:AO125 AQ125 AS125:BB125">
    <cfRule type="expression" dxfId="401" priority="97">
      <formula>$B$108&lt;15</formula>
    </cfRule>
  </conditionalFormatting>
  <conditionalFormatting sqref="B126:AO126 AQ126 AS126:BB126">
    <cfRule type="expression" dxfId="400" priority="96">
      <formula>$B$108&lt;16</formula>
    </cfRule>
  </conditionalFormatting>
  <conditionalFormatting sqref="B127:AO127 AQ127 AS127:BB127">
    <cfRule type="expression" dxfId="399" priority="95">
      <formula>$B$108&lt;17</formula>
    </cfRule>
  </conditionalFormatting>
  <conditionalFormatting sqref="B128:AO128 AQ128 AS128:BB128">
    <cfRule type="expression" dxfId="398" priority="94">
      <formula>$B$108&lt;18</formula>
    </cfRule>
  </conditionalFormatting>
  <conditionalFormatting sqref="B129:AO129 AQ129 AS129:BB129">
    <cfRule type="expression" dxfId="397" priority="93">
      <formula>$B$108&lt;19</formula>
    </cfRule>
  </conditionalFormatting>
  <conditionalFormatting sqref="B130:AO130 AQ130 AS130:BB130">
    <cfRule type="expression" dxfId="396" priority="90">
      <formula>$B$108&lt;20</formula>
    </cfRule>
  </conditionalFormatting>
  <conditionalFormatting sqref="E143">
    <cfRule type="expression" dxfId="395" priority="91" stopIfTrue="1">
      <formula>$B$140&lt;1</formula>
    </cfRule>
  </conditionalFormatting>
  <conditionalFormatting sqref="B144:AO144 AQ144 AS144:BB144">
    <cfRule type="expression" dxfId="394" priority="89" stopIfTrue="1">
      <formula>$B$140&lt;2</formula>
    </cfRule>
  </conditionalFormatting>
  <conditionalFormatting sqref="B145:AO145 AQ145 AS145:BB145">
    <cfRule type="expression" dxfId="393" priority="88" stopIfTrue="1">
      <formula>$B$140&lt;3</formula>
    </cfRule>
  </conditionalFormatting>
  <conditionalFormatting sqref="D143:D154">
    <cfRule type="cellIs" dxfId="392" priority="92" operator="notEqual">
      <formula>0</formula>
    </cfRule>
  </conditionalFormatting>
  <conditionalFormatting sqref="B146:AO146 AQ146 AS146:BB146">
    <cfRule type="expression" dxfId="391" priority="87">
      <formula>$B$140&lt;4</formula>
    </cfRule>
  </conditionalFormatting>
  <conditionalFormatting sqref="B147:AO147 AQ147 AS147:BB147">
    <cfRule type="expression" dxfId="390" priority="86">
      <formula>$B$140&lt;5</formula>
    </cfRule>
  </conditionalFormatting>
  <conditionalFormatting sqref="B148:AO148 AQ148 AS148:BB148">
    <cfRule type="expression" dxfId="389" priority="85">
      <formula>$B$140&lt;6</formula>
    </cfRule>
  </conditionalFormatting>
  <conditionalFormatting sqref="B149:AO149 AQ149 AS149:BB149">
    <cfRule type="expression" dxfId="388" priority="84">
      <formula>$B$140&lt;7</formula>
    </cfRule>
  </conditionalFormatting>
  <conditionalFormatting sqref="B150:AO150 AQ150 AS150:BB150">
    <cfRule type="expression" dxfId="387" priority="83">
      <formula>$B$140&lt;8</formula>
    </cfRule>
  </conditionalFormatting>
  <conditionalFormatting sqref="B151:AO151 AQ151 AS151:BB151">
    <cfRule type="expression" dxfId="386" priority="82">
      <formula>$B$140&lt;9</formula>
    </cfRule>
  </conditionalFormatting>
  <conditionalFormatting sqref="B152:AO152 AQ152 AS152:BB152">
    <cfRule type="expression" dxfId="385" priority="81">
      <formula>$B$140&lt;10</formula>
    </cfRule>
  </conditionalFormatting>
  <conditionalFormatting sqref="B153:AO153 AQ153 AS153:BB153">
    <cfRule type="expression" dxfId="384" priority="80">
      <formula>$B$140&lt;11</formula>
    </cfRule>
  </conditionalFormatting>
  <conditionalFormatting sqref="B154:AO154 AQ154 AS154:BB154">
    <cfRule type="expression" dxfId="383" priority="78">
      <formula>$B$140&lt;12</formula>
    </cfRule>
  </conditionalFormatting>
  <conditionalFormatting sqref="B168:AB168 AF168:AO168 AQ168 AS168:AT168 AV168 AY168:BB168">
    <cfRule type="expression" dxfId="382" priority="77" stopIfTrue="1">
      <formula>$B$164&lt;2</formula>
    </cfRule>
  </conditionalFormatting>
  <conditionalFormatting sqref="B169:AB169 AF169:AO169 AQ169 AS169:AT169 AV169 AY169:BB169">
    <cfRule type="expression" dxfId="381" priority="76" stopIfTrue="1">
      <formula>$B$164&lt;3</formula>
    </cfRule>
  </conditionalFormatting>
  <conditionalFormatting sqref="D167:D186">
    <cfRule type="cellIs" dxfId="380" priority="79" operator="notEqual">
      <formula>0</formula>
    </cfRule>
  </conditionalFormatting>
  <conditionalFormatting sqref="B170:AB170 AF170:AO170 AQ170 AS170:AT170 AV170 AY170:BB170">
    <cfRule type="expression" dxfId="379" priority="75">
      <formula>$B$164&lt;4</formula>
    </cfRule>
  </conditionalFormatting>
  <conditionalFormatting sqref="B171:AB171 AF171:AO171 AQ171 AS171:AT171 AV171 AY171:BB171">
    <cfRule type="expression" dxfId="378" priority="74">
      <formula>$B$164&lt;5</formula>
    </cfRule>
  </conditionalFormatting>
  <conditionalFormatting sqref="B172:AB172 AF172:AO172 AQ172 AS172:AT172 AV172 AY172:BB172">
    <cfRule type="expression" dxfId="377" priority="73">
      <formula>$B$164&lt;6</formula>
    </cfRule>
  </conditionalFormatting>
  <conditionalFormatting sqref="B173:AB173 AF173:AO173 AQ173 AS173:AT173 AV173 AY173:BB173">
    <cfRule type="expression" dxfId="376" priority="72">
      <formula>$B$164&lt;7</formula>
    </cfRule>
  </conditionalFormatting>
  <conditionalFormatting sqref="B174:AB174 AF174:AO174 AQ174 AS174:AT174 AV174 AY174:BB174">
    <cfRule type="expression" dxfId="375" priority="71">
      <formula>$B$164&lt;8</formula>
    </cfRule>
  </conditionalFormatting>
  <conditionalFormatting sqref="B175:AB175 AF175:AO175 AQ175 AS175:AT175 AV175 AY175:BB175">
    <cfRule type="expression" dxfId="374" priority="70">
      <formula>$B$164&lt;9</formula>
    </cfRule>
  </conditionalFormatting>
  <conditionalFormatting sqref="B176:AB176 AF176:AO176 AQ176 AS176:AT176 AV176 AY176:BB176">
    <cfRule type="expression" dxfId="373" priority="69">
      <formula>$B$164&lt;10</formula>
    </cfRule>
  </conditionalFormatting>
  <conditionalFormatting sqref="B177:AB177 AF177:AO177 AQ177 AS177:AT177 AV177 AY177:BB177">
    <cfRule type="expression" dxfId="372" priority="68">
      <formula>$B$164&lt;11</formula>
    </cfRule>
  </conditionalFormatting>
  <conditionalFormatting sqref="B178:AB178 AF178:AO178 AQ178 AS178:AT178 AV178 AY178:BB178">
    <cfRule type="expression" dxfId="371" priority="67">
      <formula>$B$164&lt;12</formula>
    </cfRule>
  </conditionalFormatting>
  <conditionalFormatting sqref="B179:AB179 AF179:AO179 AQ179 AS179:AT179 AV179 AY179:BB179">
    <cfRule type="expression" dxfId="370" priority="66">
      <formula>$B$164&lt;13</formula>
    </cfRule>
  </conditionalFormatting>
  <conditionalFormatting sqref="B180:AB180 AF180:AO180 AQ180 AS180:AT180 AV180 AY180:BB180">
    <cfRule type="expression" dxfId="369" priority="65">
      <formula>$B$164&lt;14</formula>
    </cfRule>
  </conditionalFormatting>
  <conditionalFormatting sqref="B181:AB181 AF181:AO181 AQ181 AS181:AT181 AV181 AY181:BB181">
    <cfRule type="expression" dxfId="368" priority="64">
      <formula>$B$164&lt;15</formula>
    </cfRule>
  </conditionalFormatting>
  <conditionalFormatting sqref="B182:AB182 AF182:AO182 AQ182 AS182:AT182 AV182 AY182:BB182">
    <cfRule type="expression" dxfId="367" priority="63">
      <formula>$B$164&lt;16</formula>
    </cfRule>
  </conditionalFormatting>
  <conditionalFormatting sqref="B183:AB183 AF183:AO183 AQ183 AS183:AT183 AV183 AY183:BB183">
    <cfRule type="expression" dxfId="366" priority="62">
      <formula>$B$164&lt;17</formula>
    </cfRule>
  </conditionalFormatting>
  <conditionalFormatting sqref="B184:AB184 AF184:AO184 AQ184 AS184:AT184 AV184 AY184:BB184">
    <cfRule type="expression" dxfId="365" priority="61">
      <formula>$B$164&lt;18</formula>
    </cfRule>
  </conditionalFormatting>
  <conditionalFormatting sqref="B185:AB185 AF185:AO185 AQ185 AS185:AT185 AV185 AY185:BB185">
    <cfRule type="expression" dxfId="364" priority="60">
      <formula>$B$164&lt;19</formula>
    </cfRule>
  </conditionalFormatting>
  <conditionalFormatting sqref="B186:AB186 AF186:AO186 AQ186 AS186:AT186 AV186 AY186:BB186">
    <cfRule type="expression" dxfId="363" priority="59">
      <formula>$B$164&lt;20</formula>
    </cfRule>
  </conditionalFormatting>
  <conditionalFormatting sqref="BA111:BB130 BA143:BB154 BA167:BB186">
    <cfRule type="cellIs" dxfId="362" priority="111" operator="lessThan">
      <formula>10</formula>
    </cfRule>
  </conditionalFormatting>
  <conditionalFormatting sqref="BN28">
    <cfRule type="cellIs" dxfId="361" priority="57" operator="equal">
      <formula>"""OK"""</formula>
    </cfRule>
    <cfRule type="cellIs" dxfId="360" priority="58" stopIfTrue="1" operator="equal">
      <formula>"negative force at the motor"</formula>
    </cfRule>
  </conditionalFormatting>
  <conditionalFormatting sqref="BN31">
    <cfRule type="cellIs" dxfId="359" priority="55" operator="equal">
      <formula>"""OK"""</formula>
    </cfRule>
    <cfRule type="cellIs" dxfId="358" priority="56" stopIfTrue="1" operator="equal">
      <formula>"negative force at the motor"</formula>
    </cfRule>
  </conditionalFormatting>
  <conditionalFormatting sqref="BN34">
    <cfRule type="cellIs" dxfId="357" priority="53" operator="equal">
      <formula>"""OK"""</formula>
    </cfRule>
    <cfRule type="cellIs" dxfId="356" priority="54" stopIfTrue="1" operator="equal">
      <formula>"negative force at the motor"</formula>
    </cfRule>
  </conditionalFormatting>
  <conditionalFormatting sqref="CB57:CR57">
    <cfRule type="cellIs" dxfId="355" priority="124" operator="equal">
      <formula>0</formula>
    </cfRule>
    <cfRule type="expression" dxfId="354" priority="125">
      <formula>$B$105=0</formula>
    </cfRule>
  </conditionalFormatting>
  <conditionalFormatting sqref="BN104 BN58 BO57:BO58 BO103:BO104">
    <cfRule type="expression" dxfId="353" priority="126">
      <formula>$B$105&lt;&gt;0</formula>
    </cfRule>
  </conditionalFormatting>
  <conditionalFormatting sqref="BQ103:CG103 BQ105:CG105">
    <cfRule type="expression" dxfId="352" priority="127">
      <formula>$B$105=0</formula>
    </cfRule>
  </conditionalFormatting>
  <conditionalFormatting sqref="CK103:DA103 CK105:DA105">
    <cfRule type="expression" dxfId="351" priority="128">
      <formula>$B$105=0</formula>
    </cfRule>
  </conditionalFormatting>
  <conditionalFormatting sqref="CH105:CJ105">
    <cfRule type="expression" dxfId="350" priority="52">
      <formula>$B$105=0</formula>
    </cfRule>
  </conditionalFormatting>
  <conditionalFormatting sqref="B197:BB197">
    <cfRule type="expression" dxfId="349" priority="48">
      <formula>$B$193&lt;2</formula>
    </cfRule>
  </conditionalFormatting>
  <conditionalFormatting sqref="B198:U198 W198:BB198">
    <cfRule type="expression" dxfId="348" priority="47">
      <formula>$B$193&lt;3</formula>
    </cfRule>
  </conditionalFormatting>
  <conditionalFormatting sqref="B199:U199 W199:BB199">
    <cfRule type="expression" dxfId="347" priority="46">
      <formula>$B$193&lt;4</formula>
    </cfRule>
  </conditionalFormatting>
  <conditionalFormatting sqref="B200:U200 W200:BB200">
    <cfRule type="expression" dxfId="346" priority="45">
      <formula>$B$193&lt;5</formula>
    </cfRule>
  </conditionalFormatting>
  <conditionalFormatting sqref="B201:U201 W201:BB201">
    <cfRule type="expression" dxfId="345" priority="43">
      <formula>$B$193&lt;6</formula>
    </cfRule>
  </conditionalFormatting>
  <conditionalFormatting sqref="B203:BB203">
    <cfRule type="expression" dxfId="344" priority="20">
      <formula>$B$193&lt;8</formula>
    </cfRule>
  </conditionalFormatting>
  <conditionalFormatting sqref="D196:D203">
    <cfRule type="cellIs" dxfId="343" priority="50" operator="notEqual">
      <formula>0</formula>
    </cfRule>
  </conditionalFormatting>
  <conditionalFormatting sqref="AC168 AE168">
    <cfRule type="expression" dxfId="342" priority="41" stopIfTrue="1">
      <formula>$B$108&lt;2</formula>
    </cfRule>
  </conditionalFormatting>
  <conditionalFormatting sqref="AC169 AE169">
    <cfRule type="expression" dxfId="341" priority="40" stopIfTrue="1">
      <formula>$B$108&lt;3</formula>
    </cfRule>
  </conditionalFormatting>
  <conditionalFormatting sqref="AC170 AE170">
    <cfRule type="expression" dxfId="340" priority="39">
      <formula>$B$108&lt;4</formula>
    </cfRule>
  </conditionalFormatting>
  <conditionalFormatting sqref="AC171 AE171">
    <cfRule type="expression" dxfId="339" priority="38">
      <formula>$B$108&lt;5</formula>
    </cfRule>
  </conditionalFormatting>
  <conditionalFormatting sqref="AC172 AE172">
    <cfRule type="expression" dxfId="338" priority="37">
      <formula>$B$108&lt;6</formula>
    </cfRule>
  </conditionalFormatting>
  <conditionalFormatting sqref="AC173 AE173">
    <cfRule type="expression" dxfId="337" priority="36">
      <formula>$B$108&lt;7</formula>
    </cfRule>
  </conditionalFormatting>
  <conditionalFormatting sqref="AC174 AE174">
    <cfRule type="expression" dxfId="336" priority="35">
      <formula>$B$108&lt;8</formula>
    </cfRule>
  </conditionalFormatting>
  <conditionalFormatting sqref="AC175 AE175">
    <cfRule type="expression" dxfId="335" priority="34">
      <formula>$B$108&lt;9</formula>
    </cfRule>
  </conditionalFormatting>
  <conditionalFormatting sqref="AC176 AE176">
    <cfRule type="expression" dxfId="334" priority="33">
      <formula>$B$108&lt;10</formula>
    </cfRule>
  </conditionalFormatting>
  <conditionalFormatting sqref="AC177 AE177">
    <cfRule type="expression" dxfId="333" priority="32">
      <formula>$B$108&lt;11</formula>
    </cfRule>
  </conditionalFormatting>
  <conditionalFormatting sqref="AC178 AE178">
    <cfRule type="expression" dxfId="332" priority="31">
      <formula>$B$108&lt;12</formula>
    </cfRule>
  </conditionalFormatting>
  <conditionalFormatting sqref="AC179 AE179">
    <cfRule type="expression" dxfId="331" priority="30">
      <formula>$B$108&lt;13</formula>
    </cfRule>
  </conditionalFormatting>
  <conditionalFormatting sqref="AC180 AE180">
    <cfRule type="expression" dxfId="330" priority="29">
      <formula>$B$108&lt;14</formula>
    </cfRule>
  </conditionalFormatting>
  <conditionalFormatting sqref="AC181 AE181">
    <cfRule type="expression" dxfId="329" priority="28">
      <formula>$B$108&lt;15</formula>
    </cfRule>
  </conditionalFormatting>
  <conditionalFormatting sqref="AC182 AE182">
    <cfRule type="expression" dxfId="328" priority="27">
      <formula>$B$108&lt;16</formula>
    </cfRule>
  </conditionalFormatting>
  <conditionalFormatting sqref="AC183 AE183">
    <cfRule type="expression" dxfId="327" priority="26">
      <formula>$B$108&lt;17</formula>
    </cfRule>
  </conditionalFormatting>
  <conditionalFormatting sqref="AC184 AE184">
    <cfRule type="expression" dxfId="326" priority="25">
      <formula>$B$108&lt;18</formula>
    </cfRule>
  </conditionalFormatting>
  <conditionalFormatting sqref="AC185 AE185">
    <cfRule type="expression" dxfId="325" priority="24">
      <formula>$B$108&lt;19</formula>
    </cfRule>
  </conditionalFormatting>
  <conditionalFormatting sqref="AC186 AE186">
    <cfRule type="expression" dxfId="324" priority="23">
      <formula>$B$108&lt;20</formula>
    </cfRule>
  </conditionalFormatting>
  <conditionalFormatting sqref="B204:BB204">
    <cfRule type="expression" dxfId="323" priority="17">
      <formula>$B$193&lt;9</formula>
    </cfRule>
  </conditionalFormatting>
  <conditionalFormatting sqref="D204:D219">
    <cfRule type="cellIs" dxfId="322" priority="21" operator="notEqual">
      <formula>0</formula>
    </cfRule>
  </conditionalFormatting>
  <conditionalFormatting sqref="B202:BB202">
    <cfRule type="expression" dxfId="321" priority="16">
      <formula>$B$193&lt;7</formula>
    </cfRule>
  </conditionalFormatting>
  <conditionalFormatting sqref="B205:BB205">
    <cfRule type="expression" dxfId="320" priority="15">
      <formula>$B$193&lt;10</formula>
    </cfRule>
  </conditionalFormatting>
  <conditionalFormatting sqref="B206:BB206">
    <cfRule type="expression" dxfId="319" priority="14">
      <formula>$B$193&lt;11</formula>
    </cfRule>
  </conditionalFormatting>
  <conditionalFormatting sqref="B207:BB207">
    <cfRule type="expression" dxfId="318" priority="13">
      <formula>$B$193&lt;12</formula>
    </cfRule>
  </conditionalFormatting>
  <conditionalFormatting sqref="B208:BB208">
    <cfRule type="expression" dxfId="317" priority="12">
      <formula>$B$193&lt;13</formula>
    </cfRule>
  </conditionalFormatting>
  <conditionalFormatting sqref="B209:BB209">
    <cfRule type="expression" dxfId="316" priority="11">
      <formula>$B$193&lt;14</formula>
    </cfRule>
  </conditionalFormatting>
  <conditionalFormatting sqref="B210:BB210">
    <cfRule type="expression" dxfId="315" priority="10">
      <formula>$B$193&lt;15</formula>
    </cfRule>
  </conditionalFormatting>
  <conditionalFormatting sqref="B211:BB211">
    <cfRule type="expression" dxfId="314" priority="9">
      <formula>$B$193&lt;16</formula>
    </cfRule>
  </conditionalFormatting>
  <conditionalFormatting sqref="B212:BB212">
    <cfRule type="expression" dxfId="313" priority="8">
      <formula>$B$193&lt;17</formula>
    </cfRule>
  </conditionalFormatting>
  <conditionalFormatting sqref="B213:BB213">
    <cfRule type="expression" dxfId="312" priority="7">
      <formula>$B$193&lt;18</formula>
    </cfRule>
  </conditionalFormatting>
  <conditionalFormatting sqref="B214:BB214">
    <cfRule type="expression" dxfId="311" priority="6">
      <formula>$B$193&lt;19</formula>
    </cfRule>
  </conditionalFormatting>
  <conditionalFormatting sqref="B215:BB215">
    <cfRule type="expression" dxfId="310" priority="5">
      <formula>$B$193&lt;20</formula>
    </cfRule>
  </conditionalFormatting>
  <conditionalFormatting sqref="B216:BB216">
    <cfRule type="expression" dxfId="309" priority="4">
      <formula>$B$193&lt;21</formula>
    </cfRule>
  </conditionalFormatting>
  <conditionalFormatting sqref="B217:BB217">
    <cfRule type="expression" dxfId="308" priority="3">
      <formula>$B$193&lt;22</formula>
    </cfRule>
  </conditionalFormatting>
  <conditionalFormatting sqref="B218:BB218">
    <cfRule type="expression" dxfId="307" priority="2">
      <formula>$B$193&lt;23</formula>
    </cfRule>
  </conditionalFormatting>
  <conditionalFormatting sqref="B219:BB219">
    <cfRule type="expression" dxfId="306" priority="1">
      <formula>$B$193&lt;24</formula>
    </cfRule>
  </conditionalFormatting>
  <conditionalFormatting sqref="BA196:BB219">
    <cfRule type="cellIs" dxfId="305" priority="49" operator="lessThan">
      <formula>10</formula>
    </cfRule>
  </conditionalFormatting>
  <dataValidations count="13">
    <dataValidation type="whole" allowBlank="1" showInputMessage="1" showErrorMessage="1" sqref="D196">
      <formula1>-5</formula1>
      <formula2>5</formula2>
    </dataValidation>
    <dataValidation type="whole" allowBlank="1" showInputMessage="1" showErrorMessage="1" sqref="D198:D219">
      <formula1>0</formula1>
      <formula2>10</formula2>
    </dataValidation>
    <dataValidation type="whole" allowBlank="1" showInputMessage="1" showErrorMessage="1" errorTitle="Coda Audio" error="YOU HAVE ENTERED A WRONG NUMBER OF CABINETS" promptTitle="Coda Audio" prompt="ENTER THE NUMBER OF CABINETS FROM 1 UP TO 24" sqref="B193">
      <formula1>1</formula1>
      <formula2>24</formula2>
    </dataValidation>
    <dataValidation type="custom" allowBlank="1" showInputMessage="1" showErrorMessage="1" sqref="D143:D154">
      <formula1>OR(D143=0,D143=2.5,D143=5)</formula1>
    </dataValidation>
    <dataValidation type="whole" allowBlank="1" showInputMessage="1" showErrorMessage="1" sqref="D111 D167">
      <formula1>-2</formula1>
      <formula2>4</formula2>
    </dataValidation>
    <dataValidation type="decimal" allowBlank="1" showInputMessage="1" showErrorMessage="1" sqref="F143:G143 F111:G111 F167:G167 F196:G196">
      <formula1>0</formula1>
      <formula2>4</formula2>
    </dataValidation>
    <dataValidation type="decimal" allowBlank="1" showInputMessage="1" showErrorMessage="1" sqref="G144:G154 F113:F138 D131:D135 G168:G186 F169:F186 F145:F154 G112:G138 D138 G197:G219 F198:F219">
      <formula1>0</formula1>
      <formula2>8</formula2>
    </dataValidation>
    <dataValidation type="whole" allowBlank="1" showInputMessage="1" showErrorMessage="1" errorTitle="Coda Audio" error="YOU HAVE ENTERED A WRONG NUMBER OF CABINETS" promptTitle="Coda Audio" prompt="ENTER THE NUMBER OF CABINETS FROM 1 UP TO 12" sqref="B140">
      <formula1>1</formula1>
      <formula2>12</formula2>
    </dataValidation>
    <dataValidation type="whole" allowBlank="1" showInputMessage="1" showErrorMessage="1" errorTitle="Coda Audio" error="YOU HAVE ENTERED A WRONG NUMBER OF CABINETS" promptTitle="Coda Audio" prompt="ENTER THE NUMBER OF CABINETS FROM 1 UP TO 20" sqref="B164 B108">
      <formula1>1</formula1>
      <formula2>20</formula2>
    </dataValidation>
    <dataValidation type="whole" allowBlank="1" showInputMessage="1" showErrorMessage="1" sqref="B191 D197">
      <formula1>0</formula1>
      <formula2>5</formula2>
    </dataValidation>
    <dataValidation type="custom" allowBlank="1" showInputMessage="1" showErrorMessage="1" sqref="D112:D130 D168:D186">
      <formula1>OR(D112=0,D112=0.5,D112=1,D112=2,D112=2.5,D112=3,D112=4,D112=5,D112=6,D112=7,D112=8)</formula1>
    </dataValidation>
    <dataValidation type="decimal" allowBlank="1" showInputMessage="1" showErrorMessage="1" sqref="B105">
      <formula1>-89.9</formula1>
      <formula2>89.9</formula2>
    </dataValidation>
    <dataValidation type="custom" allowBlank="1" showInputMessage="1" showErrorMessage="1" sqref="B137">
      <formula1>OR(B137=0,B137=0.5,B137=1,B137=2,B137=2.5,B137=3,B137=4)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EN258"/>
  <sheetViews>
    <sheetView topLeftCell="B27" zoomScale="55" zoomScaleNormal="55" workbookViewId="0">
      <selection activeCell="D111" sqref="D111"/>
    </sheetView>
  </sheetViews>
  <sheetFormatPr baseColWidth="10" defaultColWidth="9.140625" defaultRowHeight="18" x14ac:dyDescent="0.25"/>
  <cols>
    <col min="1" max="1" width="1.5703125" style="40" customWidth="1"/>
    <col min="2" max="2" width="27.140625" style="37" customWidth="1"/>
    <col min="3" max="3" width="19.85546875" style="37" hidden="1" customWidth="1"/>
    <col min="4" max="4" width="40.7109375" style="51" customWidth="1"/>
    <col min="5" max="5" width="47.7109375" style="51" customWidth="1"/>
    <col min="6" max="6" width="35" style="51" hidden="1" customWidth="1"/>
    <col min="7" max="7" width="10" style="51" hidden="1" customWidth="1"/>
    <col min="8" max="8" width="13.42578125" style="230" hidden="1" customWidth="1"/>
    <col min="9" max="11" width="17.5703125" style="230" hidden="1" customWidth="1"/>
    <col min="12" max="14" width="19.42578125" style="230" hidden="1" customWidth="1"/>
    <col min="15" max="15" width="8.7109375" style="230" hidden="1" customWidth="1"/>
    <col min="16" max="16" width="19.42578125" style="230" hidden="1" customWidth="1"/>
    <col min="17" max="17" width="19.7109375" style="230" hidden="1" customWidth="1"/>
    <col min="18" max="18" width="28" style="230" hidden="1" customWidth="1"/>
    <col min="19" max="19" width="19.42578125" style="230" hidden="1" customWidth="1"/>
    <col min="20" max="20" width="22.28515625" style="230" hidden="1" customWidth="1"/>
    <col min="21" max="27" width="11.140625" style="230" hidden="1" customWidth="1"/>
    <col min="28" max="28" width="40.42578125" style="230" customWidth="1"/>
    <col min="29" max="29" width="28.7109375" style="230" hidden="1" customWidth="1"/>
    <col min="30" max="31" width="4.85546875" style="230" hidden="1" customWidth="1"/>
    <col min="32" max="32" width="47.7109375" style="230" hidden="1" customWidth="1"/>
    <col min="33" max="33" width="39.42578125" style="230" hidden="1" customWidth="1"/>
    <col min="34" max="34" width="19.42578125" style="230" hidden="1" customWidth="1"/>
    <col min="35" max="35" width="9.28515625" style="230" hidden="1" customWidth="1"/>
    <col min="36" max="36" width="17.5703125" style="230" hidden="1" customWidth="1"/>
    <col min="37" max="40" width="12" style="230" hidden="1" customWidth="1"/>
    <col min="41" max="41" width="26" style="230" hidden="1" customWidth="1"/>
    <col min="42" max="42" width="34.5703125" style="230" hidden="1" customWidth="1"/>
    <col min="43" max="43" width="38.28515625" style="230" hidden="1" customWidth="1"/>
    <col min="44" max="44" width="41.85546875" style="230" hidden="1" customWidth="1"/>
    <col min="45" max="45" width="19.42578125" style="230" hidden="1" customWidth="1"/>
    <col min="46" max="46" width="20.140625" style="230" hidden="1" customWidth="1"/>
    <col min="47" max="47" width="38.5703125" style="230" hidden="1" customWidth="1"/>
    <col min="48" max="48" width="19.42578125" style="230" hidden="1" customWidth="1"/>
    <col min="49" max="50" width="20.140625" style="230" hidden="1" customWidth="1"/>
    <col min="51" max="51" width="38.5703125" style="230" hidden="1" customWidth="1"/>
    <col min="52" max="52" width="11.140625" style="230" hidden="1" customWidth="1"/>
    <col min="53" max="54" width="12.140625" style="230" customWidth="1"/>
    <col min="55" max="55" width="15.140625" style="40" hidden="1" customWidth="1"/>
    <col min="56" max="56" width="9.140625" style="40" hidden="1" customWidth="1"/>
    <col min="57" max="57" width="4.85546875" style="40" hidden="1" customWidth="1"/>
    <col min="58" max="58" width="6.85546875" style="40" hidden="1" customWidth="1"/>
    <col min="59" max="59" width="34.140625" style="40" hidden="1" customWidth="1"/>
    <col min="60" max="60" width="17" style="40" hidden="1" customWidth="1"/>
    <col min="61" max="62" width="16.28515625" style="40" hidden="1" customWidth="1"/>
    <col min="63" max="63" width="9.28515625" style="40" hidden="1" customWidth="1"/>
    <col min="64" max="64" width="38.85546875" style="40" hidden="1" customWidth="1"/>
    <col min="65" max="65" width="9.28515625" style="88" hidden="1" customWidth="1"/>
    <col min="66" max="66" width="24.85546875" style="40" bestFit="1" customWidth="1"/>
    <col min="67" max="67" width="34.28515625" style="40" customWidth="1"/>
    <col min="68" max="68" width="43.7109375" style="40" customWidth="1"/>
    <col min="69" max="105" width="6.42578125" style="40" customWidth="1"/>
    <col min="106" max="106" width="7.7109375" style="40" hidden="1" customWidth="1"/>
    <col min="107" max="107" width="16" style="40" hidden="1" customWidth="1"/>
    <col min="108" max="108" width="41" style="40" hidden="1" customWidth="1"/>
    <col min="109" max="110" width="41.42578125" style="40" customWidth="1"/>
    <col min="111" max="140" width="6.5703125" style="40" customWidth="1"/>
    <col min="141" max="143" width="9.140625" style="40"/>
    <col min="144" max="144" width="11.42578125" style="40" customWidth="1"/>
    <col min="145" max="145" width="9.28515625" style="40" customWidth="1"/>
    <col min="146" max="16384" width="9.140625" style="40"/>
  </cols>
  <sheetData>
    <row r="1" spans="2:108" hidden="1" x14ac:dyDescent="0.25">
      <c r="D1" s="545" t="s">
        <v>104</v>
      </c>
      <c r="E1" s="545" t="s">
        <v>105</v>
      </c>
      <c r="F1" s="545" t="s">
        <v>106</v>
      </c>
    </row>
    <row r="2" spans="2:108" ht="20.25" hidden="1" x14ac:dyDescent="0.3">
      <c r="B2" s="447" t="s">
        <v>26</v>
      </c>
      <c r="C2" s="42">
        <v>688</v>
      </c>
      <c r="D2" s="43">
        <f>+COS(($B$105*-1)*3.14159265358979/180)*C2</f>
        <v>688</v>
      </c>
      <c r="E2" s="44">
        <f>+COS(($B$105*-1)*3.14159265358979/180)*43</f>
        <v>43</v>
      </c>
      <c r="F2" s="45">
        <f>+COS((($B$105*-1)+72.969997)*3.14159265358979/180)*162.1867</f>
        <v>47.500013702602963</v>
      </c>
    </row>
    <row r="3" spans="2:108" ht="27" hidden="1" customHeight="1" x14ac:dyDescent="0.3">
      <c r="B3" s="41" t="s">
        <v>113</v>
      </c>
      <c r="C3" s="46">
        <f>+C9-47.5</f>
        <v>247.55722956717227</v>
      </c>
      <c r="D3" s="43">
        <f>+C9-F2</f>
        <v>247.55721586456932</v>
      </c>
    </row>
    <row r="4" spans="2:108" ht="72.75" hidden="1" x14ac:dyDescent="0.3">
      <c r="B4" s="47" t="s">
        <v>114</v>
      </c>
      <c r="C4" s="48">
        <v>1075</v>
      </c>
      <c r="D4" s="43">
        <f>+COS(($B$105*-1)*3.14159265358979/180)*C4</f>
        <v>1075</v>
      </c>
    </row>
    <row r="5" spans="2:108" ht="54.75" hidden="1" x14ac:dyDescent="0.3">
      <c r="B5" s="47" t="s">
        <v>115</v>
      </c>
      <c r="C5" s="48">
        <f>+C9+425.5</f>
        <v>720.55722956717227</v>
      </c>
      <c r="D5" s="43">
        <f>+(COS(($B$105*-1)*3.14159265358979/180)*473)+$D$3</f>
        <v>720.55721586456934</v>
      </c>
    </row>
    <row r="6" spans="2:108" hidden="1" x14ac:dyDescent="0.25">
      <c r="B6" s="205"/>
      <c r="C6" s="205"/>
      <c r="BE6" s="51"/>
      <c r="BF6" s="51"/>
      <c r="BG6" s="51"/>
      <c r="BH6" s="51"/>
      <c r="BI6" s="51"/>
      <c r="BJ6" s="51"/>
      <c r="BK6" s="51"/>
      <c r="BL6" s="51"/>
      <c r="BM6" s="448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</row>
    <row r="7" spans="2:108" hidden="1" x14ac:dyDescent="0.25">
      <c r="B7" s="449" t="s">
        <v>18</v>
      </c>
      <c r="C7" s="450">
        <f>+C11+C14+C17+30+4.5+0.5</f>
        <v>307.8</v>
      </c>
    </row>
    <row r="8" spans="2:108" hidden="1" x14ac:dyDescent="0.25">
      <c r="B8" s="449" t="s">
        <v>19</v>
      </c>
      <c r="C8" s="449">
        <f>+AS111</f>
        <v>492.39108855494453</v>
      </c>
    </row>
    <row r="9" spans="2:108" hidden="1" x14ac:dyDescent="0.25">
      <c r="B9" s="449" t="s">
        <v>14</v>
      </c>
      <c r="C9" s="449">
        <f>+AP107</f>
        <v>295.05722956717227</v>
      </c>
    </row>
    <row r="10" spans="2:108" hidden="1" x14ac:dyDescent="0.25"/>
    <row r="11" spans="2:108" hidden="1" x14ac:dyDescent="0.25">
      <c r="B11" s="546" t="s">
        <v>112</v>
      </c>
      <c r="C11" s="450">
        <f>+B140*72+31</f>
        <v>103</v>
      </c>
      <c r="BE11" s="51"/>
      <c r="BF11" s="51"/>
      <c r="BG11" s="51"/>
      <c r="BH11" s="51"/>
      <c r="BI11" s="51"/>
      <c r="BJ11" s="51"/>
      <c r="BK11" s="51"/>
      <c r="BL11" s="51"/>
      <c r="BM11" s="448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</row>
    <row r="12" spans="2:108" hidden="1" x14ac:dyDescent="0.25">
      <c r="B12" s="546" t="s">
        <v>150</v>
      </c>
      <c r="C12" s="450">
        <v>747</v>
      </c>
      <c r="D12" s="453"/>
    </row>
    <row r="13" spans="2:108" hidden="1" x14ac:dyDescent="0.25">
      <c r="D13" s="453"/>
    </row>
    <row r="14" spans="2:108" hidden="1" x14ac:dyDescent="0.25">
      <c r="B14" s="546" t="s">
        <v>132</v>
      </c>
      <c r="C14" s="450">
        <f>(+B164*40.5)+31+(B108*40.5)+31</f>
        <v>143</v>
      </c>
      <c r="D14" s="453"/>
    </row>
    <row r="15" spans="2:108" hidden="1" x14ac:dyDescent="0.25">
      <c r="B15" s="546" t="s">
        <v>133</v>
      </c>
      <c r="C15" s="450">
        <v>492.4</v>
      </c>
      <c r="D15" s="453"/>
    </row>
    <row r="16" spans="2:108" hidden="1" x14ac:dyDescent="0.25">
      <c r="B16" s="455"/>
      <c r="C16" s="455"/>
      <c r="D16" s="453"/>
    </row>
    <row r="17" spans="2:144" hidden="1" x14ac:dyDescent="0.25">
      <c r="B17" s="546" t="s">
        <v>166</v>
      </c>
      <c r="C17" s="450">
        <f>+(B190*25.5)+1.3</f>
        <v>26.8</v>
      </c>
      <c r="D17" s="453"/>
    </row>
    <row r="18" spans="2:144" hidden="1" x14ac:dyDescent="0.25">
      <c r="B18" s="546" t="s">
        <v>208</v>
      </c>
      <c r="C18" s="1067">
        <v>492.4</v>
      </c>
      <c r="D18" s="453"/>
    </row>
    <row r="19" spans="2:144" hidden="1" x14ac:dyDescent="0.25">
      <c r="B19" s="455"/>
      <c r="C19" s="455"/>
      <c r="D19" s="453"/>
    </row>
    <row r="20" spans="2:144" ht="36" hidden="1" x14ac:dyDescent="0.25">
      <c r="B20" s="548" t="s">
        <v>76</v>
      </c>
      <c r="C20" s="228">
        <v>5800</v>
      </c>
      <c r="D20" s="228">
        <v>10000</v>
      </c>
    </row>
    <row r="21" spans="2:144" ht="36" hidden="1" x14ac:dyDescent="0.25">
      <c r="B21" s="548" t="s">
        <v>77</v>
      </c>
      <c r="C21" s="228">
        <v>5800</v>
      </c>
      <c r="D21" s="228">
        <v>5800</v>
      </c>
    </row>
    <row r="22" spans="2:144" ht="36" hidden="1" x14ac:dyDescent="0.25">
      <c r="B22" s="548" t="s">
        <v>78</v>
      </c>
      <c r="C22" s="228">
        <v>8000</v>
      </c>
      <c r="D22" s="228">
        <v>8000</v>
      </c>
      <c r="E22" s="53">
        <v>8000</v>
      </c>
    </row>
    <row r="23" spans="2:144" hidden="1" x14ac:dyDescent="0.25">
      <c r="B23" s="228"/>
      <c r="C23" s="228" t="s">
        <v>20</v>
      </c>
      <c r="D23" s="228" t="s">
        <v>21</v>
      </c>
    </row>
    <row r="24" spans="2:144" hidden="1" x14ac:dyDescent="0.25">
      <c r="B24" s="456" t="s">
        <v>64</v>
      </c>
      <c r="C24" s="228">
        <f>+((C8-C9)/C8)*C7</f>
        <v>123.35593232341485</v>
      </c>
      <c r="D24" s="228">
        <f>+(C9/C8)*C7</f>
        <v>184.44406767658515</v>
      </c>
    </row>
    <row r="25" spans="2:144" hidden="1" x14ac:dyDescent="0.25"/>
    <row r="26" spans="2:144" hidden="1" x14ac:dyDescent="0.25">
      <c r="BE26" s="51"/>
      <c r="BF26" s="51"/>
      <c r="BG26" s="51"/>
      <c r="BH26" s="51"/>
      <c r="BI26" s="51"/>
    </row>
    <row r="27" spans="2:144" ht="21" thickBot="1" x14ac:dyDescent="0.35">
      <c r="BE27" s="80"/>
      <c r="BF27" s="80"/>
      <c r="BG27" s="80"/>
      <c r="BH27" s="80"/>
      <c r="BI27" s="51"/>
      <c r="BO27" s="79"/>
      <c r="BP27" s="81" t="s">
        <v>25</v>
      </c>
      <c r="BQ27" s="1088">
        <f>+C7</f>
        <v>307.8</v>
      </c>
      <c r="BR27" s="1088"/>
      <c r="BS27" s="82" t="s">
        <v>17</v>
      </c>
      <c r="BT27" s="82"/>
      <c r="BU27" s="83" t="s">
        <v>210</v>
      </c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</row>
    <row r="28" spans="2:144" s="79" customFormat="1" ht="44.25" customHeight="1" thickBot="1" x14ac:dyDescent="0.4">
      <c r="B28" s="205"/>
      <c r="C28" s="205"/>
      <c r="D28" s="80"/>
      <c r="E28" s="80"/>
      <c r="F28" s="80"/>
      <c r="G28" s="8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D28" s="40"/>
      <c r="BE28" s="1064"/>
      <c r="BF28" s="1064"/>
      <c r="BG28" s="1064"/>
      <c r="BH28" s="1064"/>
      <c r="BI28" s="51"/>
      <c r="BJ28" s="40"/>
      <c r="BK28" s="40"/>
      <c r="BL28" s="40"/>
      <c r="BM28" s="88" t="b">
        <f>AND(BQ29&gt;0,CO29&gt;0)</f>
        <v>1</v>
      </c>
      <c r="BN28" s="89" t="str">
        <f>IF(BM28=TRUE,"","negative force at the motor")</f>
        <v/>
      </c>
      <c r="BO28" s="90" t="s">
        <v>128</v>
      </c>
      <c r="BP28" s="841" t="s">
        <v>27</v>
      </c>
      <c r="BQ28" s="877" t="s">
        <v>28</v>
      </c>
      <c r="BR28" s="878"/>
      <c r="BS28" s="878"/>
      <c r="BT28" s="878"/>
      <c r="BU28" s="878"/>
      <c r="BV28" s="878"/>
      <c r="BW28" s="878"/>
      <c r="BX28" s="878"/>
      <c r="BY28" s="878"/>
      <c r="BZ28" s="878"/>
      <c r="CA28" s="878"/>
      <c r="CB28" s="878"/>
      <c r="CC28" s="878"/>
      <c r="CD28" s="878"/>
      <c r="CE28" s="878"/>
      <c r="CF28" s="878"/>
      <c r="CG28" s="878"/>
      <c r="CH28" s="878"/>
      <c r="CI28" s="992"/>
      <c r="CJ28" s="878"/>
      <c r="CK28" s="993"/>
      <c r="CL28" s="993"/>
      <c r="CM28" s="993"/>
      <c r="CN28" s="993"/>
      <c r="CO28" s="878"/>
      <c r="CP28" s="883" t="s">
        <v>29</v>
      </c>
      <c r="CQ28" s="1075"/>
      <c r="CR28" s="1075"/>
      <c r="CS28" s="1075"/>
      <c r="CT28" s="1075"/>
      <c r="CU28" s="1075"/>
      <c r="CV28" s="1075"/>
      <c r="CW28" s="1075"/>
      <c r="CX28" s="1075"/>
      <c r="CY28" s="1075"/>
      <c r="CZ28" s="1075"/>
      <c r="DA28" s="1076"/>
      <c r="DB28" s="85"/>
      <c r="DC28" s="85"/>
      <c r="DD28" s="85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</row>
    <row r="29" spans="2:144" ht="45" customHeight="1" thickBot="1" x14ac:dyDescent="0.4">
      <c r="U29" s="126"/>
      <c r="BE29" s="1064"/>
      <c r="BF29" s="1064"/>
      <c r="BG29" s="1064"/>
      <c r="BH29" s="1064"/>
      <c r="BI29" s="51"/>
      <c r="BM29" s="88" t="b">
        <f>AND(BO29&gt;=10,$BA$111&gt;=10,$BB$111&gt;=10)</f>
        <v>1</v>
      </c>
      <c r="BN29" s="92" t="str">
        <f>IF(BM29=TRUE,"O K","OVERLOAD")</f>
        <v>O K</v>
      </c>
      <c r="BO29" s="20">
        <f>+E22/(MAX(BQ29,CO29))</f>
        <v>38.77585333616102</v>
      </c>
      <c r="BP29" s="842" t="s">
        <v>181</v>
      </c>
      <c r="BQ29" s="1083">
        <f>+((D4-D5)/D4)*C7</f>
        <v>101.48603623896331</v>
      </c>
      <c r="BR29" s="1084"/>
      <c r="BS29" s="884"/>
      <c r="BT29" s="884"/>
      <c r="BU29" s="884"/>
      <c r="BV29" s="885"/>
      <c r="BW29" s="885"/>
      <c r="BX29" s="885"/>
      <c r="BY29" s="994"/>
      <c r="BZ29" s="994"/>
      <c r="CA29" s="994"/>
      <c r="CB29" s="994"/>
      <c r="CC29" s="994"/>
      <c r="CD29" s="994"/>
      <c r="CE29" s="994"/>
      <c r="CF29" s="994"/>
      <c r="CG29" s="994"/>
      <c r="CH29" s="994"/>
      <c r="CI29" s="995"/>
      <c r="CJ29" s="884"/>
      <c r="CK29" s="884"/>
      <c r="CL29" s="884"/>
      <c r="CM29" s="885"/>
      <c r="CN29" s="885"/>
      <c r="CO29" s="1073">
        <f>+(D5/D4)*C7</f>
        <v>206.31396376103672</v>
      </c>
      <c r="CP29" s="1074"/>
      <c r="CQ29" s="1077"/>
      <c r="CR29" s="1077"/>
      <c r="CS29" s="1077"/>
      <c r="CT29" s="1077"/>
      <c r="CU29" s="1077"/>
      <c r="CV29" s="1077"/>
      <c r="CW29" s="1077"/>
      <c r="CX29" s="1077"/>
      <c r="CY29" s="1077"/>
      <c r="CZ29" s="1077"/>
      <c r="DA29" s="1078"/>
      <c r="DB29" s="85"/>
      <c r="DC29" s="85"/>
      <c r="DD29" s="85"/>
    </row>
    <row r="30" spans="2:144" ht="15.95" customHeight="1" thickBot="1" x14ac:dyDescent="0.4">
      <c r="BE30" s="1064"/>
      <c r="BF30" s="1064"/>
      <c r="BG30" s="1064"/>
      <c r="BH30" s="1064"/>
      <c r="BI30" s="51"/>
      <c r="BN30" s="94"/>
      <c r="BO30" s="1064"/>
      <c r="BP30" s="95"/>
      <c r="BQ30" s="96"/>
      <c r="BR30" s="96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7"/>
      <c r="CJ30" s="98"/>
      <c r="CK30" s="98"/>
      <c r="CL30" s="96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85"/>
      <c r="DD30" s="85"/>
    </row>
    <row r="31" spans="2:144" ht="44.25" customHeight="1" thickBot="1" x14ac:dyDescent="0.4">
      <c r="F31" s="549"/>
      <c r="G31" s="549"/>
      <c r="BE31" s="1064"/>
      <c r="BF31" s="1064"/>
      <c r="BG31" s="1064"/>
      <c r="BH31" s="1064"/>
      <c r="BI31" s="51"/>
      <c r="BM31" s="88" t="b">
        <f>AND(CB32&gt;0,CZ32&gt;0)</f>
        <v>1</v>
      </c>
      <c r="BN31" s="89" t="str">
        <f>IF(BM31=TRUE,"","negative force at the motor")</f>
        <v/>
      </c>
      <c r="BO31" s="90" t="s">
        <v>128</v>
      </c>
      <c r="BP31" s="843" t="s">
        <v>27</v>
      </c>
      <c r="BQ31" s="1102"/>
      <c r="BR31" s="1103"/>
      <c r="BS31" s="1103"/>
      <c r="BT31" s="1103"/>
      <c r="BU31" s="1103"/>
      <c r="BV31" s="1103"/>
      <c r="BW31" s="1103"/>
      <c r="BX31" s="1103"/>
      <c r="BY31" s="1103"/>
      <c r="BZ31" s="1103"/>
      <c r="CA31" s="1103"/>
      <c r="CB31" s="873" t="s">
        <v>28</v>
      </c>
      <c r="CC31" s="875"/>
      <c r="CD31" s="875"/>
      <c r="CE31" s="875"/>
      <c r="CF31" s="875"/>
      <c r="CG31" s="875"/>
      <c r="CH31" s="875"/>
      <c r="CI31" s="875"/>
      <c r="CJ31" s="875"/>
      <c r="CK31" s="875"/>
      <c r="CL31" s="875"/>
      <c r="CM31" s="875"/>
      <c r="CN31" s="996"/>
      <c r="CO31" s="866"/>
      <c r="CP31" s="866"/>
      <c r="CQ31" s="866"/>
      <c r="CR31" s="866"/>
      <c r="CS31" s="997"/>
      <c r="CT31" s="997"/>
      <c r="CU31" s="996"/>
      <c r="CV31" s="996"/>
      <c r="CW31" s="996"/>
      <c r="CX31" s="996"/>
      <c r="CY31" s="996"/>
      <c r="CZ31" s="866"/>
      <c r="DA31" s="867" t="s">
        <v>29</v>
      </c>
      <c r="DB31" s="100"/>
      <c r="DC31" s="85"/>
      <c r="DD31" s="85"/>
    </row>
    <row r="32" spans="2:144" ht="45" customHeight="1" thickBot="1" x14ac:dyDescent="0.4">
      <c r="H32" s="457"/>
      <c r="I32" s="457"/>
      <c r="J32" s="457"/>
      <c r="K32" s="457"/>
      <c r="L32" s="457"/>
      <c r="M32" s="457"/>
      <c r="N32" s="457"/>
      <c r="O32" s="457"/>
      <c r="P32" s="457"/>
      <c r="Q32" s="457"/>
      <c r="R32" s="457"/>
      <c r="S32" s="457"/>
      <c r="T32" s="457"/>
      <c r="AF32" s="457"/>
      <c r="AG32" s="457"/>
      <c r="AH32" s="457"/>
      <c r="AI32" s="457"/>
      <c r="AJ32" s="457"/>
      <c r="AK32" s="457"/>
      <c r="AL32" s="457"/>
      <c r="AM32" s="457"/>
      <c r="AN32" s="457"/>
      <c r="AO32" s="457"/>
      <c r="AP32" s="457"/>
      <c r="AQ32" s="457"/>
      <c r="AR32" s="457"/>
      <c r="AS32" s="457"/>
      <c r="AT32" s="457"/>
      <c r="AU32" s="457"/>
      <c r="AV32" s="457"/>
      <c r="AW32" s="457"/>
      <c r="AX32" s="457"/>
      <c r="AY32" s="457"/>
      <c r="AZ32" s="457"/>
      <c r="BA32" s="457"/>
      <c r="BB32" s="457"/>
      <c r="BC32" s="51"/>
      <c r="BE32" s="51"/>
      <c r="BF32" s="51"/>
      <c r="BG32" s="51"/>
      <c r="BH32" s="51"/>
      <c r="BI32" s="51"/>
      <c r="BM32" s="88" t="b">
        <f>AND(BO32&gt;=10,$BA$111&gt;=10,$BB$111&gt;=10)</f>
        <v>1</v>
      </c>
      <c r="BN32" s="92" t="str">
        <f>IF(BM32=TRUE,"O K","OVERLOAD")</f>
        <v>O K</v>
      </c>
      <c r="BO32" s="20">
        <f>+$E$22/(MAX(CB32,CZ32))</f>
        <v>33.766952178900119</v>
      </c>
      <c r="BP32" s="844" t="s">
        <v>126</v>
      </c>
      <c r="BQ32" s="1104"/>
      <c r="BR32" s="1105"/>
      <c r="BS32" s="1105"/>
      <c r="BT32" s="1105"/>
      <c r="BU32" s="1105"/>
      <c r="BV32" s="1105"/>
      <c r="BW32" s="1105"/>
      <c r="BX32" s="1105"/>
      <c r="BY32" s="1105"/>
      <c r="BZ32" s="1105"/>
      <c r="CA32" s="1105"/>
      <c r="CB32" s="1113">
        <f>+((D4-D3)/D4)*C7</f>
        <v>236.91803623896331</v>
      </c>
      <c r="CC32" s="1114"/>
      <c r="CD32" s="998"/>
      <c r="CE32" s="998"/>
      <c r="CF32" s="998"/>
      <c r="CG32" s="998"/>
      <c r="CH32" s="998"/>
      <c r="CI32" s="998"/>
      <c r="CJ32" s="998"/>
      <c r="CK32" s="998"/>
      <c r="CL32" s="998"/>
      <c r="CM32" s="998"/>
      <c r="CN32" s="999"/>
      <c r="CO32" s="1000"/>
      <c r="CP32" s="1000"/>
      <c r="CQ32" s="1000"/>
      <c r="CR32" s="1000"/>
      <c r="CS32" s="1001"/>
      <c r="CT32" s="1001"/>
      <c r="CU32" s="1065"/>
      <c r="CV32" s="1065"/>
      <c r="CW32" s="1065"/>
      <c r="CX32" s="1065"/>
      <c r="CY32" s="1065"/>
      <c r="CZ32" s="1071">
        <f>+(D3/D4)*C7</f>
        <v>70.881963761036687</v>
      </c>
      <c r="DA32" s="1072"/>
      <c r="DB32" s="102"/>
      <c r="DC32" s="85"/>
      <c r="DD32" s="85"/>
    </row>
    <row r="33" spans="2:144" ht="15.95" customHeight="1" thickBot="1" x14ac:dyDescent="0.4"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AF33" s="457"/>
      <c r="AG33" s="457"/>
      <c r="AH33" s="457"/>
      <c r="AI33" s="457"/>
      <c r="AJ33" s="457"/>
      <c r="AK33" s="457"/>
      <c r="AL33" s="457"/>
      <c r="AM33" s="457"/>
      <c r="AN33" s="457"/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457"/>
      <c r="BC33" s="51"/>
      <c r="BD33" s="51"/>
      <c r="BE33" s="51"/>
      <c r="BF33" s="51"/>
      <c r="BG33" s="51"/>
      <c r="BH33" s="51"/>
      <c r="BI33" s="51"/>
      <c r="BN33" s="94"/>
      <c r="BO33" s="18"/>
      <c r="BP33" s="103"/>
      <c r="BQ33" s="103"/>
      <c r="BR33" s="103"/>
      <c r="BS33" s="103"/>
      <c r="BT33" s="103"/>
      <c r="BU33" s="103"/>
      <c r="BV33" s="103"/>
      <c r="BW33" s="103"/>
      <c r="BX33" s="103"/>
      <c r="BY33" s="104"/>
      <c r="BZ33" s="104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6"/>
      <c r="CO33" s="107"/>
      <c r="CP33" s="107"/>
      <c r="CQ33" s="107"/>
      <c r="CR33" s="107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85"/>
      <c r="DD33" s="85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</row>
    <row r="34" spans="2:144" ht="44.25" customHeight="1" thickBot="1" x14ac:dyDescent="0.35">
      <c r="E34" s="453"/>
      <c r="F34" s="453"/>
      <c r="G34" s="453"/>
      <c r="H34" s="457"/>
      <c r="I34" s="457"/>
      <c r="J34" s="457"/>
      <c r="K34" s="457"/>
      <c r="L34" s="457"/>
      <c r="M34" s="457"/>
      <c r="N34" s="457"/>
      <c r="O34" s="457"/>
      <c r="P34" s="457"/>
      <c r="Q34" s="457"/>
      <c r="R34" s="457"/>
      <c r="S34" s="457"/>
      <c r="T34" s="457"/>
      <c r="U34" s="457"/>
      <c r="V34" s="457"/>
      <c r="W34" s="457"/>
      <c r="X34" s="457"/>
      <c r="Y34" s="457"/>
      <c r="Z34" s="457"/>
      <c r="AA34" s="457"/>
      <c r="AB34" s="457"/>
      <c r="AC34" s="457"/>
      <c r="AD34" s="457"/>
      <c r="AE34" s="457"/>
      <c r="AF34" s="457"/>
      <c r="AG34" s="457"/>
      <c r="AH34" s="457"/>
      <c r="AI34" s="457"/>
      <c r="AJ34" s="457"/>
      <c r="AK34" s="457"/>
      <c r="AL34" s="457"/>
      <c r="AM34" s="457"/>
      <c r="AN34" s="457"/>
      <c r="AO34" s="457"/>
      <c r="AP34" s="457"/>
      <c r="AQ34" s="457"/>
      <c r="AR34" s="457"/>
      <c r="AS34" s="457"/>
      <c r="AT34" s="457"/>
      <c r="AU34" s="457"/>
      <c r="AV34" s="457"/>
      <c r="AW34" s="457"/>
      <c r="AX34" s="457"/>
      <c r="AY34" s="457"/>
      <c r="AZ34" s="457"/>
      <c r="BA34" s="457"/>
      <c r="BB34" s="457"/>
      <c r="BC34" s="51"/>
      <c r="BE34" s="51"/>
      <c r="BF34" s="51"/>
      <c r="BG34" s="51"/>
      <c r="BH34" s="51"/>
      <c r="BI34" s="51"/>
      <c r="BM34" s="88" t="b">
        <f>AND(CB35&gt;0,CQ35&gt;0)</f>
        <v>1</v>
      </c>
      <c r="BN34" s="89" t="str">
        <f>IF(BM34=TRUE,"","negative force at the motor")</f>
        <v/>
      </c>
      <c r="BO34" s="90" t="s">
        <v>128</v>
      </c>
      <c r="BP34" s="845" t="s">
        <v>27</v>
      </c>
      <c r="BQ34" s="1096"/>
      <c r="BR34" s="1097"/>
      <c r="BS34" s="1097"/>
      <c r="BT34" s="1097"/>
      <c r="BU34" s="1097"/>
      <c r="BV34" s="1097"/>
      <c r="BW34" s="1097"/>
      <c r="BX34" s="1097"/>
      <c r="BY34" s="1097"/>
      <c r="BZ34" s="1097"/>
      <c r="CA34" s="1097"/>
      <c r="CB34" s="1002" t="s">
        <v>28</v>
      </c>
      <c r="CC34" s="1003"/>
      <c r="CD34" s="1003"/>
      <c r="CE34" s="1003"/>
      <c r="CF34" s="1003"/>
      <c r="CG34" s="1003"/>
      <c r="CH34" s="1003"/>
      <c r="CI34" s="1004"/>
      <c r="CJ34" s="1003"/>
      <c r="CK34" s="1005"/>
      <c r="CL34" s="1005"/>
      <c r="CM34" s="1006"/>
      <c r="CN34" s="1006"/>
      <c r="CO34" s="1006"/>
      <c r="CP34" s="1006"/>
      <c r="CQ34" s="1003"/>
      <c r="CR34" s="1007" t="s">
        <v>29</v>
      </c>
      <c r="CS34" s="1075"/>
      <c r="CT34" s="1075"/>
      <c r="CU34" s="1075"/>
      <c r="CV34" s="1075"/>
      <c r="CW34" s="1075"/>
      <c r="CX34" s="1075"/>
      <c r="CY34" s="1075"/>
      <c r="CZ34" s="1075"/>
      <c r="DA34" s="1076"/>
      <c r="DB34" s="99"/>
      <c r="DC34" s="85"/>
      <c r="DD34" s="85"/>
    </row>
    <row r="35" spans="2:144" ht="45" customHeight="1" thickBot="1" x14ac:dyDescent="0.4">
      <c r="E35" s="453"/>
      <c r="F35" s="453"/>
      <c r="G35" s="453"/>
      <c r="H35" s="457"/>
      <c r="I35" s="457"/>
      <c r="J35" s="457"/>
      <c r="K35" s="457"/>
      <c r="L35" s="457"/>
      <c r="M35" s="457"/>
      <c r="N35" s="457"/>
      <c r="O35" s="457"/>
      <c r="P35" s="457"/>
      <c r="Q35" s="457"/>
      <c r="R35" s="457"/>
      <c r="S35" s="457"/>
      <c r="T35" s="457"/>
      <c r="U35" s="457"/>
      <c r="V35" s="457"/>
      <c r="W35" s="457"/>
      <c r="X35" s="457"/>
      <c r="Y35" s="457"/>
      <c r="Z35" s="457"/>
      <c r="AA35" s="457"/>
      <c r="AB35" s="457"/>
      <c r="AC35" s="457"/>
      <c r="AD35" s="457"/>
      <c r="AE35" s="457"/>
      <c r="AF35" s="457"/>
      <c r="AG35" s="457"/>
      <c r="AH35" s="457"/>
      <c r="AI35" s="457"/>
      <c r="AJ35" s="457"/>
      <c r="AK35" s="457"/>
      <c r="AL35" s="457"/>
      <c r="AM35" s="457"/>
      <c r="AN35" s="457"/>
      <c r="AO35" s="457"/>
      <c r="AP35" s="457"/>
      <c r="AQ35" s="457"/>
      <c r="AR35" s="457"/>
      <c r="AS35" s="457"/>
      <c r="AT35" s="457"/>
      <c r="AU35" s="457"/>
      <c r="AV35" s="457"/>
      <c r="AW35" s="457"/>
      <c r="AX35" s="457"/>
      <c r="AY35" s="457"/>
      <c r="AZ35" s="457"/>
      <c r="BA35" s="457"/>
      <c r="BB35" s="457"/>
      <c r="BC35" s="51"/>
      <c r="BE35" s="51"/>
      <c r="BF35" s="51"/>
      <c r="BG35" s="51"/>
      <c r="BH35" s="51"/>
      <c r="BI35" s="51"/>
      <c r="BM35" s="88" t="b">
        <f>AND(BO35&gt;=10,$BA$111&gt;=10,$BB$111&gt;=10)</f>
        <v>1</v>
      </c>
      <c r="BN35" s="92" t="str">
        <f>IF(BM35=TRUE,"O K","OVERLOAD")</f>
        <v>O K</v>
      </c>
      <c r="BO35" s="19">
        <f>+$E$22/(MAX(CB35,CQ35))</f>
        <v>40.599464980711112</v>
      </c>
      <c r="BP35" s="846" t="s">
        <v>123</v>
      </c>
      <c r="BQ35" s="1098"/>
      <c r="BR35" s="1099"/>
      <c r="BS35" s="1099"/>
      <c r="BT35" s="1099"/>
      <c r="BU35" s="1099"/>
      <c r="BV35" s="1099"/>
      <c r="BW35" s="1099"/>
      <c r="BX35" s="1099"/>
      <c r="BY35" s="1099"/>
      <c r="BZ35" s="1099"/>
      <c r="CA35" s="1099"/>
      <c r="CB35" s="1111">
        <f>+((D2-D3)/D2)*C7</f>
        <v>197.04693162338017</v>
      </c>
      <c r="CC35" s="1112"/>
      <c r="CD35" s="1008"/>
      <c r="CE35" s="1008"/>
      <c r="CF35" s="1008"/>
      <c r="CG35" s="1008"/>
      <c r="CH35" s="1008"/>
      <c r="CI35" s="1009"/>
      <c r="CJ35" s="1008"/>
      <c r="CK35" s="1010"/>
      <c r="CL35" s="1010"/>
      <c r="CM35" s="1011"/>
      <c r="CN35" s="1011"/>
      <c r="CO35" s="1011"/>
      <c r="CP35" s="1011"/>
      <c r="CQ35" s="1109">
        <f>+(D3/D2)*C7</f>
        <v>110.75306837661982</v>
      </c>
      <c r="CR35" s="1110"/>
      <c r="CS35" s="1077"/>
      <c r="CT35" s="1077"/>
      <c r="CU35" s="1077"/>
      <c r="CV35" s="1077"/>
      <c r="CW35" s="1077"/>
      <c r="CX35" s="1077"/>
      <c r="CY35" s="1077"/>
      <c r="CZ35" s="1077"/>
      <c r="DA35" s="1078"/>
      <c r="DB35" s="99"/>
      <c r="DC35" s="85"/>
      <c r="DD35" s="85"/>
    </row>
    <row r="36" spans="2:144" ht="15.95" customHeight="1" thickBot="1" x14ac:dyDescent="0.4">
      <c r="E36" s="453"/>
      <c r="F36" s="453"/>
      <c r="G36" s="453"/>
      <c r="H36" s="457"/>
      <c r="I36" s="457"/>
      <c r="J36" s="457"/>
      <c r="K36" s="457"/>
      <c r="L36" s="457"/>
      <c r="M36" s="457"/>
      <c r="N36" s="457"/>
      <c r="O36" s="457"/>
      <c r="P36" s="457"/>
      <c r="Q36" s="457"/>
      <c r="R36" s="457"/>
      <c r="S36" s="457"/>
      <c r="T36" s="457"/>
      <c r="U36" s="457"/>
      <c r="V36" s="457"/>
      <c r="W36" s="457"/>
      <c r="X36" s="457"/>
      <c r="Y36" s="457"/>
      <c r="Z36" s="457"/>
      <c r="AA36" s="457"/>
      <c r="AB36" s="457"/>
      <c r="AC36" s="457"/>
      <c r="AD36" s="457"/>
      <c r="AE36" s="457"/>
      <c r="AF36" s="457"/>
      <c r="AG36" s="457"/>
      <c r="AH36" s="457"/>
      <c r="AI36" s="457"/>
      <c r="AJ36" s="457"/>
      <c r="AK36" s="457"/>
      <c r="AL36" s="457"/>
      <c r="AM36" s="457"/>
      <c r="AN36" s="457"/>
      <c r="AO36" s="457"/>
      <c r="AP36" s="457"/>
      <c r="AQ36" s="457"/>
      <c r="AR36" s="457"/>
      <c r="AS36" s="457"/>
      <c r="AT36" s="457"/>
      <c r="AU36" s="457"/>
      <c r="AV36" s="457"/>
      <c r="AW36" s="457"/>
      <c r="AX36" s="457"/>
      <c r="AY36" s="457"/>
      <c r="AZ36" s="457"/>
      <c r="BA36" s="457"/>
      <c r="BB36" s="457"/>
      <c r="BC36" s="51"/>
      <c r="BE36" s="51"/>
      <c r="BF36" s="51"/>
      <c r="BG36" s="51"/>
      <c r="BH36" s="51"/>
      <c r="BI36" s="51"/>
      <c r="BN36" s="94"/>
      <c r="BO36" s="18"/>
      <c r="BP36" s="103"/>
      <c r="BQ36" s="103"/>
      <c r="BR36" s="103"/>
      <c r="BS36" s="103"/>
      <c r="BT36" s="103"/>
      <c r="BU36" s="103"/>
      <c r="BV36" s="103"/>
      <c r="BW36" s="103"/>
      <c r="BX36" s="103"/>
      <c r="BY36" s="104"/>
      <c r="BZ36" s="104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3"/>
      <c r="CL36" s="105"/>
      <c r="CM36" s="105"/>
      <c r="CN36" s="106"/>
      <c r="CO36" s="107"/>
      <c r="CP36" s="107"/>
      <c r="CQ36" s="107"/>
      <c r="CR36" s="107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85"/>
      <c r="DD36" s="85"/>
    </row>
    <row r="37" spans="2:144" ht="15.95" hidden="1" customHeight="1" x14ac:dyDescent="0.25">
      <c r="B37" s="455"/>
      <c r="C37" s="455"/>
      <c r="D37" s="453"/>
      <c r="E37" s="453"/>
      <c r="F37" s="453"/>
      <c r="G37" s="453"/>
      <c r="H37" s="457"/>
      <c r="I37" s="457"/>
      <c r="J37" s="457"/>
      <c r="K37" s="457"/>
      <c r="L37" s="457"/>
      <c r="M37" s="457"/>
      <c r="N37" s="457"/>
      <c r="O37" s="457"/>
      <c r="P37" s="457"/>
      <c r="Q37" s="457"/>
      <c r="R37" s="457"/>
      <c r="S37" s="457"/>
      <c r="T37" s="457"/>
      <c r="U37" s="126"/>
      <c r="V37" s="457"/>
      <c r="W37" s="457"/>
      <c r="X37" s="457"/>
      <c r="Y37" s="457"/>
      <c r="Z37" s="457"/>
      <c r="AA37" s="457"/>
      <c r="AB37" s="126"/>
      <c r="AC37" s="126"/>
      <c r="AD37" s="126"/>
      <c r="AE37" s="126"/>
      <c r="AF37" s="457"/>
      <c r="AG37" s="457"/>
      <c r="AH37" s="457"/>
      <c r="AI37" s="457"/>
      <c r="AJ37" s="457"/>
      <c r="AK37" s="457"/>
      <c r="AL37" s="457"/>
      <c r="AM37" s="457"/>
      <c r="AN37" s="457"/>
      <c r="AO37" s="457"/>
      <c r="AP37" s="457"/>
      <c r="AQ37" s="457"/>
      <c r="AR37" s="457"/>
      <c r="AS37" s="457"/>
      <c r="AT37" s="457"/>
      <c r="AU37" s="457"/>
      <c r="AV37" s="457"/>
      <c r="AW37" s="457"/>
      <c r="AX37" s="457"/>
      <c r="AY37" s="457"/>
      <c r="AZ37" s="457"/>
      <c r="BA37" s="457"/>
      <c r="BB37" s="457"/>
      <c r="BC37" s="51"/>
      <c r="BE37" s="150"/>
      <c r="BF37" s="150"/>
      <c r="BG37" s="150"/>
      <c r="BH37" s="150"/>
      <c r="BN37" s="94"/>
    </row>
    <row r="38" spans="2:144" hidden="1" x14ac:dyDescent="0.25">
      <c r="B38" s="455"/>
      <c r="C38" s="455"/>
      <c r="D38" s="453"/>
      <c r="E38" s="453"/>
      <c r="F38" s="453"/>
      <c r="G38" s="453"/>
      <c r="H38" s="457"/>
      <c r="I38" s="457"/>
      <c r="J38" s="457"/>
      <c r="K38" s="457"/>
      <c r="L38" s="457"/>
      <c r="M38" s="457"/>
      <c r="N38" s="457"/>
      <c r="O38" s="457"/>
      <c r="P38" s="457"/>
      <c r="Q38" s="457"/>
      <c r="R38" s="457"/>
      <c r="S38" s="457"/>
      <c r="T38" s="457"/>
      <c r="U38" s="126"/>
      <c r="V38" s="457"/>
      <c r="W38" s="457"/>
      <c r="X38" s="457"/>
      <c r="Y38" s="457"/>
      <c r="Z38" s="457"/>
      <c r="AA38" s="457"/>
      <c r="AB38" s="126"/>
      <c r="AC38" s="126"/>
      <c r="AD38" s="126"/>
      <c r="AE38" s="126"/>
      <c r="AF38" s="457"/>
      <c r="AG38" s="457"/>
      <c r="AH38" s="457"/>
      <c r="AI38" s="457"/>
      <c r="AJ38" s="457"/>
      <c r="AK38" s="457"/>
      <c r="AL38" s="457"/>
      <c r="AM38" s="457"/>
      <c r="AN38" s="457"/>
      <c r="AO38" s="457"/>
      <c r="AP38" s="457"/>
      <c r="AQ38" s="457"/>
      <c r="AR38" s="457"/>
      <c r="AS38" s="457"/>
      <c r="AT38" s="457"/>
      <c r="AU38" s="457"/>
      <c r="AV38" s="457"/>
      <c r="AW38" s="457"/>
      <c r="AX38" s="457"/>
      <c r="AY38" s="457"/>
      <c r="AZ38" s="457"/>
      <c r="BA38" s="457"/>
      <c r="BB38" s="457"/>
      <c r="BC38" s="51"/>
      <c r="BE38" s="150"/>
      <c r="BF38" s="150"/>
      <c r="BG38" s="150"/>
      <c r="BH38" s="150"/>
      <c r="BN38" s="94"/>
    </row>
    <row r="39" spans="2:144" ht="23.25" hidden="1" x14ac:dyDescent="0.35">
      <c r="B39" s="455"/>
      <c r="C39" s="455"/>
      <c r="D39" s="453"/>
      <c r="E39" s="453"/>
      <c r="F39" s="453"/>
      <c r="G39" s="453"/>
      <c r="H39" s="457"/>
      <c r="I39" s="457"/>
      <c r="J39" s="457"/>
      <c r="K39" s="457"/>
      <c r="L39" s="457"/>
      <c r="M39" s="457"/>
      <c r="N39" s="457"/>
      <c r="O39" s="457"/>
      <c r="P39" s="457"/>
      <c r="Q39" s="457"/>
      <c r="R39" s="457"/>
      <c r="S39" s="457"/>
      <c r="T39" s="457"/>
      <c r="U39" s="126"/>
      <c r="V39" s="457"/>
      <c r="W39" s="457"/>
      <c r="X39" s="457"/>
      <c r="Y39" s="457"/>
      <c r="Z39" s="457"/>
      <c r="AA39" s="457"/>
      <c r="AB39" s="126"/>
      <c r="AC39" s="126"/>
      <c r="AD39" s="126"/>
      <c r="AE39" s="126"/>
      <c r="AF39" s="457"/>
      <c r="AG39" s="457"/>
      <c r="AH39" s="457"/>
      <c r="AI39" s="457"/>
      <c r="AJ39" s="457"/>
      <c r="AK39" s="457"/>
      <c r="AL39" s="457"/>
      <c r="AM39" s="457"/>
      <c r="AN39" s="457"/>
      <c r="AO39" s="457"/>
      <c r="AP39" s="457"/>
      <c r="AQ39" s="457"/>
      <c r="AR39" s="457"/>
      <c r="AS39" s="457"/>
      <c r="AT39" s="457"/>
      <c r="AU39" s="457"/>
      <c r="AV39" s="457"/>
      <c r="AW39" s="457"/>
      <c r="AX39" s="457"/>
      <c r="AY39" s="457"/>
      <c r="AZ39" s="457"/>
      <c r="BA39" s="457"/>
      <c r="BB39" s="457"/>
      <c r="BC39" s="51"/>
      <c r="BE39" s="150"/>
      <c r="BF39" s="150"/>
      <c r="BG39" s="150"/>
      <c r="BH39" s="150"/>
      <c r="BN39" s="94"/>
      <c r="BO39" s="17"/>
      <c r="BP39" s="193"/>
      <c r="BQ39" s="194"/>
      <c r="BR39" s="194"/>
      <c r="BS39" s="194"/>
      <c r="BT39" s="194"/>
      <c r="BU39" s="194"/>
      <c r="BV39" s="194"/>
      <c r="BW39" s="194"/>
      <c r="BX39" s="194"/>
      <c r="BY39" s="195"/>
      <c r="BZ39" s="195"/>
      <c r="CA39" s="196"/>
      <c r="CB39" s="196"/>
      <c r="CC39" s="196"/>
      <c r="CD39" s="196"/>
      <c r="CE39" s="196"/>
      <c r="CF39" s="196"/>
      <c r="CG39" s="196"/>
      <c r="CH39" s="196"/>
      <c r="CI39" s="106"/>
      <c r="CJ39" s="105"/>
      <c r="CK39" s="197"/>
      <c r="CL39" s="197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194"/>
      <c r="CX39" s="194"/>
      <c r="CY39" s="194"/>
      <c r="CZ39" s="194"/>
      <c r="DA39" s="194"/>
      <c r="DB39" s="198"/>
      <c r="DC39" s="194"/>
      <c r="DD39" s="194"/>
    </row>
    <row r="40" spans="2:144" ht="24" hidden="1" thickBot="1" x14ac:dyDescent="0.4">
      <c r="B40" s="455"/>
      <c r="C40" s="455"/>
      <c r="D40" s="453"/>
      <c r="E40" s="453"/>
      <c r="F40" s="453"/>
      <c r="G40" s="453"/>
      <c r="H40" s="457"/>
      <c r="I40" s="457"/>
      <c r="J40" s="457"/>
      <c r="K40" s="457"/>
      <c r="L40" s="457"/>
      <c r="M40" s="457"/>
      <c r="N40" s="457"/>
      <c r="O40" s="457"/>
      <c r="P40" s="457"/>
      <c r="Q40" s="457"/>
      <c r="R40" s="457"/>
      <c r="S40" s="457"/>
      <c r="T40" s="457"/>
      <c r="U40" s="126"/>
      <c r="V40" s="457"/>
      <c r="W40" s="457"/>
      <c r="X40" s="457"/>
      <c r="Y40" s="457"/>
      <c r="Z40" s="457"/>
      <c r="AA40" s="457"/>
      <c r="AB40" s="126"/>
      <c r="AC40" s="126"/>
      <c r="AD40" s="126"/>
      <c r="AE40" s="126"/>
      <c r="AF40" s="457"/>
      <c r="AG40" s="457"/>
      <c r="AH40" s="457"/>
      <c r="AI40" s="457"/>
      <c r="AJ40" s="457"/>
      <c r="AK40" s="457"/>
      <c r="AL40" s="457"/>
      <c r="AM40" s="457"/>
      <c r="AN40" s="457"/>
      <c r="AO40" s="457"/>
      <c r="AP40" s="457"/>
      <c r="AQ40" s="457"/>
      <c r="AR40" s="457"/>
      <c r="AS40" s="457"/>
      <c r="AT40" s="457"/>
      <c r="AU40" s="457"/>
      <c r="AV40" s="457"/>
      <c r="AW40" s="457"/>
      <c r="AX40" s="457"/>
      <c r="AY40" s="457"/>
      <c r="AZ40" s="457"/>
      <c r="BA40" s="457"/>
      <c r="BB40" s="457"/>
      <c r="BC40" s="51"/>
      <c r="BE40" s="150"/>
      <c r="BF40" s="150"/>
      <c r="BG40" s="150"/>
      <c r="BH40" s="150"/>
      <c r="BN40" s="94"/>
      <c r="BO40" s="17"/>
      <c r="BP40" s="193"/>
      <c r="BQ40" s="194"/>
      <c r="BR40" s="194"/>
      <c r="BS40" s="194"/>
      <c r="BT40" s="194"/>
      <c r="BU40" s="194"/>
      <c r="BV40" s="194"/>
      <c r="BW40" s="194"/>
      <c r="BX40" s="194"/>
      <c r="BY40" s="195"/>
      <c r="BZ40" s="195"/>
      <c r="CA40" s="196"/>
      <c r="CB40" s="196"/>
      <c r="CC40" s="196"/>
      <c r="CD40" s="196"/>
      <c r="CE40" s="196"/>
      <c r="CF40" s="196"/>
      <c r="CG40" s="196"/>
      <c r="CH40" s="196"/>
      <c r="CI40" s="106"/>
      <c r="CJ40" s="105"/>
      <c r="CK40" s="197"/>
      <c r="CL40" s="197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194"/>
      <c r="CX40" s="194"/>
      <c r="CY40" s="194"/>
      <c r="CZ40" s="194"/>
      <c r="DA40" s="194"/>
      <c r="DB40" s="194"/>
      <c r="DC40" s="194"/>
      <c r="DD40" s="194"/>
    </row>
    <row r="41" spans="2:144" ht="24" hidden="1" thickBot="1" x14ac:dyDescent="0.4">
      <c r="B41" s="455"/>
      <c r="C41" s="455"/>
      <c r="D41" s="453"/>
      <c r="E41" s="453"/>
      <c r="F41" s="453"/>
      <c r="G41" s="453"/>
      <c r="H41" s="457"/>
      <c r="I41" s="457"/>
      <c r="J41" s="457"/>
      <c r="K41" s="457"/>
      <c r="L41" s="457"/>
      <c r="M41" s="457"/>
      <c r="N41" s="457"/>
      <c r="O41" s="457"/>
      <c r="P41" s="457"/>
      <c r="Q41" s="457"/>
      <c r="R41" s="457"/>
      <c r="S41" s="457"/>
      <c r="T41" s="457"/>
      <c r="U41" s="126"/>
      <c r="V41" s="457"/>
      <c r="W41" s="457"/>
      <c r="X41" s="457"/>
      <c r="Y41" s="457"/>
      <c r="Z41" s="457"/>
      <c r="AA41" s="457"/>
      <c r="AB41" s="126"/>
      <c r="AC41" s="126"/>
      <c r="AD41" s="126"/>
      <c r="AE41" s="126"/>
      <c r="AF41" s="457"/>
      <c r="AG41" s="457"/>
      <c r="AH41" s="457"/>
      <c r="AI41" s="457"/>
      <c r="AJ41" s="457"/>
      <c r="AK41" s="457"/>
      <c r="AL41" s="457"/>
      <c r="AM41" s="457"/>
      <c r="AN41" s="457"/>
      <c r="AO41" s="457"/>
      <c r="AP41" s="457"/>
      <c r="AQ41" s="457"/>
      <c r="AR41" s="457"/>
      <c r="AS41" s="457"/>
      <c r="AT41" s="457"/>
      <c r="AU41" s="457"/>
      <c r="AV41" s="457"/>
      <c r="AW41" s="457"/>
      <c r="AX41" s="457"/>
      <c r="AY41" s="457"/>
      <c r="AZ41" s="457"/>
      <c r="BA41" s="457"/>
      <c r="BB41" s="457"/>
      <c r="BC41" s="51"/>
      <c r="BE41" s="150"/>
      <c r="BF41" s="150"/>
      <c r="BG41" s="150"/>
      <c r="BH41" s="150"/>
      <c r="BN41" s="94"/>
      <c r="BO41" s="17"/>
      <c r="BP41" s="193"/>
      <c r="BQ41" s="194"/>
      <c r="BR41" s="194"/>
      <c r="BS41" s="194"/>
      <c r="BT41" s="194"/>
      <c r="BU41" s="194"/>
      <c r="BV41" s="194"/>
      <c r="BW41" s="194"/>
      <c r="BX41" s="194"/>
      <c r="BY41" s="195"/>
      <c r="BZ41" s="195"/>
      <c r="CA41" s="199">
        <v>16</v>
      </c>
      <c r="CB41" s="196"/>
      <c r="CC41" s="196"/>
      <c r="CD41" s="196"/>
      <c r="CE41" s="196"/>
      <c r="CF41" s="196"/>
      <c r="CG41" s="196"/>
      <c r="CH41" s="196"/>
      <c r="CI41" s="106"/>
      <c r="CJ41" s="105"/>
      <c r="CK41" s="197"/>
      <c r="CL41" s="197"/>
      <c r="CM41" s="99"/>
      <c r="CN41" s="99"/>
      <c r="CO41" s="99"/>
      <c r="CP41" s="129" t="b">
        <f>IF(CQ59=27,15)</f>
        <v>0</v>
      </c>
      <c r="CQ41" s="200"/>
      <c r="CR41" s="115" t="b">
        <f>IF(CQ59=27,17)</f>
        <v>0</v>
      </c>
      <c r="CS41" s="99"/>
      <c r="CT41" s="99"/>
      <c r="CU41" s="99"/>
      <c r="CV41" s="99"/>
      <c r="CW41" s="194"/>
      <c r="CX41" s="194"/>
      <c r="CY41" s="194"/>
      <c r="CZ41" s="194"/>
      <c r="DA41" s="194"/>
      <c r="DB41" s="194"/>
      <c r="DC41" s="194"/>
      <c r="DD41" s="194"/>
      <c r="DG41" s="1088"/>
      <c r="DH41" s="1088"/>
      <c r="DI41" s="82"/>
      <c r="DJ41" s="82"/>
      <c r="DK41" s="83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5"/>
      <c r="EM41" s="79"/>
      <c r="EN41" s="79"/>
    </row>
    <row r="42" spans="2:144" ht="24" hidden="1" thickBot="1" x14ac:dyDescent="0.4">
      <c r="B42" s="69"/>
      <c r="C42" s="455"/>
      <c r="D42" s="97"/>
      <c r="E42" s="69"/>
      <c r="F42" s="97"/>
      <c r="G42" s="453"/>
      <c r="H42" s="457"/>
      <c r="I42" s="457"/>
      <c r="J42" s="457"/>
      <c r="K42" s="457"/>
      <c r="L42" s="457"/>
      <c r="M42" s="457"/>
      <c r="N42" s="457"/>
      <c r="O42" s="457"/>
      <c r="P42" s="457"/>
      <c r="Q42" s="457"/>
      <c r="R42" s="457"/>
      <c r="S42" s="457"/>
      <c r="T42" s="457"/>
      <c r="U42" s="126"/>
      <c r="V42" s="457"/>
      <c r="W42" s="457"/>
      <c r="X42" s="457"/>
      <c r="Y42" s="457"/>
      <c r="Z42" s="457"/>
      <c r="AA42" s="457"/>
      <c r="AB42" s="126"/>
      <c r="AC42" s="126"/>
      <c r="AD42" s="126"/>
      <c r="AE42" s="126"/>
      <c r="AF42" s="457"/>
      <c r="AG42" s="457"/>
      <c r="AH42" s="457"/>
      <c r="AI42" s="457"/>
      <c r="AJ42" s="457"/>
      <c r="AK42" s="457"/>
      <c r="AL42" s="457"/>
      <c r="AM42" s="457"/>
      <c r="AN42" s="457"/>
      <c r="AO42" s="457"/>
      <c r="AP42" s="457"/>
      <c r="AQ42" s="457"/>
      <c r="AR42" s="457"/>
      <c r="AS42" s="457"/>
      <c r="AT42" s="457"/>
      <c r="AU42" s="457"/>
      <c r="AV42" s="457"/>
      <c r="AW42" s="457"/>
      <c r="AX42" s="457"/>
      <c r="AY42" s="457"/>
      <c r="AZ42" s="457"/>
      <c r="BA42" s="457"/>
      <c r="BB42" s="457"/>
      <c r="BC42" s="51"/>
      <c r="BE42" s="150"/>
      <c r="BF42" s="150"/>
      <c r="BG42" s="150"/>
      <c r="BH42" s="150"/>
      <c r="BN42" s="94"/>
      <c r="BO42" s="17"/>
      <c r="BP42" s="193"/>
      <c r="BQ42" s="194"/>
      <c r="BR42" s="194"/>
      <c r="BS42" s="194"/>
      <c r="BT42" s="194"/>
      <c r="BU42" s="194"/>
      <c r="BV42" s="194"/>
      <c r="BW42" s="194"/>
      <c r="BX42" s="194"/>
      <c r="BY42" s="195"/>
      <c r="BZ42" s="195"/>
      <c r="CA42" s="199">
        <v>15</v>
      </c>
      <c r="CB42" s="196"/>
      <c r="CC42" s="196"/>
      <c r="CD42" s="196"/>
      <c r="CE42" s="196"/>
      <c r="CF42" s="196"/>
      <c r="CG42" s="196"/>
      <c r="CH42" s="196"/>
      <c r="CI42" s="106"/>
      <c r="CJ42" s="105"/>
      <c r="CK42" s="197"/>
      <c r="CL42" s="197"/>
      <c r="CM42" s="99"/>
      <c r="CN42" s="129" t="b">
        <f>IF(CP59=26,13)</f>
        <v>0</v>
      </c>
      <c r="CO42" s="200"/>
      <c r="CP42" s="200"/>
      <c r="CQ42" s="200"/>
      <c r="CR42" s="115" t="b">
        <f>IF(CP59=26,17)</f>
        <v>0</v>
      </c>
      <c r="CS42" s="99"/>
      <c r="CT42" s="99"/>
      <c r="CU42" s="99"/>
      <c r="CV42" s="99"/>
      <c r="CW42" s="194"/>
      <c r="CX42" s="194"/>
      <c r="CY42" s="194"/>
      <c r="CZ42" s="194"/>
      <c r="DA42" s="194"/>
      <c r="DB42" s="194"/>
      <c r="DC42" s="194"/>
      <c r="DD42" s="194"/>
      <c r="EK42" s="85"/>
      <c r="EL42" s="85"/>
    </row>
    <row r="43" spans="2:144" ht="30.75" hidden="1" thickBot="1" x14ac:dyDescent="0.45">
      <c r="B43" s="72"/>
      <c r="C43" s="455"/>
      <c r="D43" s="97"/>
      <c r="E43" s="73"/>
      <c r="F43" s="97"/>
      <c r="H43" s="457"/>
      <c r="I43" s="457"/>
      <c r="J43" s="457"/>
      <c r="K43" s="457"/>
      <c r="L43" s="457"/>
      <c r="M43" s="457"/>
      <c r="N43" s="457"/>
      <c r="O43" s="457"/>
      <c r="P43" s="457"/>
      <c r="Q43" s="457"/>
      <c r="R43" s="457"/>
      <c r="S43" s="457"/>
      <c r="T43" s="457"/>
      <c r="U43" s="126"/>
      <c r="V43" s="457"/>
      <c r="W43" s="457"/>
      <c r="X43" s="457"/>
      <c r="Y43" s="457"/>
      <c r="Z43" s="457"/>
      <c r="AA43" s="457"/>
      <c r="AB43" s="126"/>
      <c r="AC43" s="126"/>
      <c r="AD43" s="126"/>
      <c r="AE43" s="126"/>
      <c r="AF43" s="457"/>
      <c r="AG43" s="457"/>
      <c r="AH43" s="457"/>
      <c r="AI43" s="457"/>
      <c r="AJ43" s="457"/>
      <c r="AK43" s="457"/>
      <c r="AL43" s="457"/>
      <c r="AM43" s="457"/>
      <c r="AN43" s="457"/>
      <c r="AO43" s="457"/>
      <c r="AP43" s="457"/>
      <c r="AQ43" s="457"/>
      <c r="AR43" s="457"/>
      <c r="AS43" s="457"/>
      <c r="AT43" s="457"/>
      <c r="AU43" s="457"/>
      <c r="AV43" s="457"/>
      <c r="AW43" s="457"/>
      <c r="AX43" s="457"/>
      <c r="AY43" s="457"/>
      <c r="AZ43" s="457"/>
      <c r="BA43" s="457"/>
      <c r="BB43" s="457"/>
      <c r="BC43" s="51"/>
      <c r="BE43" s="150"/>
      <c r="BF43" s="150"/>
      <c r="BG43" s="150"/>
      <c r="BH43" s="150"/>
      <c r="BN43" s="94"/>
      <c r="BO43" s="17"/>
      <c r="BP43" s="193"/>
      <c r="BQ43" s="194"/>
      <c r="BR43" s="194"/>
      <c r="BS43" s="194"/>
      <c r="BT43" s="194"/>
      <c r="BU43" s="194"/>
      <c r="BV43" s="194"/>
      <c r="BW43" s="194"/>
      <c r="BX43" s="194"/>
      <c r="BY43" s="195"/>
      <c r="BZ43" s="195"/>
      <c r="CA43" s="199">
        <v>14</v>
      </c>
      <c r="CB43" s="196"/>
      <c r="CC43" s="196"/>
      <c r="CD43" s="196"/>
      <c r="CE43" s="196"/>
      <c r="CF43" s="196"/>
      <c r="CG43" s="196"/>
      <c r="CH43" s="196"/>
      <c r="CI43" s="106"/>
      <c r="CJ43" s="105"/>
      <c r="CK43" s="197"/>
      <c r="CL43" s="129" t="b">
        <f>IF(CO59=25,11)</f>
        <v>0</v>
      </c>
      <c r="CM43" s="200"/>
      <c r="CN43" s="201"/>
      <c r="CO43" s="201"/>
      <c r="CP43" s="201"/>
      <c r="CQ43" s="201"/>
      <c r="CR43" s="136" t="b">
        <f>IF(CO59=25,17)</f>
        <v>0</v>
      </c>
      <c r="CS43" s="99"/>
      <c r="CT43" s="99"/>
      <c r="CU43" s="99"/>
      <c r="CV43" s="99"/>
      <c r="CW43" s="194"/>
      <c r="CX43" s="194"/>
      <c r="CY43" s="194"/>
      <c r="CZ43" s="194"/>
      <c r="DA43" s="194"/>
      <c r="DB43" s="194"/>
      <c r="DC43" s="194"/>
      <c r="DD43" s="194"/>
      <c r="EK43" s="85"/>
      <c r="EL43" s="85"/>
    </row>
    <row r="44" spans="2:144" ht="21" hidden="1" thickBot="1" x14ac:dyDescent="0.35">
      <c r="B44" s="550"/>
      <c r="C44" s="550"/>
      <c r="D44" s="550"/>
      <c r="E44" s="550"/>
      <c r="F44" s="97"/>
      <c r="H44" s="457"/>
      <c r="I44" s="457"/>
      <c r="J44" s="457"/>
      <c r="K44" s="457"/>
      <c r="L44" s="457"/>
      <c r="M44" s="457"/>
      <c r="N44" s="457"/>
      <c r="O44" s="457"/>
      <c r="P44" s="457"/>
      <c r="Q44" s="457"/>
      <c r="R44" s="457"/>
      <c r="S44" s="457"/>
      <c r="T44" s="457"/>
      <c r="U44" s="126"/>
      <c r="V44" s="457"/>
      <c r="W44" s="457"/>
      <c r="X44" s="457"/>
      <c r="Y44" s="457"/>
      <c r="Z44" s="457"/>
      <c r="AA44" s="457"/>
      <c r="AB44" s="126"/>
      <c r="AC44" s="126"/>
      <c r="AD44" s="126"/>
      <c r="AE44" s="126"/>
      <c r="AF44" s="457"/>
      <c r="AG44" s="457"/>
      <c r="AH44" s="457"/>
      <c r="AI44" s="457"/>
      <c r="AJ44" s="457"/>
      <c r="AK44" s="457"/>
      <c r="AL44" s="457"/>
      <c r="AM44" s="457"/>
      <c r="AN44" s="457"/>
      <c r="AO44" s="457"/>
      <c r="AP44" s="457"/>
      <c r="AQ44" s="457"/>
      <c r="AR44" s="457"/>
      <c r="AS44" s="457"/>
      <c r="AT44" s="457"/>
      <c r="AU44" s="457"/>
      <c r="AV44" s="457"/>
      <c r="AW44" s="457"/>
      <c r="AX44" s="457"/>
      <c r="AY44" s="457"/>
      <c r="AZ44" s="457"/>
      <c r="BA44" s="457"/>
      <c r="BB44" s="457"/>
      <c r="BC44" s="51"/>
      <c r="BE44" s="150"/>
      <c r="BF44" s="150"/>
      <c r="BG44" s="150"/>
      <c r="BH44" s="150"/>
      <c r="BN44" s="94"/>
      <c r="BO44" s="150"/>
      <c r="BP44" s="193"/>
      <c r="BQ44" s="194"/>
      <c r="BR44" s="194"/>
      <c r="BS44" s="194"/>
      <c r="BT44" s="194"/>
      <c r="BU44" s="194"/>
      <c r="BV44" s="194"/>
      <c r="BW44" s="194"/>
      <c r="BX44" s="194"/>
      <c r="CA44" s="199">
        <v>13</v>
      </c>
      <c r="CB44" s="194"/>
      <c r="CC44" s="193"/>
      <c r="CD44" s="193"/>
      <c r="CE44" s="193"/>
      <c r="CF44" s="193"/>
      <c r="CG44" s="193"/>
      <c r="CH44" s="193"/>
      <c r="CI44" s="193"/>
      <c r="CJ44" s="129" t="b">
        <f>IF(CN59=24,9)</f>
        <v>0</v>
      </c>
      <c r="CK44" s="203"/>
      <c r="CL44" s="204"/>
      <c r="CM44" s="134"/>
      <c r="CN44" s="204"/>
      <c r="CO44" s="134"/>
      <c r="CP44" s="134"/>
      <c r="CQ44" s="133"/>
      <c r="CR44" s="136" t="b">
        <f>IF(CN59=24,17)</f>
        <v>0</v>
      </c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EK44" s="85"/>
      <c r="EL44" s="85"/>
    </row>
    <row r="45" spans="2:144" ht="21" hidden="1" thickBot="1" x14ac:dyDescent="0.35">
      <c r="B45" s="551"/>
      <c r="C45" s="552"/>
      <c r="D45" s="551"/>
      <c r="E45" s="551"/>
      <c r="F45" s="97"/>
      <c r="G45" s="453"/>
      <c r="H45" s="457"/>
      <c r="I45" s="457"/>
      <c r="J45" s="457"/>
      <c r="K45" s="457"/>
      <c r="L45" s="457"/>
      <c r="M45" s="457"/>
      <c r="N45" s="457"/>
      <c r="O45" s="457"/>
      <c r="P45" s="457"/>
      <c r="Q45" s="457"/>
      <c r="R45" s="457"/>
      <c r="S45" s="457"/>
      <c r="T45" s="457"/>
      <c r="U45" s="126"/>
      <c r="V45" s="457"/>
      <c r="W45" s="457"/>
      <c r="X45" s="457"/>
      <c r="Y45" s="457"/>
      <c r="Z45" s="457"/>
      <c r="AA45" s="457"/>
      <c r="AB45" s="126"/>
      <c r="AC45" s="126"/>
      <c r="AD45" s="126"/>
      <c r="AE45" s="126"/>
      <c r="AF45" s="457"/>
      <c r="AG45" s="457"/>
      <c r="AH45" s="457"/>
      <c r="AI45" s="457"/>
      <c r="AJ45" s="457"/>
      <c r="AK45" s="457"/>
      <c r="AL45" s="457"/>
      <c r="AM45" s="457"/>
      <c r="AN45" s="457"/>
      <c r="AO45" s="457"/>
      <c r="AP45" s="457"/>
      <c r="AQ45" s="457"/>
      <c r="AR45" s="457"/>
      <c r="AS45" s="457"/>
      <c r="AT45" s="457"/>
      <c r="AU45" s="457"/>
      <c r="AV45" s="457"/>
      <c r="AW45" s="457"/>
      <c r="AX45" s="457"/>
      <c r="AY45" s="457"/>
      <c r="AZ45" s="457"/>
      <c r="BA45" s="457"/>
      <c r="BB45" s="457"/>
      <c r="BC45" s="51"/>
      <c r="BE45" s="150"/>
      <c r="BF45" s="150"/>
      <c r="BG45" s="150"/>
      <c r="BH45" s="150"/>
      <c r="BN45" s="94"/>
      <c r="BO45" s="150"/>
      <c r="BP45" s="193"/>
      <c r="BQ45" s="193"/>
      <c r="BR45" s="194"/>
      <c r="BS45" s="193"/>
      <c r="BT45" s="193"/>
      <c r="BU45" s="193"/>
      <c r="CA45" s="199">
        <v>12</v>
      </c>
      <c r="CB45" s="194"/>
      <c r="CC45" s="193"/>
      <c r="CD45" s="193"/>
      <c r="CE45" s="193"/>
      <c r="CF45" s="193"/>
      <c r="CG45" s="193"/>
      <c r="CH45" s="129" t="b">
        <f>IF(CM59=23,7)</f>
        <v>0</v>
      </c>
      <c r="CI45" s="203"/>
      <c r="CJ45" s="203"/>
      <c r="CK45" s="130"/>
      <c r="CL45" s="203"/>
      <c r="CM45" s="203"/>
      <c r="CN45" s="203"/>
      <c r="CO45" s="130"/>
      <c r="CP45" s="130"/>
      <c r="CQ45" s="123"/>
      <c r="CR45" s="115" t="b">
        <f>IF(CM59=23,17)</f>
        <v>0</v>
      </c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EK45" s="85"/>
      <c r="EL45" s="85"/>
    </row>
    <row r="46" spans="2:144" ht="21" hidden="1" thickBot="1" x14ac:dyDescent="0.35">
      <c r="B46" s="455"/>
      <c r="C46" s="455"/>
      <c r="D46" s="97"/>
      <c r="E46" s="97"/>
      <c r="F46" s="97"/>
      <c r="G46" s="453"/>
      <c r="H46" s="457"/>
      <c r="I46" s="457"/>
      <c r="J46" s="457"/>
      <c r="K46" s="457"/>
      <c r="L46" s="457"/>
      <c r="M46" s="457"/>
      <c r="N46" s="457"/>
      <c r="O46" s="457"/>
      <c r="P46" s="457"/>
      <c r="Q46" s="457"/>
      <c r="R46" s="457"/>
      <c r="S46" s="457"/>
      <c r="T46" s="457"/>
      <c r="U46" s="126"/>
      <c r="V46" s="457"/>
      <c r="W46" s="457"/>
      <c r="X46" s="457"/>
      <c r="Y46" s="457"/>
      <c r="Z46" s="457"/>
      <c r="AA46" s="457"/>
      <c r="AB46" s="126"/>
      <c r="AC46" s="126"/>
      <c r="AD46" s="126"/>
      <c r="AE46" s="126"/>
      <c r="AF46" s="457"/>
      <c r="AG46" s="457"/>
      <c r="AH46" s="457"/>
      <c r="AI46" s="457"/>
      <c r="AJ46" s="457"/>
      <c r="AK46" s="457"/>
      <c r="AL46" s="457"/>
      <c r="AM46" s="457"/>
      <c r="AN46" s="457"/>
      <c r="AO46" s="457"/>
      <c r="AP46" s="457"/>
      <c r="AQ46" s="457"/>
      <c r="AR46" s="457"/>
      <c r="AS46" s="457"/>
      <c r="AT46" s="457"/>
      <c r="AU46" s="457"/>
      <c r="AV46" s="457"/>
      <c r="AW46" s="457"/>
      <c r="AX46" s="457"/>
      <c r="AY46" s="457"/>
      <c r="AZ46" s="457"/>
      <c r="BA46" s="457"/>
      <c r="BB46" s="457"/>
      <c r="BC46" s="51"/>
      <c r="BE46" s="150"/>
      <c r="BF46" s="150"/>
      <c r="BG46" s="150"/>
      <c r="BH46" s="150"/>
      <c r="BN46" s="94"/>
      <c r="BO46" s="150"/>
      <c r="BP46" s="193"/>
      <c r="BQ46" s="193"/>
      <c r="BR46" s="194"/>
      <c r="BS46" s="193"/>
      <c r="BT46" s="193"/>
      <c r="BU46" s="193"/>
      <c r="CA46" s="199">
        <v>11</v>
      </c>
      <c r="CB46" s="194"/>
      <c r="CC46" s="193"/>
      <c r="CD46" s="193"/>
      <c r="CE46" s="193"/>
      <c r="CF46" s="129" t="b">
        <f>IF(CL59=22,5)</f>
        <v>0</v>
      </c>
      <c r="CG46" s="203"/>
      <c r="CH46" s="203"/>
      <c r="CI46" s="130"/>
      <c r="CJ46" s="203"/>
      <c r="CK46" s="130"/>
      <c r="CL46" s="203"/>
      <c r="CM46" s="130"/>
      <c r="CN46" s="203"/>
      <c r="CO46" s="130"/>
      <c r="CP46" s="130"/>
      <c r="CQ46" s="123"/>
      <c r="CR46" s="115" t="b">
        <f>IF(CL59=22,17)</f>
        <v>0</v>
      </c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G46" s="119"/>
      <c r="DH46" s="119"/>
      <c r="DI46" s="119"/>
      <c r="DJ46" s="119"/>
      <c r="DK46" s="119"/>
      <c r="DL46" s="120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20"/>
      <c r="EE46" s="85"/>
      <c r="EF46" s="85"/>
      <c r="EG46" s="85"/>
      <c r="EH46" s="85"/>
      <c r="EI46" s="85"/>
      <c r="EJ46" s="85"/>
      <c r="EK46" s="85"/>
      <c r="EL46" s="85"/>
    </row>
    <row r="47" spans="2:144" ht="21" hidden="1" thickBot="1" x14ac:dyDescent="0.35">
      <c r="B47" s="553"/>
      <c r="C47" s="455"/>
      <c r="D47" s="554"/>
      <c r="E47" s="555"/>
      <c r="F47" s="453"/>
      <c r="G47" s="453"/>
      <c r="H47" s="457"/>
      <c r="I47" s="457"/>
      <c r="J47" s="457"/>
      <c r="K47" s="457"/>
      <c r="L47" s="457"/>
      <c r="M47" s="457"/>
      <c r="N47" s="457"/>
      <c r="O47" s="457"/>
      <c r="P47" s="457"/>
      <c r="Q47" s="457"/>
      <c r="R47" s="457"/>
      <c r="S47" s="457"/>
      <c r="T47" s="457"/>
      <c r="U47" s="126"/>
      <c r="V47" s="457"/>
      <c r="W47" s="457"/>
      <c r="X47" s="457"/>
      <c r="Y47" s="457"/>
      <c r="Z47" s="457"/>
      <c r="AA47" s="457"/>
      <c r="AB47" s="126"/>
      <c r="AC47" s="126"/>
      <c r="AD47" s="126"/>
      <c r="AE47" s="126"/>
      <c r="AF47" s="457"/>
      <c r="AG47" s="457"/>
      <c r="AH47" s="457"/>
      <c r="AI47" s="457"/>
      <c r="AJ47" s="457"/>
      <c r="AK47" s="457"/>
      <c r="AL47" s="457"/>
      <c r="AM47" s="457"/>
      <c r="AN47" s="457"/>
      <c r="AO47" s="457"/>
      <c r="AP47" s="457"/>
      <c r="AQ47" s="457"/>
      <c r="AR47" s="457"/>
      <c r="AS47" s="457"/>
      <c r="AT47" s="457"/>
      <c r="AU47" s="457"/>
      <c r="AV47" s="457"/>
      <c r="AW47" s="457"/>
      <c r="AX47" s="457"/>
      <c r="AY47" s="457"/>
      <c r="AZ47" s="457"/>
      <c r="BA47" s="457"/>
      <c r="BB47" s="457"/>
      <c r="BC47" s="51"/>
      <c r="BE47" s="150"/>
      <c r="BF47" s="150"/>
      <c r="BG47" s="150"/>
      <c r="BH47" s="150"/>
      <c r="BN47" s="94"/>
      <c r="BO47" s="150"/>
      <c r="BP47" s="193"/>
      <c r="BQ47" s="193"/>
      <c r="BR47" s="194"/>
      <c r="BS47" s="193"/>
      <c r="BT47" s="193"/>
      <c r="BU47" s="193"/>
      <c r="CA47" s="199">
        <v>10</v>
      </c>
      <c r="CB47" s="194"/>
      <c r="CC47" s="193"/>
      <c r="CD47" s="129" t="b">
        <f>IF(CK59=21,3)</f>
        <v>0</v>
      </c>
      <c r="CE47" s="203"/>
      <c r="CF47" s="203"/>
      <c r="CG47" s="130"/>
      <c r="CH47" s="130"/>
      <c r="CI47" s="130"/>
      <c r="CJ47" s="203"/>
      <c r="CK47" s="203"/>
      <c r="CL47" s="203"/>
      <c r="CM47" s="130"/>
      <c r="CN47" s="203"/>
      <c r="CO47" s="130"/>
      <c r="CP47" s="130"/>
      <c r="CQ47" s="123"/>
      <c r="CR47" s="115" t="b">
        <f>IF(CK59=21,17)</f>
        <v>0</v>
      </c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G47" s="119"/>
      <c r="DH47" s="119"/>
      <c r="DI47" s="119"/>
      <c r="DJ47" s="119"/>
      <c r="DK47" s="119"/>
      <c r="DL47" s="120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20"/>
      <c r="EE47" s="85"/>
      <c r="EF47" s="85"/>
      <c r="EG47" s="85"/>
      <c r="EH47" s="85"/>
      <c r="EI47" s="85"/>
      <c r="EJ47" s="85"/>
      <c r="EK47" s="85"/>
      <c r="EL47" s="85"/>
    </row>
    <row r="48" spans="2:144" ht="21" hidden="1" thickBot="1" x14ac:dyDescent="0.35">
      <c r="B48" s="551"/>
      <c r="C48" s="455"/>
      <c r="D48" s="551"/>
      <c r="E48" s="22"/>
      <c r="F48" s="453"/>
      <c r="G48" s="453"/>
      <c r="H48" s="457"/>
      <c r="I48" s="457"/>
      <c r="J48" s="457"/>
      <c r="K48" s="457"/>
      <c r="L48" s="457"/>
      <c r="M48" s="457"/>
      <c r="N48" s="457"/>
      <c r="O48" s="457"/>
      <c r="P48" s="457"/>
      <c r="Q48" s="457"/>
      <c r="R48" s="457"/>
      <c r="S48" s="457"/>
      <c r="T48" s="457"/>
      <c r="U48" s="126"/>
      <c r="V48" s="457"/>
      <c r="W48" s="457"/>
      <c r="X48" s="457"/>
      <c r="Y48" s="457"/>
      <c r="Z48" s="457"/>
      <c r="AA48" s="457"/>
      <c r="AB48" s="126"/>
      <c r="AC48" s="126"/>
      <c r="AD48" s="126"/>
      <c r="AE48" s="126"/>
      <c r="AF48" s="457"/>
      <c r="AG48" s="457"/>
      <c r="AH48" s="457"/>
      <c r="AI48" s="457"/>
      <c r="AJ48" s="457"/>
      <c r="AK48" s="457"/>
      <c r="AL48" s="457"/>
      <c r="AM48" s="457"/>
      <c r="AN48" s="457"/>
      <c r="AO48" s="457"/>
      <c r="AP48" s="457"/>
      <c r="AQ48" s="457"/>
      <c r="AR48" s="457"/>
      <c r="AS48" s="457"/>
      <c r="AT48" s="457"/>
      <c r="AU48" s="457"/>
      <c r="AV48" s="457"/>
      <c r="AW48" s="457"/>
      <c r="AX48" s="457"/>
      <c r="AY48" s="457"/>
      <c r="AZ48" s="457"/>
      <c r="BA48" s="457"/>
      <c r="BB48" s="457"/>
      <c r="BC48" s="51"/>
      <c r="BE48" s="150"/>
      <c r="BF48" s="150"/>
      <c r="BG48" s="150"/>
      <c r="BH48" s="150"/>
      <c r="BN48" s="94"/>
      <c r="BO48" s="150"/>
      <c r="BP48" s="193"/>
      <c r="BQ48" s="193"/>
      <c r="BR48" s="194"/>
      <c r="BS48" s="193"/>
      <c r="BT48" s="193"/>
      <c r="BU48" s="193"/>
      <c r="CA48" s="199">
        <v>9</v>
      </c>
      <c r="CB48" s="129" t="b">
        <f>IF(CJ59=20,1)</f>
        <v>0</v>
      </c>
      <c r="CC48" s="203"/>
      <c r="CD48" s="203"/>
      <c r="CE48" s="130"/>
      <c r="CF48" s="203"/>
      <c r="CG48" s="203"/>
      <c r="CH48" s="203"/>
      <c r="CI48" s="203"/>
      <c r="CJ48" s="203"/>
      <c r="CK48" s="203"/>
      <c r="CL48" s="203"/>
      <c r="CM48" s="203"/>
      <c r="CN48" s="203"/>
      <c r="CO48" s="130"/>
      <c r="CP48" s="130"/>
      <c r="CQ48" s="123"/>
      <c r="CR48" s="115" t="b">
        <f>IF(CJ59=20,17)</f>
        <v>0</v>
      </c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EK48" s="85"/>
      <c r="EL48" s="85"/>
    </row>
    <row r="49" spans="2:142" ht="21" hidden="1" thickBot="1" x14ac:dyDescent="0.35">
      <c r="B49" s="455"/>
      <c r="C49" s="455"/>
      <c r="D49" s="97"/>
      <c r="E49" s="97"/>
      <c r="F49" s="453"/>
      <c r="G49" s="453"/>
      <c r="H49" s="457"/>
      <c r="I49" s="457"/>
      <c r="J49" s="457"/>
      <c r="K49" s="457"/>
      <c r="L49" s="457"/>
      <c r="M49" s="457"/>
      <c r="N49" s="457"/>
      <c r="O49" s="457"/>
      <c r="P49" s="457"/>
      <c r="Q49" s="457"/>
      <c r="R49" s="457"/>
      <c r="S49" s="457"/>
      <c r="T49" s="457"/>
      <c r="U49" s="126"/>
      <c r="V49" s="457"/>
      <c r="W49" s="457"/>
      <c r="X49" s="457"/>
      <c r="Y49" s="457"/>
      <c r="Z49" s="457"/>
      <c r="AA49" s="457"/>
      <c r="AB49" s="126"/>
      <c r="AC49" s="126"/>
      <c r="AD49" s="126"/>
      <c r="AE49" s="126"/>
      <c r="AF49" s="457"/>
      <c r="AG49" s="457"/>
      <c r="AH49" s="457"/>
      <c r="AI49" s="457"/>
      <c r="AJ49" s="457"/>
      <c r="AK49" s="457"/>
      <c r="AL49" s="457"/>
      <c r="AM49" s="457"/>
      <c r="AN49" s="457"/>
      <c r="AO49" s="457"/>
      <c r="AP49" s="457"/>
      <c r="AQ49" s="457"/>
      <c r="AR49" s="457"/>
      <c r="AS49" s="457"/>
      <c r="AT49" s="457"/>
      <c r="AU49" s="457"/>
      <c r="AV49" s="457"/>
      <c r="AW49" s="457"/>
      <c r="AX49" s="457"/>
      <c r="AY49" s="457"/>
      <c r="AZ49" s="457"/>
      <c r="BA49" s="457"/>
      <c r="BB49" s="457"/>
      <c r="BC49" s="51"/>
      <c r="BE49" s="150"/>
      <c r="BF49" s="150"/>
      <c r="BG49" s="150"/>
      <c r="BH49" s="150"/>
      <c r="BN49" s="94"/>
      <c r="BO49" s="150"/>
      <c r="BP49" s="193"/>
      <c r="BQ49" s="193"/>
      <c r="BR49" s="194"/>
      <c r="BS49" s="193"/>
      <c r="BT49" s="193"/>
      <c r="BU49" s="193"/>
      <c r="CA49" s="199">
        <v>8</v>
      </c>
      <c r="CB49" s="132" t="b">
        <f>IF(CI59=19,1)</f>
        <v>0</v>
      </c>
      <c r="CC49" s="13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134"/>
      <c r="CP49" s="136" t="b">
        <f>IF(CI59=19,15)</f>
        <v>0</v>
      </c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EK49" s="85"/>
      <c r="EL49" s="85"/>
    </row>
    <row r="50" spans="2:142" ht="21" hidden="1" thickBot="1" x14ac:dyDescent="0.35">
      <c r="B50" s="455"/>
      <c r="C50" s="455"/>
      <c r="D50" s="97"/>
      <c r="E50" s="97"/>
      <c r="F50" s="97"/>
      <c r="G50" s="453"/>
      <c r="H50" s="457"/>
      <c r="I50" s="457"/>
      <c r="J50" s="457"/>
      <c r="K50" s="457"/>
      <c r="L50" s="457"/>
      <c r="M50" s="457"/>
      <c r="N50" s="457"/>
      <c r="O50" s="457"/>
      <c r="P50" s="457"/>
      <c r="Q50" s="457"/>
      <c r="R50" s="457"/>
      <c r="S50" s="457"/>
      <c r="T50" s="457"/>
      <c r="U50" s="126"/>
      <c r="V50" s="457"/>
      <c r="W50" s="457"/>
      <c r="X50" s="457"/>
      <c r="Y50" s="457"/>
      <c r="Z50" s="457"/>
      <c r="AA50" s="457"/>
      <c r="AB50" s="126"/>
      <c r="AC50" s="126"/>
      <c r="AD50" s="126"/>
      <c r="AE50" s="126"/>
      <c r="AF50" s="457"/>
      <c r="AG50" s="457"/>
      <c r="AH50" s="457"/>
      <c r="AI50" s="457"/>
      <c r="AJ50" s="457"/>
      <c r="AK50" s="457"/>
      <c r="AL50" s="457"/>
      <c r="AM50" s="457"/>
      <c r="AN50" s="457"/>
      <c r="AO50" s="457"/>
      <c r="AP50" s="457"/>
      <c r="AQ50" s="457"/>
      <c r="AR50" s="457"/>
      <c r="AS50" s="457"/>
      <c r="AT50" s="457"/>
      <c r="AU50" s="457"/>
      <c r="AV50" s="457"/>
      <c r="AW50" s="457"/>
      <c r="AX50" s="457"/>
      <c r="AY50" s="457"/>
      <c r="AZ50" s="457"/>
      <c r="BA50" s="457"/>
      <c r="BB50" s="457"/>
      <c r="BC50" s="51"/>
      <c r="BE50" s="150"/>
      <c r="BF50" s="150"/>
      <c r="BG50" s="150"/>
      <c r="BH50" s="150"/>
      <c r="BN50" s="94"/>
      <c r="BO50" s="150"/>
      <c r="BP50" s="193"/>
      <c r="BQ50" s="193"/>
      <c r="BR50" s="194"/>
      <c r="BS50" s="193"/>
      <c r="BT50" s="193"/>
      <c r="BU50" s="193"/>
      <c r="CA50" s="199">
        <v>7</v>
      </c>
      <c r="CB50" s="132">
        <f>IF(CH59=18,1)</f>
        <v>1</v>
      </c>
      <c r="CC50" s="204"/>
      <c r="CD50" s="204"/>
      <c r="CE50" s="204"/>
      <c r="CF50" s="204"/>
      <c r="CG50" s="204"/>
      <c r="CH50" s="204"/>
      <c r="CI50" s="204"/>
      <c r="CJ50" s="204"/>
      <c r="CK50" s="204"/>
      <c r="CL50" s="204"/>
      <c r="CM50" s="204"/>
      <c r="CN50" s="136">
        <f>IF(CH59=18,13)</f>
        <v>13</v>
      </c>
      <c r="CO50" s="194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EK50" s="85"/>
      <c r="EL50" s="85"/>
    </row>
    <row r="51" spans="2:142" ht="21" hidden="1" thickBot="1" x14ac:dyDescent="0.35">
      <c r="B51" s="68"/>
      <c r="C51" s="68"/>
      <c r="D51" s="97"/>
      <c r="E51" s="97"/>
      <c r="F51" s="97"/>
      <c r="G51" s="453"/>
      <c r="H51" s="457"/>
      <c r="I51" s="457"/>
      <c r="J51" s="457"/>
      <c r="K51" s="457"/>
      <c r="L51" s="457"/>
      <c r="M51" s="457"/>
      <c r="N51" s="457"/>
      <c r="O51" s="457"/>
      <c r="P51" s="457"/>
      <c r="Q51" s="457"/>
      <c r="R51" s="457"/>
      <c r="S51" s="457"/>
      <c r="T51" s="457"/>
      <c r="U51" s="126"/>
      <c r="V51" s="457"/>
      <c r="W51" s="457"/>
      <c r="X51" s="457"/>
      <c r="Y51" s="457"/>
      <c r="Z51" s="457"/>
      <c r="AA51" s="457"/>
      <c r="AB51" s="126"/>
      <c r="AC51" s="126"/>
      <c r="AD51" s="126"/>
      <c r="AE51" s="126"/>
      <c r="AF51" s="457"/>
      <c r="AG51" s="457"/>
      <c r="AH51" s="457"/>
      <c r="AI51" s="457"/>
      <c r="AJ51" s="457"/>
      <c r="AK51" s="457"/>
      <c r="AL51" s="457"/>
      <c r="AM51" s="457"/>
      <c r="AN51" s="457"/>
      <c r="AO51" s="457"/>
      <c r="AP51" s="457"/>
      <c r="AQ51" s="457"/>
      <c r="AR51" s="457"/>
      <c r="AS51" s="457"/>
      <c r="AT51" s="457"/>
      <c r="AU51" s="457"/>
      <c r="AV51" s="457"/>
      <c r="AW51" s="457"/>
      <c r="AX51" s="457"/>
      <c r="AY51" s="457"/>
      <c r="AZ51" s="457"/>
      <c r="BA51" s="457"/>
      <c r="BB51" s="457"/>
      <c r="BC51" s="51"/>
      <c r="BE51" s="150"/>
      <c r="BF51" s="150"/>
      <c r="BG51" s="150"/>
      <c r="BH51" s="150"/>
      <c r="BN51" s="94"/>
      <c r="BO51" s="150"/>
      <c r="BP51" s="193"/>
      <c r="BQ51" s="193"/>
      <c r="BR51" s="194"/>
      <c r="BS51" s="193"/>
      <c r="BT51" s="193"/>
      <c r="BU51" s="193"/>
      <c r="CA51" s="199">
        <v>6</v>
      </c>
      <c r="CB51" s="132" t="b">
        <f>IF(CG59=17,1)</f>
        <v>0</v>
      </c>
      <c r="CC51" s="204"/>
      <c r="CD51" s="204"/>
      <c r="CE51" s="204"/>
      <c r="CF51" s="204"/>
      <c r="CG51" s="204"/>
      <c r="CH51" s="204"/>
      <c r="CI51" s="204"/>
      <c r="CJ51" s="204"/>
      <c r="CK51" s="204"/>
      <c r="CL51" s="136" t="b">
        <f>IF(CG59=17,11)</f>
        <v>0</v>
      </c>
      <c r="CM51" s="193"/>
      <c r="CN51" s="193"/>
      <c r="CO51" s="194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EK51" s="85"/>
      <c r="EL51" s="85"/>
    </row>
    <row r="52" spans="2:142" ht="21" hidden="1" thickBot="1" x14ac:dyDescent="0.35">
      <c r="B52" s="68"/>
      <c r="C52" s="68"/>
      <c r="D52" s="97"/>
      <c r="E52" s="97"/>
      <c r="F52" s="97"/>
      <c r="G52" s="453"/>
      <c r="H52" s="457"/>
      <c r="I52" s="457"/>
      <c r="J52" s="457"/>
      <c r="K52" s="457"/>
      <c r="L52" s="457"/>
      <c r="M52" s="457"/>
      <c r="N52" s="457"/>
      <c r="O52" s="457"/>
      <c r="P52" s="457"/>
      <c r="Q52" s="457"/>
      <c r="R52" s="457"/>
      <c r="S52" s="457"/>
      <c r="T52" s="457"/>
      <c r="U52" s="126"/>
      <c r="V52" s="457"/>
      <c r="W52" s="457"/>
      <c r="X52" s="457"/>
      <c r="Y52" s="457"/>
      <c r="Z52" s="457"/>
      <c r="AA52" s="457"/>
      <c r="AB52" s="126"/>
      <c r="AC52" s="126"/>
      <c r="AD52" s="126"/>
      <c r="AE52" s="126"/>
      <c r="AF52" s="457"/>
      <c r="AG52" s="457"/>
      <c r="AH52" s="457"/>
      <c r="AI52" s="457"/>
      <c r="AJ52" s="457"/>
      <c r="AK52" s="457"/>
      <c r="AL52" s="457"/>
      <c r="AM52" s="457"/>
      <c r="AN52" s="457"/>
      <c r="AO52" s="457"/>
      <c r="AP52" s="457"/>
      <c r="AQ52" s="457"/>
      <c r="AR52" s="457"/>
      <c r="AS52" s="457"/>
      <c r="AT52" s="457"/>
      <c r="AU52" s="457"/>
      <c r="AV52" s="457"/>
      <c r="AW52" s="457"/>
      <c r="AX52" s="457"/>
      <c r="AY52" s="457"/>
      <c r="AZ52" s="457"/>
      <c r="BA52" s="457"/>
      <c r="BB52" s="457"/>
      <c r="BC52" s="51"/>
      <c r="BE52" s="150"/>
      <c r="BF52" s="150"/>
      <c r="BG52" s="150"/>
      <c r="BH52" s="150"/>
      <c r="BN52" s="94"/>
      <c r="BO52" s="150"/>
      <c r="BP52" s="193"/>
      <c r="BQ52" s="193"/>
      <c r="BR52" s="194"/>
      <c r="BS52" s="193"/>
      <c r="BT52" s="193"/>
      <c r="BU52" s="193"/>
      <c r="CA52" s="199">
        <v>5</v>
      </c>
      <c r="CB52" s="129" t="b">
        <f>IF(CF59=16,1)</f>
        <v>0</v>
      </c>
      <c r="CC52" s="203"/>
      <c r="CD52" s="203"/>
      <c r="CE52" s="130"/>
      <c r="CF52" s="203"/>
      <c r="CG52" s="130"/>
      <c r="CH52" s="203"/>
      <c r="CI52" s="203"/>
      <c r="CJ52" s="115" t="b">
        <f>IF(CF59=16,9)</f>
        <v>0</v>
      </c>
      <c r="CK52" s="193"/>
      <c r="CL52" s="193"/>
      <c r="CM52" s="193"/>
      <c r="CN52" s="193"/>
      <c r="CO52" s="194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EK52" s="85"/>
      <c r="EL52" s="85"/>
    </row>
    <row r="53" spans="2:142" ht="21" hidden="1" thickBot="1" x14ac:dyDescent="0.35">
      <c r="B53" s="556"/>
      <c r="C53" s="556"/>
      <c r="D53" s="557"/>
      <c r="E53" s="557"/>
      <c r="F53" s="557"/>
      <c r="G53" s="465"/>
      <c r="BD53" s="138"/>
      <c r="BE53" s="150"/>
      <c r="BF53" s="150"/>
      <c r="BG53" s="150"/>
      <c r="BH53" s="150"/>
      <c r="BN53" s="94"/>
      <c r="BO53" s="150"/>
      <c r="BP53" s="193"/>
      <c r="BQ53" s="193"/>
      <c r="BR53" s="194"/>
      <c r="BS53" s="193"/>
      <c r="BT53" s="193"/>
      <c r="BU53" s="193"/>
      <c r="CA53" s="199">
        <v>4</v>
      </c>
      <c r="CB53" s="129" t="b">
        <f>IF(CE59=15,1)</f>
        <v>0</v>
      </c>
      <c r="CC53" s="130"/>
      <c r="CD53" s="130"/>
      <c r="CE53" s="203"/>
      <c r="CF53" s="130"/>
      <c r="CG53" s="130"/>
      <c r="CH53" s="115" t="b">
        <f>IF(CE59=15,7)</f>
        <v>0</v>
      </c>
      <c r="CI53" s="193"/>
      <c r="CJ53" s="193"/>
      <c r="CK53" s="193"/>
      <c r="CL53" s="193"/>
      <c r="CM53" s="193"/>
      <c r="CN53" s="193"/>
      <c r="CO53" s="194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EK53" s="85"/>
      <c r="EL53" s="85"/>
    </row>
    <row r="54" spans="2:142" ht="21" hidden="1" thickBot="1" x14ac:dyDescent="0.35">
      <c r="BD54" s="138"/>
      <c r="BE54" s="150"/>
      <c r="BF54" s="150"/>
      <c r="BG54" s="150"/>
      <c r="BH54" s="150"/>
      <c r="BN54" s="94"/>
      <c r="BO54" s="150"/>
      <c r="BP54" s="193"/>
      <c r="BQ54" s="193"/>
      <c r="BR54" s="194"/>
      <c r="BS54" s="193"/>
      <c r="BT54" s="193"/>
      <c r="BU54" s="193"/>
      <c r="CA54" s="199">
        <v>3</v>
      </c>
      <c r="CB54" s="132" t="b">
        <f>IF(CD59=14,1)</f>
        <v>0</v>
      </c>
      <c r="CC54" s="204"/>
      <c r="CD54" s="204"/>
      <c r="CE54" s="204"/>
      <c r="CF54" s="136" t="b">
        <f>IF(CD59=14,5)</f>
        <v>0</v>
      </c>
      <c r="CG54" s="193"/>
      <c r="CH54" s="193"/>
      <c r="CI54" s="193"/>
      <c r="CJ54" s="193"/>
      <c r="CK54" s="193"/>
      <c r="CL54" s="193"/>
      <c r="CM54" s="193"/>
      <c r="CN54" s="193"/>
      <c r="CO54" s="194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EK54" s="85"/>
      <c r="EL54" s="85"/>
    </row>
    <row r="55" spans="2:142" ht="21" hidden="1" thickBot="1" x14ac:dyDescent="0.35">
      <c r="B55" s="51"/>
      <c r="BD55" s="138"/>
      <c r="BE55" s="150"/>
      <c r="BF55" s="150"/>
      <c r="BG55" s="150"/>
      <c r="BH55" s="150"/>
      <c r="BN55" s="94"/>
      <c r="BO55" s="150"/>
      <c r="BP55" s="193"/>
      <c r="BQ55" s="193"/>
      <c r="BR55" s="194"/>
      <c r="BS55" s="193"/>
      <c r="BT55" s="193"/>
      <c r="BU55" s="193"/>
      <c r="CA55" s="199">
        <v>2</v>
      </c>
      <c r="CB55" s="132" t="b">
        <f>IF(CC59=13,1)</f>
        <v>0</v>
      </c>
      <c r="CC55" s="204"/>
      <c r="CD55" s="136" t="b">
        <f>IF(CC59=13,3)</f>
        <v>0</v>
      </c>
      <c r="CE55" s="193"/>
      <c r="CF55" s="193"/>
      <c r="CG55" s="193"/>
      <c r="CH55" s="193"/>
      <c r="CI55" s="193"/>
      <c r="CJ55" s="193"/>
      <c r="CK55" s="193"/>
      <c r="CL55" s="193"/>
      <c r="CM55" s="193"/>
      <c r="CN55" s="193"/>
      <c r="CO55" s="194"/>
      <c r="CQ55" s="85"/>
      <c r="CR55" s="85"/>
      <c r="CS55" s="85"/>
      <c r="CT55" s="85"/>
      <c r="CU55" s="85"/>
      <c r="CV55" s="85"/>
      <c r="CW55" s="85"/>
      <c r="CX55" s="85"/>
      <c r="CY55" s="85"/>
      <c r="CZ55" s="85"/>
      <c r="DA55" s="85"/>
      <c r="DB55" s="85"/>
      <c r="DC55" s="85"/>
      <c r="DD55" s="85"/>
      <c r="EK55" s="85"/>
      <c r="EL55" s="85"/>
    </row>
    <row r="56" spans="2:142" ht="21" hidden="1" thickBot="1" x14ac:dyDescent="0.35">
      <c r="B56" s="464"/>
      <c r="C56" s="464"/>
      <c r="D56" s="465"/>
      <c r="E56" s="465"/>
      <c r="F56" s="465"/>
      <c r="G56" s="465"/>
      <c r="BD56" s="138"/>
      <c r="BE56" s="150"/>
      <c r="BF56" s="150"/>
      <c r="BG56" s="150"/>
      <c r="BH56" s="150"/>
      <c r="BN56" s="94"/>
      <c r="BO56" s="150"/>
      <c r="BP56" s="193"/>
      <c r="BQ56" s="193"/>
      <c r="BR56" s="194"/>
      <c r="BS56" s="193"/>
      <c r="BT56" s="193"/>
      <c r="BU56" s="193"/>
      <c r="BV56" s="82"/>
      <c r="BW56" s="193"/>
      <c r="CA56" s="193"/>
      <c r="CB56" s="193"/>
      <c r="CC56" s="193"/>
      <c r="CD56" s="193"/>
      <c r="CE56" s="193"/>
      <c r="CF56" s="193"/>
      <c r="CG56" s="193"/>
      <c r="CH56" s="193"/>
      <c r="CI56" s="193"/>
      <c r="CJ56" s="193"/>
      <c r="CK56" s="193"/>
      <c r="CL56" s="194"/>
      <c r="CM56" s="119"/>
      <c r="CN56" s="119"/>
      <c r="CO56" s="119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EK56" s="85"/>
      <c r="EL56" s="85"/>
    </row>
    <row r="57" spans="2:142" ht="49.5" customHeight="1" thickBot="1" x14ac:dyDescent="0.4">
      <c r="B57" s="464"/>
      <c r="C57" s="464"/>
      <c r="D57" s="465"/>
      <c r="E57" s="465"/>
      <c r="F57" s="465"/>
      <c r="G57" s="465"/>
      <c r="H57" s="458"/>
      <c r="I57" s="458"/>
      <c r="J57" s="458"/>
      <c r="K57" s="458"/>
      <c r="L57" s="458"/>
      <c r="M57" s="458"/>
      <c r="N57" s="458"/>
      <c r="O57" s="458"/>
      <c r="P57" s="458"/>
      <c r="Q57" s="458"/>
      <c r="R57" s="458"/>
      <c r="AB57" s="458"/>
      <c r="AC57" s="458"/>
      <c r="AD57" s="458"/>
      <c r="AE57" s="458"/>
      <c r="AF57" s="458"/>
      <c r="AG57" s="458"/>
      <c r="AH57" s="458"/>
      <c r="AI57" s="458"/>
      <c r="AJ57" s="458"/>
      <c r="AK57" s="458"/>
      <c r="AL57" s="458"/>
      <c r="AM57" s="458"/>
      <c r="AN57" s="458"/>
      <c r="AO57" s="458"/>
      <c r="AP57" s="458"/>
      <c r="AQ57" s="458"/>
      <c r="AR57" s="458"/>
      <c r="AS57" s="458"/>
      <c r="AT57" s="458"/>
      <c r="AU57" s="458"/>
      <c r="AV57" s="458"/>
      <c r="AW57" s="458"/>
      <c r="AX57" s="458"/>
      <c r="AY57" s="458"/>
      <c r="AZ57" s="458"/>
      <c r="BA57" s="458"/>
      <c r="BB57" s="458"/>
      <c r="BC57" s="225"/>
      <c r="BD57" s="138"/>
      <c r="BE57" s="150"/>
      <c r="BF57" s="150"/>
      <c r="BG57" s="150"/>
      <c r="BH57" s="150"/>
      <c r="BI57" s="150"/>
      <c r="BK57" s="150"/>
      <c r="BL57" s="150"/>
      <c r="BM57" s="460"/>
      <c r="BN57" s="206"/>
      <c r="BO57" s="90" t="s">
        <v>128</v>
      </c>
      <c r="BP57" s="847" t="s">
        <v>125</v>
      </c>
      <c r="BQ57" s="208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859">
        <f>SUM(CB41:CB56)</f>
        <v>1</v>
      </c>
      <c r="CC57" s="860">
        <f t="shared" ref="CC57:CR57" si="0">SUM(CC41:CC56)</f>
        <v>0</v>
      </c>
      <c r="CD57" s="860">
        <f t="shared" si="0"/>
        <v>0</v>
      </c>
      <c r="CE57" s="860">
        <f t="shared" si="0"/>
        <v>0</v>
      </c>
      <c r="CF57" s="860">
        <f t="shared" si="0"/>
        <v>0</v>
      </c>
      <c r="CG57" s="860">
        <f t="shared" si="0"/>
        <v>0</v>
      </c>
      <c r="CH57" s="860">
        <f t="shared" si="0"/>
        <v>0</v>
      </c>
      <c r="CI57" s="860">
        <f t="shared" si="0"/>
        <v>0</v>
      </c>
      <c r="CJ57" s="860">
        <f t="shared" si="0"/>
        <v>0</v>
      </c>
      <c r="CK57" s="860">
        <f t="shared" si="0"/>
        <v>0</v>
      </c>
      <c r="CL57" s="860">
        <f t="shared" si="0"/>
        <v>0</v>
      </c>
      <c r="CM57" s="860">
        <f t="shared" si="0"/>
        <v>0</v>
      </c>
      <c r="CN57" s="860">
        <f t="shared" si="0"/>
        <v>13</v>
      </c>
      <c r="CO57" s="860">
        <f t="shared" si="0"/>
        <v>0</v>
      </c>
      <c r="CP57" s="860">
        <f t="shared" si="0"/>
        <v>0</v>
      </c>
      <c r="CQ57" s="860">
        <f t="shared" si="0"/>
        <v>0</v>
      </c>
      <c r="CR57" s="861">
        <f t="shared" si="0"/>
        <v>0</v>
      </c>
      <c r="CS57" s="209"/>
      <c r="CT57" s="209"/>
      <c r="CU57" s="210"/>
      <c r="CV57" s="210"/>
      <c r="CW57" s="210"/>
      <c r="CX57" s="210"/>
      <c r="CY57" s="210"/>
      <c r="CZ57" s="210"/>
      <c r="DA57" s="211"/>
      <c r="DB57" s="99"/>
      <c r="DC57" s="85"/>
      <c r="DD57" s="85"/>
      <c r="EK57" s="85"/>
      <c r="EL57" s="85"/>
    </row>
    <row r="58" spans="2:142" ht="45" customHeight="1" thickBot="1" x14ac:dyDescent="0.4">
      <c r="B58" s="68"/>
      <c r="C58" s="68"/>
      <c r="E58" s="97"/>
      <c r="F58" s="97"/>
      <c r="G58" s="97"/>
      <c r="H58" s="458"/>
      <c r="I58" s="458"/>
      <c r="J58" s="458"/>
      <c r="K58" s="458"/>
      <c r="L58" s="458"/>
      <c r="M58" s="458"/>
      <c r="N58" s="458"/>
      <c r="O58" s="458"/>
      <c r="P58" s="458"/>
      <c r="Q58" s="458"/>
      <c r="R58" s="458"/>
      <c r="AF58" s="458"/>
      <c r="AG58" s="458"/>
      <c r="AH58" s="458"/>
      <c r="AI58" s="458"/>
      <c r="AJ58" s="458"/>
      <c r="AK58" s="458"/>
      <c r="AL58" s="458"/>
      <c r="AM58" s="458"/>
      <c r="AN58" s="458"/>
      <c r="AO58" s="458"/>
      <c r="AP58" s="458"/>
      <c r="AQ58" s="458"/>
      <c r="AR58" s="458"/>
      <c r="AS58" s="458"/>
      <c r="AT58" s="458"/>
      <c r="AU58" s="458"/>
      <c r="AV58" s="458"/>
      <c r="AW58" s="458"/>
      <c r="AX58" s="458"/>
      <c r="AY58" s="458"/>
      <c r="AZ58" s="458"/>
      <c r="BA58" s="458"/>
      <c r="BB58" s="458"/>
      <c r="BC58" s="225"/>
      <c r="BD58" s="150"/>
      <c r="BE58" s="150"/>
      <c r="BF58" s="150"/>
      <c r="BG58" s="150"/>
      <c r="BH58" s="150"/>
      <c r="BI58" s="150"/>
      <c r="BJ58" s="150"/>
      <c r="BK58" s="150"/>
      <c r="BL58" s="150"/>
      <c r="BM58" s="88" t="b">
        <f>AND(BO58&gt;=10,$BA$111&gt;=10,$BB$111&gt;=10)</f>
        <v>1</v>
      </c>
      <c r="BN58" s="92" t="str">
        <f>IF(BM58=TRUE,"O K","OVERLOAD")</f>
        <v>O K</v>
      </c>
      <c r="BO58" s="20">
        <f>+$E$22/(BQ27/2)</f>
        <v>51.981806367771277</v>
      </c>
      <c r="BP58" s="213"/>
      <c r="BQ58" s="119"/>
      <c r="BR58" s="120"/>
      <c r="BS58" s="119"/>
      <c r="BT58" s="119"/>
      <c r="BU58" s="119"/>
      <c r="BV58" s="120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EK58" s="85"/>
      <c r="EL58" s="85"/>
    </row>
    <row r="59" spans="2:142" ht="20.25" hidden="1" x14ac:dyDescent="0.3">
      <c r="B59" s="466"/>
      <c r="C59" s="466"/>
      <c r="D59" s="97"/>
      <c r="E59" s="97"/>
      <c r="F59" s="97"/>
      <c r="G59" s="97"/>
      <c r="H59" s="458"/>
      <c r="I59" s="458"/>
      <c r="J59" s="458"/>
      <c r="K59" s="458"/>
      <c r="L59" s="458"/>
      <c r="M59" s="458"/>
      <c r="N59" s="458"/>
      <c r="O59" s="458"/>
      <c r="P59" s="458"/>
      <c r="Q59" s="458"/>
      <c r="R59" s="458"/>
      <c r="U59" s="558"/>
      <c r="V59" s="558"/>
      <c r="W59" s="558"/>
      <c r="X59" s="558"/>
      <c r="Y59" s="558"/>
      <c r="Z59" s="558"/>
      <c r="AA59" s="558"/>
      <c r="AF59" s="558"/>
      <c r="AG59" s="558"/>
      <c r="AH59" s="558"/>
      <c r="AI59" s="558"/>
      <c r="AJ59" s="558"/>
      <c r="AK59" s="558"/>
      <c r="AL59" s="558"/>
      <c r="AM59" s="558"/>
      <c r="AN59" s="558"/>
      <c r="AO59" s="558"/>
      <c r="AP59" s="558"/>
      <c r="AQ59" s="558"/>
      <c r="AR59" s="558"/>
      <c r="AS59" s="558"/>
      <c r="AT59" s="558"/>
      <c r="AU59" s="558"/>
      <c r="AV59" s="558"/>
      <c r="AW59" s="558"/>
      <c r="AX59" s="558"/>
      <c r="AY59" s="558"/>
      <c r="AZ59" s="558"/>
      <c r="BA59" s="558"/>
      <c r="BB59" s="558"/>
      <c r="BC59" s="226"/>
      <c r="BD59" s="150"/>
      <c r="BE59" s="150"/>
      <c r="BF59" s="150"/>
      <c r="BG59" s="150"/>
      <c r="BH59" s="150"/>
      <c r="BI59" s="150"/>
      <c r="BJ59" s="150"/>
      <c r="BK59" s="150"/>
      <c r="BL59" s="150"/>
      <c r="BM59" s="460"/>
      <c r="BN59" s="206"/>
      <c r="BO59" s="150"/>
      <c r="BP59" s="82"/>
      <c r="BQ59" s="214" t="b">
        <f>+BK136</f>
        <v>0</v>
      </c>
      <c r="BR59" s="214" t="b">
        <f>+BK137</f>
        <v>0</v>
      </c>
      <c r="BS59" s="214" t="b">
        <f>+BK138</f>
        <v>0</v>
      </c>
      <c r="BT59" s="214" t="b">
        <f>+BK139</f>
        <v>0</v>
      </c>
      <c r="BU59" s="214" t="b">
        <f>+BK140</f>
        <v>0</v>
      </c>
      <c r="BV59" s="214" t="b">
        <f>+BK141</f>
        <v>0</v>
      </c>
      <c r="BW59" s="214" t="b">
        <f>+BK142</f>
        <v>0</v>
      </c>
      <c r="BX59" s="214" t="b">
        <f>+BK143</f>
        <v>0</v>
      </c>
      <c r="BY59" s="214" t="b">
        <f>+BK144</f>
        <v>0</v>
      </c>
      <c r="BZ59" s="214" t="b">
        <f>+BK145</f>
        <v>0</v>
      </c>
      <c r="CA59" s="214" t="b">
        <f>+BK146</f>
        <v>0</v>
      </c>
      <c r="CB59" s="214" t="b">
        <f>+BK147</f>
        <v>0</v>
      </c>
      <c r="CC59" s="214" t="b">
        <f>+BK148</f>
        <v>0</v>
      </c>
      <c r="CD59" s="214" t="b">
        <f>+BK149</f>
        <v>0</v>
      </c>
      <c r="CE59" s="214" t="b">
        <f>+BK150</f>
        <v>0</v>
      </c>
      <c r="CF59" s="214" t="b">
        <f>+BK151</f>
        <v>0</v>
      </c>
      <c r="CG59" s="214" t="b">
        <f>+BK152</f>
        <v>0</v>
      </c>
      <c r="CH59" s="214">
        <f>+BK153</f>
        <v>18</v>
      </c>
      <c r="CI59" s="214" t="b">
        <f>+BK154</f>
        <v>0</v>
      </c>
      <c r="CJ59" s="214" t="b">
        <f>+BK155</f>
        <v>0</v>
      </c>
      <c r="CK59" s="214" t="b">
        <f>+BK156</f>
        <v>0</v>
      </c>
      <c r="CL59" s="214" t="b">
        <f>+BK157</f>
        <v>0</v>
      </c>
      <c r="CM59" s="214" t="b">
        <f>+BK161</f>
        <v>0</v>
      </c>
      <c r="CN59" s="214" t="b">
        <f>+BK162</f>
        <v>0</v>
      </c>
      <c r="CO59" s="214" t="b">
        <f>+BK163</f>
        <v>0</v>
      </c>
      <c r="CP59" s="214" t="b">
        <f>+BK164</f>
        <v>0</v>
      </c>
      <c r="CQ59" s="214" t="b">
        <f>+BK165</f>
        <v>0</v>
      </c>
      <c r="CR59" s="214" t="b">
        <f>+BK166</f>
        <v>0</v>
      </c>
      <c r="CS59" s="214" t="b">
        <f>+BK167</f>
        <v>0</v>
      </c>
      <c r="CT59" s="214" t="b">
        <f>+BK168</f>
        <v>0</v>
      </c>
      <c r="CU59" s="214" t="b">
        <f>+BK169</f>
        <v>0</v>
      </c>
      <c r="CV59" s="214" t="b">
        <f>+BK170</f>
        <v>0</v>
      </c>
      <c r="CW59" s="214" t="b">
        <f>+BK171</f>
        <v>0</v>
      </c>
      <c r="CX59" s="214" t="b">
        <f>+BK172</f>
        <v>0</v>
      </c>
      <c r="CY59" s="214" t="b">
        <f>+BK173</f>
        <v>0</v>
      </c>
      <c r="CZ59" s="214" t="b">
        <f>+BK174</f>
        <v>0</v>
      </c>
      <c r="DA59" s="214" t="b">
        <f>+BK175</f>
        <v>0</v>
      </c>
      <c r="DB59" s="215"/>
      <c r="DC59" s="85"/>
      <c r="DD59" s="85"/>
      <c r="EK59" s="85"/>
      <c r="EL59" s="85"/>
    </row>
    <row r="60" spans="2:142" ht="45.75" hidden="1" customHeight="1" x14ac:dyDescent="0.3">
      <c r="E60" s="234"/>
      <c r="F60" s="234"/>
      <c r="G60" s="234"/>
      <c r="H60" s="458"/>
      <c r="I60" s="458"/>
      <c r="J60" s="458"/>
      <c r="K60" s="458"/>
      <c r="L60" s="458"/>
      <c r="M60" s="458"/>
      <c r="N60" s="458"/>
      <c r="O60" s="458"/>
      <c r="P60" s="458"/>
      <c r="Q60" s="458"/>
      <c r="R60" s="458"/>
      <c r="S60" s="458"/>
      <c r="T60" s="458"/>
      <c r="V60" s="458"/>
      <c r="W60" s="458"/>
      <c r="X60" s="458"/>
      <c r="Y60" s="458"/>
      <c r="Z60" s="458"/>
      <c r="AA60" s="458"/>
      <c r="AF60" s="458"/>
      <c r="AG60" s="458"/>
      <c r="AH60" s="458"/>
      <c r="AI60" s="458"/>
      <c r="AJ60" s="458"/>
      <c r="AK60" s="458"/>
      <c r="AL60" s="458"/>
      <c r="AM60" s="458"/>
      <c r="AN60" s="458"/>
      <c r="AO60" s="458"/>
      <c r="AP60" s="458"/>
      <c r="AQ60" s="458"/>
      <c r="AR60" s="458"/>
      <c r="AS60" s="458"/>
      <c r="AT60" s="458"/>
      <c r="AU60" s="458"/>
      <c r="AV60" s="458"/>
      <c r="AW60" s="458"/>
      <c r="AX60" s="458"/>
      <c r="AY60" s="458"/>
      <c r="AZ60" s="458"/>
      <c r="BA60" s="458"/>
      <c r="BB60" s="458"/>
      <c r="BC60" s="225"/>
      <c r="BD60" s="150"/>
      <c r="BE60" s="150"/>
      <c r="BF60" s="150"/>
      <c r="BG60" s="150"/>
      <c r="BH60" s="150"/>
      <c r="BI60" s="150"/>
      <c r="BJ60" s="150"/>
      <c r="BK60" s="150"/>
      <c r="BL60" s="150"/>
      <c r="BM60" s="460"/>
      <c r="BN60" s="206"/>
      <c r="BO60" s="150"/>
      <c r="BP60" s="84"/>
      <c r="BQ60" s="215" t="b">
        <f>+BQ59</f>
        <v>0</v>
      </c>
      <c r="BR60" s="215" t="b">
        <f t="shared" ref="BR60:CI60" si="1">+BR59</f>
        <v>0</v>
      </c>
      <c r="BS60" s="215" t="b">
        <f t="shared" si="1"/>
        <v>0</v>
      </c>
      <c r="BT60" s="215" t="b">
        <f t="shared" si="1"/>
        <v>0</v>
      </c>
      <c r="BU60" s="215" t="b">
        <f t="shared" si="1"/>
        <v>0</v>
      </c>
      <c r="BV60" s="215" t="b">
        <f t="shared" si="1"/>
        <v>0</v>
      </c>
      <c r="BW60" s="215" t="b">
        <f>+BW59</f>
        <v>0</v>
      </c>
      <c r="BX60" s="215" t="b">
        <f t="shared" si="1"/>
        <v>0</v>
      </c>
      <c r="BY60" s="215" t="b">
        <f t="shared" si="1"/>
        <v>0</v>
      </c>
      <c r="BZ60" s="215" t="b">
        <f t="shared" si="1"/>
        <v>0</v>
      </c>
      <c r="CA60" s="215" t="b">
        <f t="shared" si="1"/>
        <v>0</v>
      </c>
      <c r="CB60" s="215" t="b">
        <f>+CB59</f>
        <v>0</v>
      </c>
      <c r="CC60" s="215" t="b">
        <f>+CC59</f>
        <v>0</v>
      </c>
      <c r="CD60" s="215" t="b">
        <f>+CD59</f>
        <v>0</v>
      </c>
      <c r="CE60" s="215" t="b">
        <f>+CE59</f>
        <v>0</v>
      </c>
      <c r="CF60" s="215" t="b">
        <f>+CF59</f>
        <v>0</v>
      </c>
      <c r="CG60" s="215" t="b">
        <f t="shared" si="1"/>
        <v>0</v>
      </c>
      <c r="CH60" s="215">
        <f t="shared" si="1"/>
        <v>18</v>
      </c>
      <c r="CI60" s="215" t="b">
        <f t="shared" si="1"/>
        <v>0</v>
      </c>
      <c r="CJ60" s="215" t="b">
        <f>+CJ59</f>
        <v>0</v>
      </c>
      <c r="CK60" s="215" t="b">
        <f>+CK59</f>
        <v>0</v>
      </c>
      <c r="CL60" s="215" t="b">
        <f t="shared" ref="CL60:DA60" si="2">+CL59</f>
        <v>0</v>
      </c>
      <c r="CM60" s="215" t="b">
        <f t="shared" si="2"/>
        <v>0</v>
      </c>
      <c r="CN60" s="215" t="b">
        <f t="shared" si="2"/>
        <v>0</v>
      </c>
      <c r="CO60" s="215" t="b">
        <f t="shared" si="2"/>
        <v>0</v>
      </c>
      <c r="CP60" s="215" t="b">
        <f t="shared" si="2"/>
        <v>0</v>
      </c>
      <c r="CQ60" s="215" t="b">
        <f t="shared" si="2"/>
        <v>0</v>
      </c>
      <c r="CR60" s="215" t="b">
        <f t="shared" si="2"/>
        <v>0</v>
      </c>
      <c r="CS60" s="215" t="b">
        <f t="shared" si="2"/>
        <v>0</v>
      </c>
      <c r="CT60" s="215" t="b">
        <f t="shared" si="2"/>
        <v>0</v>
      </c>
      <c r="CU60" s="215" t="b">
        <f t="shared" si="2"/>
        <v>0</v>
      </c>
      <c r="CV60" s="215" t="b">
        <f t="shared" si="2"/>
        <v>0</v>
      </c>
      <c r="CW60" s="215" t="b">
        <f t="shared" si="2"/>
        <v>0</v>
      </c>
      <c r="CX60" s="215" t="b">
        <f t="shared" si="2"/>
        <v>0</v>
      </c>
      <c r="CY60" s="215" t="b">
        <f t="shared" si="2"/>
        <v>0</v>
      </c>
      <c r="CZ60" s="215" t="b">
        <f t="shared" si="2"/>
        <v>0</v>
      </c>
      <c r="DA60" s="215" t="b">
        <f t="shared" si="2"/>
        <v>0</v>
      </c>
      <c r="DB60" s="215"/>
      <c r="DC60" s="85"/>
      <c r="DD60" s="85"/>
      <c r="EK60" s="85"/>
      <c r="EL60" s="85"/>
    </row>
    <row r="61" spans="2:142" ht="21.75" customHeight="1" thickBot="1" x14ac:dyDescent="0.35">
      <c r="E61" s="234"/>
      <c r="F61" s="234"/>
      <c r="G61" s="234"/>
      <c r="H61" s="458"/>
      <c r="I61" s="458"/>
      <c r="J61" s="458"/>
      <c r="K61" s="458"/>
      <c r="L61" s="458"/>
      <c r="M61" s="458"/>
      <c r="N61" s="458"/>
      <c r="O61" s="458"/>
      <c r="P61" s="458"/>
      <c r="Q61" s="458"/>
      <c r="R61" s="458"/>
      <c r="S61" s="458"/>
      <c r="T61" s="458"/>
      <c r="V61" s="468"/>
      <c r="W61" s="468"/>
      <c r="X61" s="468"/>
      <c r="Y61" s="468"/>
      <c r="Z61" s="468"/>
      <c r="AA61" s="468"/>
      <c r="AF61" s="459"/>
      <c r="AG61" s="459"/>
      <c r="AH61" s="459"/>
      <c r="AI61" s="459"/>
      <c r="AJ61" s="459"/>
      <c r="AK61" s="459"/>
      <c r="AL61" s="459"/>
      <c r="AM61" s="459"/>
      <c r="AN61" s="459"/>
      <c r="AO61" s="459"/>
      <c r="AP61" s="459"/>
      <c r="AQ61" s="459"/>
      <c r="AR61" s="459"/>
      <c r="AS61" s="459"/>
      <c r="AT61" s="459"/>
      <c r="AU61" s="459"/>
      <c r="AV61" s="459"/>
      <c r="AW61" s="459"/>
      <c r="AX61" s="459"/>
      <c r="AY61" s="459"/>
      <c r="AZ61" s="459"/>
      <c r="BA61" s="459"/>
      <c r="BB61" s="459"/>
      <c r="BC61" s="159"/>
      <c r="BD61" s="150"/>
      <c r="BE61" s="150"/>
      <c r="BF61" s="150"/>
      <c r="BG61" s="150"/>
      <c r="BH61" s="150"/>
      <c r="BI61" s="150"/>
      <c r="BJ61" s="150"/>
      <c r="BK61" s="150"/>
      <c r="BL61" s="150"/>
      <c r="BM61" s="460"/>
      <c r="BN61" s="206"/>
      <c r="BO61" s="150"/>
      <c r="BP61" s="84"/>
      <c r="BQ61" s="215"/>
      <c r="BR61" s="215"/>
      <c r="BS61" s="215"/>
      <c r="BT61" s="215"/>
      <c r="BU61" s="215"/>
      <c r="BV61" s="215"/>
      <c r="BW61" s="215"/>
      <c r="BX61" s="215"/>
      <c r="BY61" s="215"/>
      <c r="BZ61" s="215"/>
      <c r="CA61" s="215"/>
      <c r="CB61" s="215"/>
      <c r="CC61" s="215"/>
      <c r="CD61" s="215"/>
      <c r="CE61" s="215"/>
      <c r="CF61" s="215"/>
      <c r="CG61" s="215"/>
      <c r="CH61" s="215"/>
      <c r="CI61" s="215"/>
      <c r="CJ61" s="215"/>
      <c r="CK61" s="215"/>
      <c r="CL61" s="215"/>
      <c r="CM61" s="215"/>
      <c r="CN61" s="215"/>
      <c r="CO61" s="215"/>
      <c r="CP61" s="215"/>
      <c r="CQ61" s="215"/>
      <c r="CR61" s="215"/>
      <c r="CS61" s="215"/>
      <c r="CT61" s="215"/>
      <c r="CU61" s="215"/>
      <c r="CV61" s="215"/>
      <c r="CW61" s="215"/>
      <c r="CX61" s="215"/>
      <c r="CY61" s="215"/>
      <c r="CZ61" s="215"/>
      <c r="DA61" s="215"/>
      <c r="DB61" s="215"/>
      <c r="DC61" s="85"/>
      <c r="DD61" s="85"/>
      <c r="EK61" s="85"/>
      <c r="EL61" s="85"/>
    </row>
    <row r="62" spans="2:142" ht="48.75" customHeight="1" thickBot="1" x14ac:dyDescent="0.4">
      <c r="E62" s="234"/>
      <c r="F62" s="234"/>
      <c r="G62" s="234"/>
      <c r="H62" s="458"/>
      <c r="I62" s="458"/>
      <c r="J62" s="458"/>
      <c r="K62" s="458"/>
      <c r="L62" s="458"/>
      <c r="M62" s="458"/>
      <c r="N62" s="458"/>
      <c r="O62" s="458"/>
      <c r="P62" s="458"/>
      <c r="Q62" s="458"/>
      <c r="R62" s="458"/>
      <c r="S62" s="458"/>
      <c r="T62" s="458"/>
      <c r="AF62" s="458"/>
      <c r="AG62" s="458"/>
      <c r="AH62" s="458"/>
      <c r="AI62" s="458"/>
      <c r="AJ62" s="458"/>
      <c r="AK62" s="458"/>
      <c r="AL62" s="458"/>
      <c r="AM62" s="458"/>
      <c r="AN62" s="458"/>
      <c r="AO62" s="458"/>
      <c r="AP62" s="458"/>
      <c r="AQ62" s="458"/>
      <c r="AR62" s="458"/>
      <c r="AS62" s="458"/>
      <c r="AT62" s="458"/>
      <c r="AU62" s="458"/>
      <c r="AV62" s="458"/>
      <c r="AW62" s="458"/>
      <c r="AX62" s="458"/>
      <c r="AY62" s="458"/>
      <c r="AZ62" s="458"/>
      <c r="BA62" s="458"/>
      <c r="BB62" s="458"/>
      <c r="BC62" s="225"/>
      <c r="BD62" s="150"/>
      <c r="BE62" s="150"/>
      <c r="BF62" s="150"/>
      <c r="BG62" s="150"/>
      <c r="BH62" s="150"/>
      <c r="BI62" s="150"/>
      <c r="BJ62" s="150"/>
      <c r="BK62" s="150"/>
      <c r="BL62" s="150"/>
      <c r="BM62" s="460"/>
      <c r="BN62" s="206"/>
      <c r="BO62" s="90" t="s">
        <v>128</v>
      </c>
      <c r="BP62" s="216" t="s">
        <v>129</v>
      </c>
      <c r="BQ62" s="849" t="str">
        <f>IF(BQ60=1,"17","")</f>
        <v/>
      </c>
      <c r="BR62" s="850" t="str">
        <f>IF(BR60=2,"16","")</f>
        <v/>
      </c>
      <c r="BS62" s="850" t="str">
        <f>IF(BS60=3,"15","")</f>
        <v/>
      </c>
      <c r="BT62" s="850" t="str">
        <f>IF(BT60=4,"14","")</f>
        <v/>
      </c>
      <c r="BU62" s="850" t="str">
        <f>IF(BU60=5,"13","")</f>
        <v/>
      </c>
      <c r="BV62" s="850" t="str">
        <f>IF(BV60=6,"12","")</f>
        <v/>
      </c>
      <c r="BW62" s="850" t="str">
        <f>IF(BW60=7,"11","")</f>
        <v/>
      </c>
      <c r="BX62" s="850" t="str">
        <f>IF(BX60=8,"10","")</f>
        <v/>
      </c>
      <c r="BY62" s="850" t="str">
        <f>IF(BY60=9,"9","")</f>
        <v/>
      </c>
      <c r="BZ62" s="850" t="str">
        <f>IF(BZ60=10,"8","")</f>
        <v/>
      </c>
      <c r="CA62" s="850" t="str">
        <f>IF(CA60=11,"7","")</f>
        <v/>
      </c>
      <c r="CB62" s="1038" t="str">
        <f>IF(CB60=12,"1","")</f>
        <v/>
      </c>
      <c r="CC62" s="848" t="str">
        <f>IF(CC60=13,"2","")</f>
        <v/>
      </c>
      <c r="CD62" s="848" t="str">
        <f>IF(CD60=14,"3","")</f>
        <v/>
      </c>
      <c r="CE62" s="848" t="str">
        <f>IF(CE60=15,"4","")</f>
        <v/>
      </c>
      <c r="CF62" s="848" t="str">
        <f>IF(CF60=16,"5","")</f>
        <v/>
      </c>
      <c r="CG62" s="848" t="str">
        <f>IF(CG60=17,"6","")</f>
        <v/>
      </c>
      <c r="CH62" s="848" t="str">
        <f>IF(CH60=18,"7","")</f>
        <v>7</v>
      </c>
      <c r="CI62" s="848" t="str">
        <f>IF(CI60=19,"8","")</f>
        <v/>
      </c>
      <c r="CJ62" s="848" t="str">
        <f>IF(CJ60=20,"9","")</f>
        <v/>
      </c>
      <c r="CK62" s="848" t="str">
        <f>IF(CK60=21,"10","")</f>
        <v/>
      </c>
      <c r="CL62" s="848" t="str">
        <f>IF(CL60=22,"11","")</f>
        <v/>
      </c>
      <c r="CM62" s="848" t="str">
        <f>IF(CM60=23,"12","")</f>
        <v/>
      </c>
      <c r="CN62" s="848" t="str">
        <f>IF(CN60=24,"13","")</f>
        <v/>
      </c>
      <c r="CO62" s="848" t="str">
        <f>IF(CO60=25,"14","")</f>
        <v/>
      </c>
      <c r="CP62" s="848" t="str">
        <f>IF(CP60=26,"15","")</f>
        <v/>
      </c>
      <c r="CQ62" s="848" t="str">
        <f>IF(CQ60=27,"16","")</f>
        <v/>
      </c>
      <c r="CR62" s="1039" t="str">
        <f>IF(CR60=28,"17","")</f>
        <v/>
      </c>
      <c r="CS62" s="857" t="str">
        <f>IF(CS60=29,"9","")</f>
        <v/>
      </c>
      <c r="CT62" s="857" t="str">
        <f>IF(CT60=30,"10","")</f>
        <v/>
      </c>
      <c r="CU62" s="857" t="str">
        <f>IF(CU60=31,"11","")</f>
        <v/>
      </c>
      <c r="CV62" s="857" t="str">
        <f>IF(CV60=32,"12","")</f>
        <v/>
      </c>
      <c r="CW62" s="857" t="str">
        <f>IF(CW60=33,"13","")</f>
        <v/>
      </c>
      <c r="CX62" s="857" t="str">
        <f>IF(CX60=34,"14","")</f>
        <v/>
      </c>
      <c r="CY62" s="857" t="str">
        <f>IF(CY60=35,"15","")</f>
        <v/>
      </c>
      <c r="CZ62" s="857" t="str">
        <f>IF(CZ60=36,"16","")</f>
        <v/>
      </c>
      <c r="DA62" s="858" t="str">
        <f>IF(DA60=37,"17","")</f>
        <v/>
      </c>
      <c r="DB62" s="217"/>
      <c r="DC62" s="85"/>
      <c r="DD62" s="85"/>
      <c r="EK62" s="85"/>
      <c r="EL62" s="85"/>
    </row>
    <row r="63" spans="2:142" ht="48.75" customHeight="1" thickBot="1" x14ac:dyDescent="0.4">
      <c r="E63" s="234"/>
      <c r="F63" s="234"/>
      <c r="G63" s="234"/>
      <c r="AF63" s="458"/>
      <c r="AG63" s="458"/>
      <c r="AH63" s="458"/>
      <c r="AI63" s="458"/>
      <c r="AJ63" s="458"/>
      <c r="AK63" s="458"/>
      <c r="AL63" s="940" t="s">
        <v>175</v>
      </c>
      <c r="AM63" s="941"/>
      <c r="AN63" s="941"/>
      <c r="AO63" s="941"/>
      <c r="AP63" s="942" t="s">
        <v>179</v>
      </c>
      <c r="AQ63" s="458"/>
      <c r="AR63" s="458"/>
      <c r="AS63" s="458"/>
      <c r="AT63" s="458"/>
      <c r="AU63" s="458"/>
      <c r="AV63" s="458"/>
      <c r="AW63" s="458"/>
      <c r="AX63" s="458"/>
      <c r="AY63" s="458"/>
      <c r="AZ63" s="458"/>
      <c r="BA63" s="458"/>
      <c r="BB63" s="458"/>
      <c r="BC63" s="225"/>
      <c r="BD63" s="150"/>
      <c r="BE63" s="150"/>
      <c r="BF63" s="150"/>
      <c r="BG63" s="150"/>
      <c r="BH63" s="150"/>
      <c r="BI63" s="150"/>
      <c r="BJ63" s="150"/>
      <c r="BK63" s="150"/>
      <c r="BL63" s="150"/>
      <c r="BM63" s="88" t="b">
        <f>AND(BO63&gt;=10,$BA$111&gt;=10,$BB$111&gt;=10)</f>
        <v>1</v>
      </c>
      <c r="BN63" s="92" t="str">
        <f>IF(BM63=TRUE,"O K","OVERLOAD")</f>
        <v>O K</v>
      </c>
      <c r="BO63" s="20">
        <f>+$E$22/(BQ27)</f>
        <v>25.990903183885639</v>
      </c>
      <c r="BP63" s="889" t="s">
        <v>186</v>
      </c>
      <c r="BQ63" s="890">
        <v>-10</v>
      </c>
      <c r="BR63" s="890">
        <v>-9</v>
      </c>
      <c r="BS63" s="890">
        <v>-8</v>
      </c>
      <c r="BT63" s="890">
        <v>-7</v>
      </c>
      <c r="BU63" s="890">
        <v>-6</v>
      </c>
      <c r="BV63" s="890">
        <v>-5</v>
      </c>
      <c r="BW63" s="890">
        <v>-4</v>
      </c>
      <c r="BX63" s="890">
        <v>-3</v>
      </c>
      <c r="BY63" s="890">
        <v>-2</v>
      </c>
      <c r="BZ63" s="890">
        <v>-1</v>
      </c>
      <c r="CA63" s="890">
        <v>0</v>
      </c>
      <c r="CB63" s="890">
        <v>1</v>
      </c>
      <c r="CC63" s="890">
        <v>2</v>
      </c>
      <c r="CD63" s="890">
        <v>3</v>
      </c>
      <c r="CE63" s="890">
        <v>4</v>
      </c>
      <c r="CF63" s="890">
        <v>5</v>
      </c>
      <c r="CG63" s="890">
        <v>6</v>
      </c>
      <c r="CH63" s="890">
        <v>7</v>
      </c>
      <c r="CI63" s="890">
        <v>8</v>
      </c>
      <c r="CJ63" s="890">
        <v>9</v>
      </c>
      <c r="CK63" s="890">
        <v>10</v>
      </c>
      <c r="CL63" s="890">
        <v>11</v>
      </c>
      <c r="CM63" s="890">
        <v>12</v>
      </c>
      <c r="CN63" s="890">
        <v>13</v>
      </c>
      <c r="CO63" s="890">
        <v>14</v>
      </c>
      <c r="CP63" s="890">
        <v>15</v>
      </c>
      <c r="CQ63" s="890">
        <v>16</v>
      </c>
      <c r="CR63" s="890">
        <v>17</v>
      </c>
      <c r="CS63" s="890">
        <v>18</v>
      </c>
      <c r="CT63" s="890">
        <v>19</v>
      </c>
      <c r="CU63" s="890">
        <v>20</v>
      </c>
      <c r="CV63" s="890">
        <v>21</v>
      </c>
      <c r="CW63" s="890">
        <v>22</v>
      </c>
      <c r="CX63" s="890">
        <v>23</v>
      </c>
      <c r="CY63" s="890">
        <v>24</v>
      </c>
      <c r="CZ63" s="890">
        <v>25</v>
      </c>
      <c r="DA63" s="892">
        <v>26</v>
      </c>
      <c r="DB63" s="217"/>
      <c r="DC63" s="85"/>
      <c r="DD63" s="85"/>
      <c r="EK63" s="85"/>
      <c r="EL63" s="85"/>
    </row>
    <row r="64" spans="2:142" ht="86.25" customHeight="1" thickBot="1" x14ac:dyDescent="0.4">
      <c r="AF64" s="458"/>
      <c r="AG64" s="458"/>
      <c r="AH64" s="458"/>
      <c r="AI64" s="458"/>
      <c r="AJ64" s="458"/>
      <c r="AK64" s="458"/>
      <c r="AL64" s="943" t="s">
        <v>176</v>
      </c>
      <c r="AM64" s="940" t="s">
        <v>177</v>
      </c>
      <c r="AN64" s="940" t="s">
        <v>178</v>
      </c>
      <c r="AO64" s="944" t="s">
        <v>182</v>
      </c>
      <c r="AP64" s="945" t="s">
        <v>180</v>
      </c>
      <c r="AQ64" s="458"/>
      <c r="AR64" s="458"/>
      <c r="AS64" s="458"/>
      <c r="AT64" s="458"/>
      <c r="AU64" s="458"/>
      <c r="AV64" s="458"/>
      <c r="AW64" s="458"/>
      <c r="AX64" s="458"/>
      <c r="AY64" s="458"/>
      <c r="AZ64" s="458"/>
      <c r="BA64" s="458"/>
      <c r="BB64" s="458"/>
      <c r="BC64" s="225"/>
      <c r="BD64" s="150"/>
      <c r="BE64" s="150"/>
      <c r="BF64" s="150"/>
      <c r="BG64" s="150"/>
      <c r="BH64" s="150"/>
      <c r="BI64" s="150"/>
      <c r="BJ64" s="150"/>
      <c r="BK64" s="150"/>
      <c r="BL64" s="150"/>
      <c r="BM64" s="460"/>
      <c r="BN64" s="150"/>
      <c r="BP64" s="85"/>
      <c r="BQ64" s="218"/>
      <c r="BR64" s="218"/>
      <c r="BS64" s="218"/>
      <c r="BT64" s="218"/>
      <c r="BU64" s="218"/>
      <c r="BV64" s="218"/>
      <c r="BW64" s="218"/>
      <c r="BX64" s="218"/>
      <c r="BY64" s="218"/>
      <c r="BZ64" s="218"/>
      <c r="CA64" s="218"/>
      <c r="CB64" s="218"/>
      <c r="CC64" s="218"/>
      <c r="CD64" s="218"/>
      <c r="CE64" s="218"/>
      <c r="CF64" s="218"/>
      <c r="CG64" s="218"/>
      <c r="CH64" s="218"/>
      <c r="CI64" s="218"/>
      <c r="CJ64" s="218"/>
      <c r="CK64" s="218"/>
      <c r="CL64" s="218"/>
      <c r="CM64" s="218"/>
      <c r="CN64" s="218"/>
      <c r="CO64" s="218"/>
      <c r="CP64" s="218"/>
      <c r="CQ64" s="218"/>
      <c r="CR64" s="218"/>
      <c r="CS64" s="218"/>
      <c r="CT64" s="218"/>
      <c r="CU64" s="218"/>
      <c r="CV64" s="218"/>
      <c r="CW64" s="218"/>
      <c r="CX64" s="218"/>
      <c r="CY64" s="218"/>
      <c r="CZ64" s="218"/>
      <c r="DA64" s="218"/>
      <c r="DB64" s="218"/>
      <c r="DC64" s="85"/>
      <c r="DD64" s="85"/>
      <c r="EK64" s="85"/>
      <c r="EL64" s="85"/>
    </row>
    <row r="65" spans="5:108" ht="24" hidden="1" thickBot="1" x14ac:dyDescent="0.4">
      <c r="E65" s="453"/>
      <c r="F65" s="453"/>
      <c r="G65" s="453"/>
      <c r="H65" s="457"/>
      <c r="I65" s="457"/>
      <c r="J65" s="457"/>
      <c r="K65" s="457"/>
      <c r="L65" s="457"/>
      <c r="M65" s="457"/>
      <c r="N65" s="457"/>
      <c r="O65" s="457"/>
      <c r="P65" s="457"/>
      <c r="Q65" s="457"/>
      <c r="R65" s="457"/>
      <c r="S65" s="457"/>
      <c r="T65" s="457"/>
      <c r="U65" s="457"/>
      <c r="V65" s="457"/>
      <c r="W65" s="457"/>
      <c r="X65" s="457"/>
      <c r="Y65" s="457"/>
      <c r="Z65" s="457"/>
      <c r="AA65" s="457"/>
      <c r="AB65" s="457"/>
      <c r="AC65" s="457"/>
      <c r="AD65" s="457"/>
      <c r="AE65" s="457"/>
      <c r="AF65" s="457"/>
      <c r="AG65" s="457"/>
      <c r="AH65" s="457"/>
      <c r="AI65" s="457"/>
      <c r="AJ65" s="457"/>
      <c r="AK65" s="457"/>
      <c r="AL65" s="457"/>
      <c r="AM65" s="457"/>
      <c r="AN65" s="457"/>
      <c r="AO65" s="457"/>
      <c r="AP65" s="457"/>
      <c r="AQ65" s="457"/>
      <c r="AR65" s="457"/>
      <c r="AS65" s="457"/>
      <c r="AT65" s="457"/>
      <c r="AU65" s="457"/>
      <c r="AV65" s="457"/>
      <c r="AW65" s="457"/>
      <c r="AX65" s="457"/>
      <c r="AY65" s="457"/>
      <c r="AZ65" s="457"/>
      <c r="BA65" s="457"/>
      <c r="BB65" s="457"/>
      <c r="BC65" s="51"/>
      <c r="BE65" s="51"/>
      <c r="BF65" s="51"/>
      <c r="BG65" s="51"/>
      <c r="BH65" s="51"/>
      <c r="BI65" s="51"/>
      <c r="BN65" s="94"/>
      <c r="BO65" s="18"/>
      <c r="BP65" s="108"/>
      <c r="BQ65" s="109"/>
      <c r="BR65" s="109"/>
      <c r="BS65" s="109"/>
      <c r="BT65" s="109"/>
      <c r="BU65" s="109"/>
      <c r="BV65" s="109"/>
      <c r="BW65" s="109"/>
      <c r="BX65" s="109"/>
      <c r="BY65" s="104"/>
      <c r="BZ65" s="104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6"/>
      <c r="CO65" s="107"/>
      <c r="CP65" s="107"/>
      <c r="CQ65" s="107"/>
      <c r="CR65" s="107"/>
      <c r="CS65" s="102"/>
      <c r="CT65" s="102"/>
      <c r="CU65" s="102"/>
      <c r="CV65" s="102"/>
      <c r="CW65" s="102"/>
      <c r="CX65" s="102"/>
      <c r="CY65" s="102"/>
      <c r="CZ65" s="102"/>
      <c r="DA65" s="102"/>
      <c r="DB65" s="102"/>
      <c r="DC65" s="17"/>
      <c r="DD65" s="85"/>
    </row>
    <row r="66" spans="5:108" ht="24" hidden="1" thickBot="1" x14ac:dyDescent="0.4">
      <c r="E66" s="453"/>
      <c r="F66" s="453"/>
      <c r="G66" s="453"/>
      <c r="H66" s="457"/>
      <c r="I66" s="457"/>
      <c r="J66" s="457"/>
      <c r="K66" s="457"/>
      <c r="L66" s="457"/>
      <c r="M66" s="457"/>
      <c r="N66" s="457"/>
      <c r="O66" s="457"/>
      <c r="P66" s="457"/>
      <c r="Q66" s="457"/>
      <c r="R66" s="457"/>
      <c r="S66" s="457"/>
      <c r="T66" s="457"/>
      <c r="U66" s="457"/>
      <c r="V66" s="457"/>
      <c r="W66" s="457"/>
      <c r="X66" s="457"/>
      <c r="Y66" s="457"/>
      <c r="Z66" s="457"/>
      <c r="AA66" s="457"/>
      <c r="AB66" s="457"/>
      <c r="AC66" s="457"/>
      <c r="AD66" s="457"/>
      <c r="AE66" s="457"/>
      <c r="AF66" s="457"/>
      <c r="AG66" s="457"/>
      <c r="AH66" s="457"/>
      <c r="AI66" s="457"/>
      <c r="AJ66" s="457"/>
      <c r="AK66" s="457"/>
      <c r="AL66" s="457"/>
      <c r="AM66" s="457"/>
      <c r="AN66" s="457"/>
      <c r="AO66" s="457"/>
      <c r="AP66" s="457"/>
      <c r="AQ66" s="457"/>
      <c r="AR66" s="457"/>
      <c r="AS66" s="457"/>
      <c r="AT66" s="457"/>
      <c r="AU66" s="457"/>
      <c r="AV66" s="457"/>
      <c r="AW66" s="457"/>
      <c r="AX66" s="457"/>
      <c r="AY66" s="457"/>
      <c r="AZ66" s="457"/>
      <c r="BA66" s="457"/>
      <c r="BB66" s="457"/>
      <c r="BC66" s="51"/>
      <c r="BE66" s="51"/>
      <c r="BF66" s="51"/>
      <c r="BG66" s="51"/>
      <c r="BH66" s="51"/>
      <c r="BI66" s="51"/>
      <c r="BN66" s="94"/>
      <c r="BO66" s="18"/>
      <c r="BP66" s="108">
        <v>36</v>
      </c>
      <c r="BQ66" s="109"/>
      <c r="BR66" s="109"/>
      <c r="BS66" s="109"/>
      <c r="BT66" s="109"/>
      <c r="BU66" s="109"/>
      <c r="BV66" s="109"/>
      <c r="BW66" s="109"/>
      <c r="BX66" s="109"/>
      <c r="BY66" s="104"/>
      <c r="BZ66" s="104"/>
      <c r="CA66" s="105"/>
      <c r="CB66" s="105"/>
      <c r="CC66" s="105"/>
      <c r="CD66" s="105"/>
      <c r="CE66" s="105"/>
      <c r="CF66" s="105"/>
      <c r="CG66" s="105"/>
      <c r="CH66" s="110"/>
      <c r="CI66" s="111"/>
      <c r="CJ66" s="112"/>
      <c r="CK66" s="105"/>
      <c r="CL66" s="105"/>
      <c r="CM66" s="105"/>
      <c r="CN66" s="106"/>
      <c r="CO66" s="107"/>
      <c r="CP66" s="107"/>
      <c r="CQ66" s="107"/>
      <c r="CR66" s="107"/>
      <c r="CS66" s="102"/>
      <c r="CT66" s="102"/>
      <c r="CU66" s="102"/>
      <c r="CV66" s="102"/>
      <c r="CW66" s="102"/>
      <c r="CX66" s="102"/>
      <c r="CY66" s="113" t="b">
        <f>IF(CZ59=36,35)</f>
        <v>0</v>
      </c>
      <c r="CZ66" s="114"/>
      <c r="DA66" s="115" t="b">
        <f>IF(CZ59=36,37)</f>
        <v>0</v>
      </c>
      <c r="DB66" s="102"/>
      <c r="DC66" s="17"/>
      <c r="DD66" s="85"/>
    </row>
    <row r="67" spans="5:108" ht="24" hidden="1" thickBot="1" x14ac:dyDescent="0.4">
      <c r="E67" s="453"/>
      <c r="F67" s="453"/>
      <c r="G67" s="453"/>
      <c r="H67" s="457"/>
      <c r="I67" s="457"/>
      <c r="J67" s="457"/>
      <c r="K67" s="457"/>
      <c r="L67" s="457"/>
      <c r="M67" s="457"/>
      <c r="N67" s="457"/>
      <c r="O67" s="457"/>
      <c r="P67" s="457"/>
      <c r="Q67" s="457"/>
      <c r="R67" s="457"/>
      <c r="S67" s="457"/>
      <c r="T67" s="457"/>
      <c r="U67" s="457"/>
      <c r="V67" s="457"/>
      <c r="W67" s="457"/>
      <c r="X67" s="457"/>
      <c r="Y67" s="457"/>
      <c r="Z67" s="457"/>
      <c r="AA67" s="457"/>
      <c r="AB67" s="457"/>
      <c r="AC67" s="457"/>
      <c r="AD67" s="457"/>
      <c r="AE67" s="457"/>
      <c r="AF67" s="457"/>
      <c r="AG67" s="457"/>
      <c r="AH67" s="457"/>
      <c r="AI67" s="457"/>
      <c r="AJ67" s="457"/>
      <c r="AK67" s="457"/>
      <c r="AL67" s="457"/>
      <c r="AM67" s="457"/>
      <c r="AN67" s="457"/>
      <c r="AO67" s="457"/>
      <c r="AP67" s="457"/>
      <c r="AQ67" s="457"/>
      <c r="AR67" s="457"/>
      <c r="AS67" s="457"/>
      <c r="AT67" s="457"/>
      <c r="AU67" s="457"/>
      <c r="AV67" s="457"/>
      <c r="AW67" s="457"/>
      <c r="AX67" s="457"/>
      <c r="AY67" s="457"/>
      <c r="AZ67" s="457"/>
      <c r="BA67" s="457"/>
      <c r="BB67" s="457"/>
      <c r="BC67" s="51"/>
      <c r="BE67" s="51"/>
      <c r="BF67" s="51"/>
      <c r="BG67" s="51"/>
      <c r="BH67" s="51"/>
      <c r="BI67" s="51"/>
      <c r="BN67" s="94"/>
      <c r="BO67" s="18"/>
      <c r="BP67" s="108">
        <v>35</v>
      </c>
      <c r="BQ67" s="109"/>
      <c r="BR67" s="109"/>
      <c r="BS67" s="109"/>
      <c r="BT67" s="109"/>
      <c r="BU67" s="109"/>
      <c r="BV67" s="109"/>
      <c r="BW67" s="109"/>
      <c r="BX67" s="109"/>
      <c r="BY67" s="104"/>
      <c r="BZ67" s="104"/>
      <c r="CA67" s="105"/>
      <c r="CB67" s="105"/>
      <c r="CC67" s="105"/>
      <c r="CD67" s="105"/>
      <c r="CE67" s="105"/>
      <c r="CF67" s="105"/>
      <c r="CG67" s="105"/>
      <c r="CH67" s="116"/>
      <c r="CI67" s="105"/>
      <c r="CJ67" s="117"/>
      <c r="CK67" s="105"/>
      <c r="CL67" s="105"/>
      <c r="CM67" s="105"/>
      <c r="CN67" s="106"/>
      <c r="CO67" s="107"/>
      <c r="CP67" s="107"/>
      <c r="CQ67" s="107"/>
      <c r="CR67" s="107"/>
      <c r="CS67" s="102"/>
      <c r="CT67" s="102"/>
      <c r="CU67" s="102"/>
      <c r="CV67" s="102"/>
      <c r="CW67" s="113" t="b">
        <f>IF(CY59=35,33)</f>
        <v>0</v>
      </c>
      <c r="CX67" s="114"/>
      <c r="CY67" s="114"/>
      <c r="CZ67" s="114"/>
      <c r="DA67" s="115" t="b">
        <f>IF(CY59=35,37)</f>
        <v>0</v>
      </c>
      <c r="DB67" s="102"/>
      <c r="DC67" s="17"/>
      <c r="DD67" s="85"/>
    </row>
    <row r="68" spans="5:108" ht="24" hidden="1" thickBot="1" x14ac:dyDescent="0.4">
      <c r="E68" s="453"/>
      <c r="F68" s="453"/>
      <c r="G68" s="453"/>
      <c r="H68" s="457"/>
      <c r="I68" s="457"/>
      <c r="J68" s="457"/>
      <c r="K68" s="457"/>
      <c r="L68" s="457"/>
      <c r="M68" s="457"/>
      <c r="N68" s="457"/>
      <c r="O68" s="457"/>
      <c r="P68" s="457"/>
      <c r="Q68" s="457"/>
      <c r="R68" s="457"/>
      <c r="S68" s="457"/>
      <c r="T68" s="457"/>
      <c r="U68" s="457"/>
      <c r="V68" s="457"/>
      <c r="W68" s="457"/>
      <c r="X68" s="457"/>
      <c r="Y68" s="457"/>
      <c r="Z68" s="457"/>
      <c r="AA68" s="457"/>
      <c r="AB68" s="457"/>
      <c r="AC68" s="457"/>
      <c r="AD68" s="457"/>
      <c r="AE68" s="457"/>
      <c r="AF68" s="457"/>
      <c r="AG68" s="457"/>
      <c r="AH68" s="457"/>
      <c r="AI68" s="457"/>
      <c r="AJ68" s="457"/>
      <c r="AK68" s="457"/>
      <c r="AL68" s="457"/>
      <c r="AM68" s="457"/>
      <c r="AN68" s="457"/>
      <c r="AO68" s="457"/>
      <c r="AP68" s="457"/>
      <c r="AQ68" s="457"/>
      <c r="AR68" s="457"/>
      <c r="AS68" s="457"/>
      <c r="AT68" s="457"/>
      <c r="AU68" s="457"/>
      <c r="AV68" s="457"/>
      <c r="AW68" s="457"/>
      <c r="AX68" s="457"/>
      <c r="AY68" s="457"/>
      <c r="AZ68" s="457"/>
      <c r="BA68" s="457"/>
      <c r="BB68" s="457"/>
      <c r="BC68" s="51"/>
      <c r="BE68" s="51"/>
      <c r="BF68" s="51"/>
      <c r="BG68" s="51"/>
      <c r="BH68" s="51"/>
      <c r="BI68" s="51"/>
      <c r="BN68" s="94"/>
      <c r="BO68" s="18"/>
      <c r="BP68" s="108">
        <v>34</v>
      </c>
      <c r="BQ68" s="109"/>
      <c r="BR68" s="109"/>
      <c r="BS68" s="109"/>
      <c r="BT68" s="109"/>
      <c r="BU68" s="109"/>
      <c r="BV68" s="109"/>
      <c r="BW68" s="109"/>
      <c r="BX68" s="109"/>
      <c r="BY68" s="104"/>
      <c r="BZ68" s="104"/>
      <c r="CA68" s="105"/>
      <c r="CB68" s="105"/>
      <c r="CC68" s="105"/>
      <c r="CD68" s="105"/>
      <c r="CE68" s="105"/>
      <c r="CF68" s="105"/>
      <c r="CG68" s="105"/>
      <c r="CH68" s="116"/>
      <c r="CI68" s="105"/>
      <c r="CJ68" s="117"/>
      <c r="CK68" s="105"/>
      <c r="CL68" s="105"/>
      <c r="CM68" s="105"/>
      <c r="CN68" s="106"/>
      <c r="CO68" s="107"/>
      <c r="CP68" s="107"/>
      <c r="CQ68" s="107"/>
      <c r="CR68" s="107"/>
      <c r="CS68" s="102"/>
      <c r="CT68" s="102"/>
      <c r="CU68" s="113" t="b">
        <f>IF(CX59=34,31)</f>
        <v>0</v>
      </c>
      <c r="CV68" s="114"/>
      <c r="CW68" s="114"/>
      <c r="CX68" s="114"/>
      <c r="CY68" s="114"/>
      <c r="CZ68" s="114"/>
      <c r="DA68" s="115" t="b">
        <f>IF(CX59=34,37)</f>
        <v>0</v>
      </c>
      <c r="DB68" s="102"/>
      <c r="DC68" s="17"/>
      <c r="DD68" s="85"/>
    </row>
    <row r="69" spans="5:108" ht="24" hidden="1" thickBot="1" x14ac:dyDescent="0.4">
      <c r="E69" s="453"/>
      <c r="F69" s="453"/>
      <c r="G69" s="453"/>
      <c r="H69" s="457"/>
      <c r="I69" s="457"/>
      <c r="J69" s="457"/>
      <c r="K69" s="457"/>
      <c r="L69" s="457"/>
      <c r="M69" s="457"/>
      <c r="N69" s="457"/>
      <c r="O69" s="457"/>
      <c r="P69" s="457"/>
      <c r="Q69" s="457"/>
      <c r="R69" s="457"/>
      <c r="S69" s="457"/>
      <c r="T69" s="457"/>
      <c r="U69" s="457"/>
      <c r="V69" s="457"/>
      <c r="W69" s="457"/>
      <c r="X69" s="457"/>
      <c r="Y69" s="457"/>
      <c r="Z69" s="457"/>
      <c r="AA69" s="457"/>
      <c r="AB69" s="457"/>
      <c r="AC69" s="457"/>
      <c r="AD69" s="457"/>
      <c r="AE69" s="457"/>
      <c r="AF69" s="457"/>
      <c r="AG69" s="457"/>
      <c r="AH69" s="457"/>
      <c r="AI69" s="457"/>
      <c r="AJ69" s="457"/>
      <c r="AK69" s="457"/>
      <c r="AL69" s="457"/>
      <c r="AM69" s="457"/>
      <c r="AN69" s="457"/>
      <c r="AO69" s="457"/>
      <c r="AP69" s="457"/>
      <c r="AQ69" s="457"/>
      <c r="AR69" s="457"/>
      <c r="AS69" s="457"/>
      <c r="AT69" s="457"/>
      <c r="AU69" s="457"/>
      <c r="AV69" s="457"/>
      <c r="AW69" s="457"/>
      <c r="AX69" s="457"/>
      <c r="AY69" s="457"/>
      <c r="AZ69" s="457"/>
      <c r="BA69" s="457"/>
      <c r="BB69" s="457"/>
      <c r="BC69" s="51"/>
      <c r="BE69" s="51"/>
      <c r="BF69" s="51"/>
      <c r="BG69" s="51"/>
      <c r="BH69" s="51"/>
      <c r="BI69" s="51"/>
      <c r="BN69" s="94"/>
      <c r="BO69" s="18"/>
      <c r="BP69" s="108">
        <v>33</v>
      </c>
      <c r="BQ69" s="109"/>
      <c r="BR69" s="109"/>
      <c r="BS69" s="109"/>
      <c r="BT69" s="109"/>
      <c r="BU69" s="109"/>
      <c r="BV69" s="109"/>
      <c r="BW69" s="109"/>
      <c r="BX69" s="109"/>
      <c r="BY69" s="104"/>
      <c r="BZ69" s="104"/>
      <c r="CA69" s="105"/>
      <c r="CB69" s="105"/>
      <c r="CC69" s="105"/>
      <c r="CD69" s="105"/>
      <c r="CE69" s="105"/>
      <c r="CF69" s="105"/>
      <c r="CG69" s="105"/>
      <c r="CH69" s="116"/>
      <c r="CI69" s="105"/>
      <c r="CJ69" s="117"/>
      <c r="CK69" s="105"/>
      <c r="CL69" s="105"/>
      <c r="CM69" s="105"/>
      <c r="CN69" s="106"/>
      <c r="CO69" s="107"/>
      <c r="CP69" s="107"/>
      <c r="CQ69" s="107"/>
      <c r="CR69" s="107"/>
      <c r="CS69" s="113" t="b">
        <f>IF(CW59=33,29)</f>
        <v>0</v>
      </c>
      <c r="CT69" s="114"/>
      <c r="CU69" s="114"/>
      <c r="CV69" s="114"/>
      <c r="CW69" s="114"/>
      <c r="CX69" s="114"/>
      <c r="CY69" s="114"/>
      <c r="CZ69" s="114"/>
      <c r="DA69" s="115" t="b">
        <f>IF(CW59=33,37)</f>
        <v>0</v>
      </c>
      <c r="DB69" s="102"/>
      <c r="DC69" s="17"/>
      <c r="DD69" s="85"/>
    </row>
    <row r="70" spans="5:108" ht="21" hidden="1" thickBot="1" x14ac:dyDescent="0.35">
      <c r="E70" s="453"/>
      <c r="F70" s="453"/>
      <c r="G70" s="453"/>
      <c r="H70" s="457"/>
      <c r="I70" s="457"/>
      <c r="J70" s="457"/>
      <c r="K70" s="457"/>
      <c r="L70" s="457"/>
      <c r="M70" s="457"/>
      <c r="N70" s="457"/>
      <c r="O70" s="457"/>
      <c r="P70" s="457"/>
      <c r="Q70" s="457"/>
      <c r="R70" s="457"/>
      <c r="S70" s="457"/>
      <c r="T70" s="457"/>
      <c r="U70" s="457"/>
      <c r="V70" s="457"/>
      <c r="W70" s="457"/>
      <c r="X70" s="457"/>
      <c r="Y70" s="457"/>
      <c r="Z70" s="457"/>
      <c r="AA70" s="457"/>
      <c r="AB70" s="457"/>
      <c r="AC70" s="457"/>
      <c r="AD70" s="457"/>
      <c r="AE70" s="457"/>
      <c r="AF70" s="457"/>
      <c r="AG70" s="457"/>
      <c r="AH70" s="457"/>
      <c r="AI70" s="457"/>
      <c r="AJ70" s="457"/>
      <c r="AK70" s="457"/>
      <c r="AL70" s="457"/>
      <c r="AM70" s="457"/>
      <c r="AN70" s="457"/>
      <c r="AO70" s="457"/>
      <c r="AP70" s="457"/>
      <c r="AQ70" s="457"/>
      <c r="AR70" s="457"/>
      <c r="AS70" s="457"/>
      <c r="AT70" s="457"/>
      <c r="AU70" s="457"/>
      <c r="AV70" s="457"/>
      <c r="AW70" s="457"/>
      <c r="AX70" s="457"/>
      <c r="AY70" s="457"/>
      <c r="AZ70" s="457"/>
      <c r="BA70" s="457"/>
      <c r="BB70" s="457"/>
      <c r="BC70" s="51"/>
      <c r="BE70" s="51"/>
      <c r="BF70" s="51"/>
      <c r="BG70" s="51"/>
      <c r="BH70" s="51"/>
      <c r="BI70" s="51"/>
      <c r="BN70" s="94"/>
      <c r="BO70" s="51"/>
      <c r="BP70" s="108">
        <v>32</v>
      </c>
      <c r="BQ70" s="119"/>
      <c r="BR70" s="119"/>
      <c r="BS70" s="119"/>
      <c r="BT70" s="119"/>
      <c r="BU70" s="119"/>
      <c r="BV70" s="120"/>
      <c r="BW70" s="119"/>
      <c r="BX70" s="119"/>
      <c r="BY70" s="119"/>
      <c r="BZ70" s="119"/>
      <c r="CA70" s="119"/>
      <c r="CB70" s="119"/>
      <c r="CC70" s="119"/>
      <c r="CD70" s="119"/>
      <c r="CE70" s="119"/>
      <c r="CF70" s="119"/>
      <c r="CG70" s="119"/>
      <c r="CH70" s="121"/>
      <c r="CI70" s="119"/>
      <c r="CJ70" s="122"/>
      <c r="CK70" s="119"/>
      <c r="CL70" s="119"/>
      <c r="CM70" s="119"/>
      <c r="CN70" s="120"/>
      <c r="CO70" s="85"/>
      <c r="CP70" s="85"/>
      <c r="CQ70" s="113" t="b">
        <f>IF(CV59=32,27)</f>
        <v>0</v>
      </c>
      <c r="CR70" s="123"/>
      <c r="CS70" s="123"/>
      <c r="CT70" s="123"/>
      <c r="CU70" s="123"/>
      <c r="CV70" s="123"/>
      <c r="CW70" s="123"/>
      <c r="CX70" s="123"/>
      <c r="CY70" s="123"/>
      <c r="CZ70" s="123"/>
      <c r="DA70" s="115" t="b">
        <f>IF(CV59=32,37)</f>
        <v>0</v>
      </c>
      <c r="DB70" s="85"/>
      <c r="DC70" s="85"/>
      <c r="DD70" s="85"/>
    </row>
    <row r="71" spans="5:108" ht="21" hidden="1" thickBot="1" x14ac:dyDescent="0.35">
      <c r="E71" s="453"/>
      <c r="F71" s="453"/>
      <c r="G71" s="453"/>
      <c r="H71" s="457"/>
      <c r="I71" s="457"/>
      <c r="J71" s="457"/>
      <c r="K71" s="457"/>
      <c r="L71" s="457"/>
      <c r="M71" s="457"/>
      <c r="N71" s="457"/>
      <c r="O71" s="457"/>
      <c r="P71" s="457"/>
      <c r="Q71" s="457"/>
      <c r="R71" s="457"/>
      <c r="S71" s="457"/>
      <c r="T71" s="457"/>
      <c r="U71" s="457"/>
      <c r="V71" s="457"/>
      <c r="W71" s="457"/>
      <c r="X71" s="457"/>
      <c r="Y71" s="457"/>
      <c r="Z71" s="457"/>
      <c r="AA71" s="457"/>
      <c r="AB71" s="457"/>
      <c r="AC71" s="457"/>
      <c r="AD71" s="457"/>
      <c r="AE71" s="457"/>
      <c r="AF71" s="457"/>
      <c r="AG71" s="457"/>
      <c r="AH71" s="457"/>
      <c r="AI71" s="457"/>
      <c r="AJ71" s="457"/>
      <c r="AK71" s="457"/>
      <c r="AL71" s="457"/>
      <c r="AM71" s="457"/>
      <c r="AN71" s="457"/>
      <c r="AO71" s="457"/>
      <c r="AP71" s="457"/>
      <c r="AQ71" s="457"/>
      <c r="AR71" s="457"/>
      <c r="AS71" s="457"/>
      <c r="AT71" s="457"/>
      <c r="AU71" s="457"/>
      <c r="AV71" s="457"/>
      <c r="AW71" s="457"/>
      <c r="AX71" s="457"/>
      <c r="AY71" s="457"/>
      <c r="AZ71" s="457"/>
      <c r="BA71" s="457"/>
      <c r="BB71" s="457"/>
      <c r="BC71" s="51"/>
      <c r="BE71" s="51"/>
      <c r="BF71" s="51"/>
      <c r="BG71" s="51"/>
      <c r="BH71" s="51"/>
      <c r="BI71" s="51"/>
      <c r="BN71" s="94"/>
      <c r="BO71" s="51"/>
      <c r="BP71" s="108">
        <v>31</v>
      </c>
      <c r="BQ71" s="119"/>
      <c r="BR71" s="119"/>
      <c r="BS71" s="119"/>
      <c r="BT71" s="119"/>
      <c r="BU71" s="119"/>
      <c r="BV71" s="120"/>
      <c r="BW71" s="119"/>
      <c r="BX71" s="119"/>
      <c r="BY71" s="119"/>
      <c r="BZ71" s="119"/>
      <c r="CA71" s="119"/>
      <c r="CB71" s="119"/>
      <c r="CC71" s="119"/>
      <c r="CD71" s="119"/>
      <c r="CE71" s="119"/>
      <c r="CF71" s="119"/>
      <c r="CG71" s="119"/>
      <c r="CH71" s="121"/>
      <c r="CI71" s="119"/>
      <c r="CJ71" s="122"/>
      <c r="CK71" s="119"/>
      <c r="CL71" s="119"/>
      <c r="CM71" s="119"/>
      <c r="CN71" s="120"/>
      <c r="CO71" s="113" t="b">
        <f>IF(CU59=31,25)</f>
        <v>0</v>
      </c>
      <c r="CP71" s="123"/>
      <c r="CQ71" s="123"/>
      <c r="CR71" s="123"/>
      <c r="CS71" s="123"/>
      <c r="CT71" s="123"/>
      <c r="CU71" s="123"/>
      <c r="CV71" s="123"/>
      <c r="CW71" s="123"/>
      <c r="CX71" s="123"/>
      <c r="CY71" s="123"/>
      <c r="CZ71" s="123"/>
      <c r="DA71" s="115" t="b">
        <f>IF(CU59=31,37)</f>
        <v>0</v>
      </c>
      <c r="DB71" s="85"/>
      <c r="DC71" s="85"/>
      <c r="DD71" s="85"/>
    </row>
    <row r="72" spans="5:108" ht="21" hidden="1" thickBot="1" x14ac:dyDescent="0.35">
      <c r="E72" s="453"/>
      <c r="F72" s="453"/>
      <c r="G72" s="453"/>
      <c r="H72" s="457"/>
      <c r="I72" s="457"/>
      <c r="J72" s="457"/>
      <c r="K72" s="457"/>
      <c r="L72" s="457"/>
      <c r="M72" s="457"/>
      <c r="N72" s="457"/>
      <c r="O72" s="457"/>
      <c r="P72" s="457"/>
      <c r="Q72" s="457"/>
      <c r="R72" s="457"/>
      <c r="S72" s="457"/>
      <c r="T72" s="457"/>
      <c r="U72" s="457"/>
      <c r="V72" s="457"/>
      <c r="W72" s="457"/>
      <c r="X72" s="457"/>
      <c r="Y72" s="457"/>
      <c r="Z72" s="457"/>
      <c r="AA72" s="457"/>
      <c r="AB72" s="457"/>
      <c r="AC72" s="457"/>
      <c r="AD72" s="457"/>
      <c r="AE72" s="457"/>
      <c r="AF72" s="457"/>
      <c r="AG72" s="457"/>
      <c r="AH72" s="457"/>
      <c r="AI72" s="457"/>
      <c r="AJ72" s="457"/>
      <c r="AK72" s="457"/>
      <c r="AL72" s="457"/>
      <c r="AM72" s="457"/>
      <c r="AN72" s="457"/>
      <c r="AO72" s="457"/>
      <c r="AP72" s="457"/>
      <c r="AQ72" s="457"/>
      <c r="AR72" s="457"/>
      <c r="AS72" s="457"/>
      <c r="AT72" s="457"/>
      <c r="AU72" s="457"/>
      <c r="AV72" s="457"/>
      <c r="AW72" s="457"/>
      <c r="AX72" s="457"/>
      <c r="AY72" s="457"/>
      <c r="AZ72" s="457"/>
      <c r="BA72" s="457"/>
      <c r="BB72" s="457"/>
      <c r="BC72" s="51"/>
      <c r="BE72" s="51"/>
      <c r="BF72" s="51"/>
      <c r="BG72" s="51"/>
      <c r="BH72" s="51"/>
      <c r="BI72" s="51"/>
      <c r="BN72" s="94"/>
      <c r="BO72" s="51"/>
      <c r="BP72" s="108">
        <v>30</v>
      </c>
      <c r="BQ72" s="119"/>
      <c r="BR72" s="119"/>
      <c r="BS72" s="119"/>
      <c r="BT72" s="119"/>
      <c r="BU72" s="119"/>
      <c r="BV72" s="120"/>
      <c r="BW72" s="119"/>
      <c r="BX72" s="119"/>
      <c r="BY72" s="119"/>
      <c r="BZ72" s="119"/>
      <c r="CA72" s="119"/>
      <c r="CB72" s="119"/>
      <c r="CC72" s="119"/>
      <c r="CD72" s="119"/>
      <c r="CE72" s="119"/>
      <c r="CF72" s="119"/>
      <c r="CG72" s="119"/>
      <c r="CH72" s="121"/>
      <c r="CI72" s="119"/>
      <c r="CJ72" s="122"/>
      <c r="CK72" s="119"/>
      <c r="CL72" s="119"/>
      <c r="CM72" s="113" t="b">
        <f>IF(CT59=30,23)</f>
        <v>0</v>
      </c>
      <c r="CN72" s="124"/>
      <c r="CO72" s="123"/>
      <c r="CP72" s="123"/>
      <c r="CQ72" s="123"/>
      <c r="CR72" s="123"/>
      <c r="CS72" s="123"/>
      <c r="CT72" s="123"/>
      <c r="CU72" s="123"/>
      <c r="CV72" s="123"/>
      <c r="CW72" s="123"/>
      <c r="CX72" s="123"/>
      <c r="CY72" s="123"/>
      <c r="CZ72" s="123"/>
      <c r="DA72" s="115" t="b">
        <f>IF(CT59=30,37)</f>
        <v>0</v>
      </c>
      <c r="DB72" s="85"/>
      <c r="DC72" s="85"/>
      <c r="DD72" s="85"/>
    </row>
    <row r="73" spans="5:108" ht="21" hidden="1" thickBot="1" x14ac:dyDescent="0.35">
      <c r="E73" s="453"/>
      <c r="F73" s="453"/>
      <c r="G73" s="453"/>
      <c r="H73" s="457"/>
      <c r="I73" s="457"/>
      <c r="J73" s="457"/>
      <c r="K73" s="457"/>
      <c r="L73" s="457"/>
      <c r="M73" s="457"/>
      <c r="N73" s="457"/>
      <c r="O73" s="457"/>
      <c r="P73" s="457"/>
      <c r="Q73" s="457"/>
      <c r="R73" s="457"/>
      <c r="S73" s="457"/>
      <c r="T73" s="457"/>
      <c r="U73" s="457"/>
      <c r="V73" s="457"/>
      <c r="W73" s="457"/>
      <c r="X73" s="457"/>
      <c r="Y73" s="457"/>
      <c r="Z73" s="457"/>
      <c r="AA73" s="457"/>
      <c r="AB73" s="457"/>
      <c r="AC73" s="457"/>
      <c r="AD73" s="457"/>
      <c r="AE73" s="457"/>
      <c r="AF73" s="457"/>
      <c r="AG73" s="457"/>
      <c r="AH73" s="457"/>
      <c r="AI73" s="457"/>
      <c r="AJ73" s="457"/>
      <c r="AK73" s="457"/>
      <c r="AL73" s="457"/>
      <c r="AM73" s="457"/>
      <c r="AN73" s="457"/>
      <c r="AO73" s="457"/>
      <c r="AP73" s="457"/>
      <c r="AQ73" s="457"/>
      <c r="AR73" s="457"/>
      <c r="AS73" s="457"/>
      <c r="AT73" s="457"/>
      <c r="AU73" s="457"/>
      <c r="AV73" s="457"/>
      <c r="AW73" s="457"/>
      <c r="AX73" s="457"/>
      <c r="AY73" s="457"/>
      <c r="AZ73" s="457"/>
      <c r="BA73" s="457"/>
      <c r="BB73" s="457"/>
      <c r="BC73" s="51"/>
      <c r="BE73" s="126"/>
      <c r="BF73" s="126"/>
      <c r="BG73" s="126"/>
      <c r="BH73" s="126"/>
      <c r="BI73" s="51"/>
      <c r="BN73" s="94"/>
      <c r="BO73" s="126"/>
      <c r="BP73" s="108">
        <v>29</v>
      </c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127"/>
      <c r="CI73" s="84"/>
      <c r="CJ73" s="128"/>
      <c r="CK73" s="129" t="b">
        <f>IF(CS59=29,21)</f>
        <v>0</v>
      </c>
      <c r="CL73" s="123"/>
      <c r="CM73" s="123"/>
      <c r="CN73" s="123"/>
      <c r="CO73" s="123"/>
      <c r="CP73" s="123"/>
      <c r="CQ73" s="123"/>
      <c r="CR73" s="130"/>
      <c r="CS73" s="123"/>
      <c r="CT73" s="130"/>
      <c r="CU73" s="131"/>
      <c r="CV73" s="131"/>
      <c r="CW73" s="131"/>
      <c r="CX73" s="131"/>
      <c r="CY73" s="131"/>
      <c r="CZ73" s="131"/>
      <c r="DA73" s="115" t="b">
        <f>IF(CS59=29,37)</f>
        <v>0</v>
      </c>
      <c r="DB73" s="82"/>
      <c r="DC73" s="85"/>
      <c r="DD73" s="85"/>
    </row>
    <row r="74" spans="5:108" ht="21" hidden="1" thickBot="1" x14ac:dyDescent="0.35">
      <c r="E74" s="453"/>
      <c r="F74" s="453"/>
      <c r="G74" s="453"/>
      <c r="H74" s="457"/>
      <c r="I74" s="457"/>
      <c r="J74" s="457"/>
      <c r="K74" s="457"/>
      <c r="L74" s="457"/>
      <c r="M74" s="457"/>
      <c r="N74" s="457"/>
      <c r="O74" s="457"/>
      <c r="P74" s="457"/>
      <c r="Q74" s="457"/>
      <c r="R74" s="457"/>
      <c r="S74" s="457"/>
      <c r="T74" s="457"/>
      <c r="U74" s="457"/>
      <c r="V74" s="457"/>
      <c r="W74" s="457"/>
      <c r="X74" s="457"/>
      <c r="Y74" s="457"/>
      <c r="Z74" s="457"/>
      <c r="AA74" s="457"/>
      <c r="AB74" s="457"/>
      <c r="AC74" s="457"/>
      <c r="AD74" s="457"/>
      <c r="AE74" s="457"/>
      <c r="AF74" s="457"/>
      <c r="AG74" s="457"/>
      <c r="AH74" s="457"/>
      <c r="AI74" s="457"/>
      <c r="AJ74" s="457"/>
      <c r="AK74" s="457"/>
      <c r="AL74" s="457"/>
      <c r="AM74" s="457"/>
      <c r="AN74" s="457"/>
      <c r="AO74" s="457"/>
      <c r="AP74" s="457"/>
      <c r="AQ74" s="457"/>
      <c r="AR74" s="457"/>
      <c r="AS74" s="457"/>
      <c r="AT74" s="457"/>
      <c r="AU74" s="457"/>
      <c r="AV74" s="457"/>
      <c r="AW74" s="457"/>
      <c r="AX74" s="457"/>
      <c r="AY74" s="457"/>
      <c r="AZ74" s="457"/>
      <c r="BA74" s="457"/>
      <c r="BB74" s="457"/>
      <c r="BC74" s="51"/>
      <c r="BE74" s="126"/>
      <c r="BF74" s="126"/>
      <c r="BG74" s="126"/>
      <c r="BH74" s="126"/>
      <c r="BI74" s="51"/>
      <c r="BN74" s="94"/>
      <c r="BO74" s="126"/>
      <c r="BP74" s="108">
        <v>28</v>
      </c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127"/>
      <c r="CI74" s="84"/>
      <c r="CJ74" s="128"/>
      <c r="CK74" s="132" t="b">
        <f>IF(CR59=28,21)</f>
        <v>0</v>
      </c>
      <c r="CL74" s="133"/>
      <c r="CM74" s="133"/>
      <c r="CN74" s="133"/>
      <c r="CO74" s="133"/>
      <c r="CP74" s="134"/>
      <c r="CQ74" s="133"/>
      <c r="CR74" s="133"/>
      <c r="CS74" s="133"/>
      <c r="CT74" s="134"/>
      <c r="CU74" s="135"/>
      <c r="CV74" s="135"/>
      <c r="CW74" s="135"/>
      <c r="CX74" s="135"/>
      <c r="CY74" s="136" t="b">
        <f>IF(CR59=28,35)</f>
        <v>0</v>
      </c>
      <c r="CZ74" s="82"/>
      <c r="DA74" s="82"/>
      <c r="DB74" s="82"/>
      <c r="DC74" s="85"/>
      <c r="DD74" s="85"/>
    </row>
    <row r="75" spans="5:108" ht="21" hidden="1" thickBot="1" x14ac:dyDescent="0.35">
      <c r="E75" s="453"/>
      <c r="F75" s="453"/>
      <c r="G75" s="453"/>
      <c r="H75" s="457"/>
      <c r="I75" s="457"/>
      <c r="J75" s="457"/>
      <c r="K75" s="457"/>
      <c r="L75" s="457"/>
      <c r="M75" s="457"/>
      <c r="N75" s="457"/>
      <c r="O75" s="457"/>
      <c r="P75" s="457"/>
      <c r="Q75" s="457"/>
      <c r="R75" s="457"/>
      <c r="S75" s="457"/>
      <c r="AF75" s="457"/>
      <c r="AG75" s="457"/>
      <c r="AH75" s="457"/>
      <c r="AI75" s="457"/>
      <c r="AJ75" s="457"/>
      <c r="AK75" s="457"/>
      <c r="AL75" s="457"/>
      <c r="AM75" s="457"/>
      <c r="AN75" s="457"/>
      <c r="AO75" s="457"/>
      <c r="AP75" s="457"/>
      <c r="AQ75" s="457"/>
      <c r="AR75" s="457"/>
      <c r="AS75" s="457"/>
      <c r="AT75" s="457"/>
      <c r="AU75" s="457"/>
      <c r="AV75" s="457"/>
      <c r="AW75" s="457"/>
      <c r="AX75" s="457"/>
      <c r="AY75" s="457"/>
      <c r="AZ75" s="457"/>
      <c r="BA75" s="457"/>
      <c r="BB75" s="457"/>
      <c r="BC75" s="51"/>
      <c r="BE75" s="126"/>
      <c r="BF75" s="126"/>
      <c r="BG75" s="126"/>
      <c r="BH75" s="126"/>
      <c r="BI75" s="51"/>
      <c r="BN75" s="94"/>
      <c r="BO75" s="126"/>
      <c r="BP75" s="108">
        <v>27</v>
      </c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127"/>
      <c r="CI75" s="84"/>
      <c r="CJ75" s="128"/>
      <c r="CK75" s="132" t="b">
        <f>IF(CQ59=27,21)</f>
        <v>0</v>
      </c>
      <c r="CL75" s="133"/>
      <c r="CM75" s="133"/>
      <c r="CN75" s="134"/>
      <c r="CO75" s="133"/>
      <c r="CP75" s="133"/>
      <c r="CQ75" s="133"/>
      <c r="CR75" s="133"/>
      <c r="CS75" s="133"/>
      <c r="CT75" s="134"/>
      <c r="CU75" s="135"/>
      <c r="CV75" s="135"/>
      <c r="CW75" s="136" t="b">
        <f>IF(CQ59=27,33)</f>
        <v>0</v>
      </c>
      <c r="CX75" s="82"/>
      <c r="CY75" s="82"/>
      <c r="CZ75" s="82"/>
      <c r="DA75" s="82"/>
      <c r="DB75" s="82"/>
      <c r="DC75" s="85"/>
      <c r="DD75" s="85"/>
    </row>
    <row r="76" spans="5:108" ht="21" hidden="1" thickBot="1" x14ac:dyDescent="0.35">
      <c r="E76" s="453"/>
      <c r="F76" s="453"/>
      <c r="G76" s="453"/>
      <c r="H76" s="457"/>
      <c r="I76" s="457"/>
      <c r="J76" s="457"/>
      <c r="K76" s="457"/>
      <c r="L76" s="457"/>
      <c r="M76" s="457"/>
      <c r="N76" s="457"/>
      <c r="O76" s="457"/>
      <c r="P76" s="457"/>
      <c r="Q76" s="457"/>
      <c r="R76" s="457"/>
      <c r="S76" s="457"/>
      <c r="AF76" s="457"/>
      <c r="AG76" s="457"/>
      <c r="AH76" s="457"/>
      <c r="AI76" s="457"/>
      <c r="AJ76" s="457"/>
      <c r="AK76" s="457"/>
      <c r="AL76" s="457"/>
      <c r="AM76" s="457"/>
      <c r="AN76" s="457"/>
      <c r="AO76" s="457"/>
      <c r="AP76" s="457"/>
      <c r="AQ76" s="457"/>
      <c r="AR76" s="457"/>
      <c r="AS76" s="457"/>
      <c r="AT76" s="457"/>
      <c r="AU76" s="457"/>
      <c r="AV76" s="457"/>
      <c r="AW76" s="457"/>
      <c r="AX76" s="457"/>
      <c r="AY76" s="457"/>
      <c r="AZ76" s="457"/>
      <c r="BA76" s="457"/>
      <c r="BB76" s="457"/>
      <c r="BC76" s="51"/>
      <c r="BE76" s="51"/>
      <c r="BF76" s="51"/>
      <c r="BG76" s="51"/>
      <c r="BH76" s="51"/>
      <c r="BI76" s="51"/>
      <c r="BN76" s="94"/>
      <c r="BO76" s="51"/>
      <c r="BP76" s="108">
        <v>26</v>
      </c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5"/>
      <c r="CC76" s="85"/>
      <c r="CD76" s="85"/>
      <c r="CE76" s="85"/>
      <c r="CF76" s="85"/>
      <c r="CG76" s="85"/>
      <c r="CH76" s="127"/>
      <c r="CI76" s="84"/>
      <c r="CJ76" s="128"/>
      <c r="CK76" s="132" t="b">
        <f>IF(CP59=26,21)</f>
        <v>0</v>
      </c>
      <c r="CL76" s="134"/>
      <c r="CM76" s="133"/>
      <c r="CN76" s="133"/>
      <c r="CO76" s="133"/>
      <c r="CP76" s="133"/>
      <c r="CQ76" s="133"/>
      <c r="CR76" s="133"/>
      <c r="CS76" s="133"/>
      <c r="CT76" s="134"/>
      <c r="CU76" s="136" t="b">
        <f>IF(CP59=26,31)</f>
        <v>0</v>
      </c>
      <c r="CV76" s="82"/>
      <c r="CW76" s="82"/>
      <c r="CX76" s="82"/>
      <c r="CY76" s="82"/>
      <c r="CZ76" s="82"/>
      <c r="DA76" s="82"/>
      <c r="DB76" s="82"/>
      <c r="DC76" s="85"/>
      <c r="DD76" s="85"/>
    </row>
    <row r="77" spans="5:108" ht="21" hidden="1" thickBot="1" x14ac:dyDescent="0.35">
      <c r="E77" s="453"/>
      <c r="F77" s="453"/>
      <c r="G77" s="453"/>
      <c r="H77" s="457"/>
      <c r="I77" s="457"/>
      <c r="J77" s="457"/>
      <c r="K77" s="457"/>
      <c r="L77" s="457"/>
      <c r="M77" s="457"/>
      <c r="N77" s="457"/>
      <c r="O77" s="457"/>
      <c r="P77" s="457"/>
      <c r="Q77" s="457"/>
      <c r="R77" s="457"/>
      <c r="S77" s="457"/>
      <c r="AF77" s="457"/>
      <c r="AG77" s="457"/>
      <c r="AH77" s="457"/>
      <c r="AI77" s="457"/>
      <c r="AJ77" s="457"/>
      <c r="AK77" s="457"/>
      <c r="AL77" s="457"/>
      <c r="AM77" s="457"/>
      <c r="AN77" s="457"/>
      <c r="AO77" s="457"/>
      <c r="AP77" s="457"/>
      <c r="AQ77" s="457"/>
      <c r="AR77" s="457"/>
      <c r="AS77" s="457"/>
      <c r="AT77" s="457"/>
      <c r="AU77" s="457"/>
      <c r="AV77" s="457"/>
      <c r="AW77" s="457"/>
      <c r="AX77" s="457"/>
      <c r="AY77" s="457"/>
      <c r="AZ77" s="457"/>
      <c r="BA77" s="457"/>
      <c r="BB77" s="457"/>
      <c r="BC77" s="51"/>
      <c r="BE77" s="140"/>
      <c r="BF77" s="140"/>
      <c r="BG77" s="140"/>
      <c r="BH77" s="140"/>
      <c r="BI77" s="51"/>
      <c r="BN77" s="94"/>
      <c r="BO77" s="140"/>
      <c r="BP77" s="108">
        <v>25</v>
      </c>
      <c r="BQ77" s="85"/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C77" s="85"/>
      <c r="CD77" s="85"/>
      <c r="CE77" s="85"/>
      <c r="CF77" s="85"/>
      <c r="CG77" s="85"/>
      <c r="CH77" s="127"/>
      <c r="CI77" s="84"/>
      <c r="CK77" s="141" t="b">
        <f>IF(CO59=25,21)</f>
        <v>0</v>
      </c>
      <c r="CL77" s="133"/>
      <c r="CM77" s="133"/>
      <c r="CN77" s="133"/>
      <c r="CO77" s="133"/>
      <c r="CP77" s="133"/>
      <c r="CQ77" s="133"/>
      <c r="CR77" s="133"/>
      <c r="CS77" s="136" t="b">
        <f>IF(CO59=25,29)</f>
        <v>0</v>
      </c>
      <c r="CU77" s="82"/>
      <c r="CV77" s="82"/>
      <c r="CW77" s="82"/>
      <c r="CX77" s="82"/>
      <c r="CY77" s="82"/>
      <c r="CZ77" s="82"/>
      <c r="DA77" s="82"/>
      <c r="DB77" s="82"/>
      <c r="DC77" s="85"/>
      <c r="DD77" s="85"/>
    </row>
    <row r="78" spans="5:108" ht="21" hidden="1" thickBot="1" x14ac:dyDescent="0.35">
      <c r="E78" s="453"/>
      <c r="F78" s="453"/>
      <c r="G78" s="453"/>
      <c r="H78" s="457"/>
      <c r="I78" s="457"/>
      <c r="J78" s="457"/>
      <c r="K78" s="457"/>
      <c r="L78" s="457"/>
      <c r="M78" s="457"/>
      <c r="N78" s="457"/>
      <c r="O78" s="457"/>
      <c r="P78" s="457"/>
      <c r="Q78" s="457"/>
      <c r="R78" s="457"/>
      <c r="S78" s="457"/>
      <c r="AF78" s="457"/>
      <c r="AG78" s="457"/>
      <c r="AH78" s="457"/>
      <c r="AI78" s="457"/>
      <c r="AJ78" s="457"/>
      <c r="AK78" s="457"/>
      <c r="AL78" s="457"/>
      <c r="AM78" s="457"/>
      <c r="AN78" s="457"/>
      <c r="AO78" s="457"/>
      <c r="AP78" s="457"/>
      <c r="AQ78" s="457"/>
      <c r="AR78" s="457"/>
      <c r="AS78" s="457"/>
      <c r="AT78" s="457"/>
      <c r="AU78" s="457"/>
      <c r="AV78" s="457"/>
      <c r="AW78" s="457"/>
      <c r="AX78" s="457"/>
      <c r="AY78" s="457"/>
      <c r="AZ78" s="457"/>
      <c r="BA78" s="457"/>
      <c r="BB78" s="457"/>
      <c r="BC78" s="51"/>
      <c r="BE78" s="140"/>
      <c r="BF78" s="140"/>
      <c r="BG78" s="140"/>
      <c r="BH78" s="140"/>
      <c r="BI78" s="51"/>
      <c r="BN78" s="94"/>
      <c r="BO78" s="140"/>
      <c r="BP78" s="142">
        <v>24</v>
      </c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129" t="b">
        <f>IF(CN59=24,12)</f>
        <v>0</v>
      </c>
      <c r="CC78" s="123"/>
      <c r="CD78" s="123"/>
      <c r="CE78" s="123"/>
      <c r="CF78" s="123"/>
      <c r="CG78" s="123"/>
      <c r="CH78" s="130"/>
      <c r="CI78" s="123"/>
      <c r="CJ78" s="143"/>
      <c r="CK78" s="123"/>
      <c r="CL78" s="123"/>
      <c r="CM78" s="123"/>
      <c r="CN78" s="123"/>
      <c r="CO78" s="123"/>
      <c r="CP78" s="123"/>
      <c r="CQ78" s="123"/>
      <c r="CR78" s="123"/>
      <c r="CS78" s="123"/>
      <c r="CT78" s="130"/>
      <c r="CU78" s="131"/>
      <c r="CV78" s="131"/>
      <c r="CW78" s="131"/>
      <c r="CX78" s="131"/>
      <c r="CY78" s="131"/>
      <c r="CZ78" s="115" t="b">
        <f>IF(CN59=24,36)</f>
        <v>0</v>
      </c>
      <c r="DA78" s="82"/>
      <c r="DB78" s="82"/>
      <c r="DC78" s="85"/>
      <c r="DD78" s="85"/>
    </row>
    <row r="79" spans="5:108" ht="21" hidden="1" thickBot="1" x14ac:dyDescent="0.35">
      <c r="E79" s="453"/>
      <c r="F79" s="453"/>
      <c r="G79" s="453"/>
      <c r="H79" s="457"/>
      <c r="I79" s="457"/>
      <c r="J79" s="457"/>
      <c r="K79" s="457"/>
      <c r="L79" s="457"/>
      <c r="M79" s="457"/>
      <c r="N79" s="457"/>
      <c r="O79" s="457"/>
      <c r="P79" s="457"/>
      <c r="Q79" s="457"/>
      <c r="R79" s="457"/>
      <c r="S79" s="457"/>
      <c r="AF79" s="457"/>
      <c r="AG79" s="457"/>
      <c r="AH79" s="457"/>
      <c r="AI79" s="457"/>
      <c r="AJ79" s="457"/>
      <c r="AK79" s="457"/>
      <c r="AL79" s="457"/>
      <c r="AM79" s="457"/>
      <c r="AN79" s="457"/>
      <c r="AO79" s="457"/>
      <c r="AP79" s="457"/>
      <c r="AQ79" s="457"/>
      <c r="AR79" s="457"/>
      <c r="AS79" s="457"/>
      <c r="AT79" s="457"/>
      <c r="AU79" s="457"/>
      <c r="AV79" s="457"/>
      <c r="AW79" s="457"/>
      <c r="AX79" s="457"/>
      <c r="AY79" s="457"/>
      <c r="AZ79" s="457"/>
      <c r="BA79" s="457"/>
      <c r="BB79" s="457"/>
      <c r="BC79" s="51"/>
      <c r="BE79" s="140"/>
      <c r="BF79" s="140"/>
      <c r="BG79" s="140"/>
      <c r="BH79" s="140"/>
      <c r="BI79" s="51"/>
      <c r="BN79" s="94"/>
      <c r="BO79" s="140"/>
      <c r="BP79" s="142">
        <v>23</v>
      </c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132" t="b">
        <f>IF(CM59=23,12)</f>
        <v>0</v>
      </c>
      <c r="CC79" s="133"/>
      <c r="CD79" s="133"/>
      <c r="CE79" s="133"/>
      <c r="CF79" s="134"/>
      <c r="CG79" s="133"/>
      <c r="CH79" s="146"/>
      <c r="CI79" s="133"/>
      <c r="CJ79" s="147"/>
      <c r="CK79" s="133"/>
      <c r="CL79" s="133"/>
      <c r="CM79" s="133"/>
      <c r="CN79" s="133"/>
      <c r="CO79" s="133"/>
      <c r="CP79" s="133"/>
      <c r="CQ79" s="133"/>
      <c r="CR79" s="133"/>
      <c r="CS79" s="133"/>
      <c r="CT79" s="134"/>
      <c r="CU79" s="135"/>
      <c r="CV79" s="135"/>
      <c r="CW79" s="135"/>
      <c r="CX79" s="136" t="b">
        <f>IF(CM59=23,34)</f>
        <v>0</v>
      </c>
      <c r="CY79" s="82"/>
      <c r="CZ79" s="82"/>
      <c r="DA79" s="82"/>
      <c r="DB79" s="82"/>
      <c r="DC79" s="85"/>
      <c r="DD79" s="85"/>
    </row>
    <row r="80" spans="5:108" ht="21" hidden="1" thickBot="1" x14ac:dyDescent="0.35">
      <c r="E80" s="453"/>
      <c r="F80" s="453"/>
      <c r="G80" s="453"/>
      <c r="H80" s="457"/>
      <c r="I80" s="457"/>
      <c r="J80" s="457"/>
      <c r="K80" s="457"/>
      <c r="L80" s="457"/>
      <c r="M80" s="457"/>
      <c r="N80" s="457"/>
      <c r="O80" s="457"/>
      <c r="P80" s="457"/>
      <c r="Q80" s="457"/>
      <c r="R80" s="457"/>
      <c r="S80" s="457"/>
      <c r="T80" s="457"/>
      <c r="U80" s="126"/>
      <c r="V80" s="457"/>
      <c r="W80" s="457"/>
      <c r="X80" s="457"/>
      <c r="Y80" s="457"/>
      <c r="Z80" s="457"/>
      <c r="AA80" s="457"/>
      <c r="AB80" s="126"/>
      <c r="AC80" s="126"/>
      <c r="AD80" s="126"/>
      <c r="AE80" s="126"/>
      <c r="AF80" s="457"/>
      <c r="AG80" s="457"/>
      <c r="AH80" s="457"/>
      <c r="AI80" s="457"/>
      <c r="AJ80" s="457"/>
      <c r="AK80" s="457"/>
      <c r="AL80" s="457"/>
      <c r="AM80" s="457"/>
      <c r="AN80" s="457"/>
      <c r="AO80" s="457"/>
      <c r="AP80" s="457"/>
      <c r="AQ80" s="457"/>
      <c r="AR80" s="457"/>
      <c r="AS80" s="457"/>
      <c r="AT80" s="457"/>
      <c r="AU80" s="457"/>
      <c r="AV80" s="457"/>
      <c r="AW80" s="457"/>
      <c r="AX80" s="457"/>
      <c r="AY80" s="457"/>
      <c r="AZ80" s="457"/>
      <c r="BA80" s="457"/>
      <c r="BB80" s="457"/>
      <c r="BC80" s="51"/>
      <c r="BE80" s="140"/>
      <c r="BF80" s="140"/>
      <c r="BG80" s="140"/>
      <c r="BH80" s="140"/>
      <c r="BI80" s="51"/>
      <c r="BN80" s="94"/>
      <c r="BO80" s="140"/>
      <c r="BP80" s="142">
        <v>22</v>
      </c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132" t="b">
        <f>IF(CL59=22,12)</f>
        <v>0</v>
      </c>
      <c r="CC80" s="135"/>
      <c r="CD80" s="135"/>
      <c r="CE80" s="135"/>
      <c r="CF80" s="134"/>
      <c r="CG80" s="135"/>
      <c r="CH80" s="148"/>
      <c r="CI80" s="135"/>
      <c r="CJ80" s="149"/>
      <c r="CK80" s="135"/>
      <c r="CL80" s="135"/>
      <c r="CM80" s="135"/>
      <c r="CN80" s="135"/>
      <c r="CO80" s="133"/>
      <c r="CP80" s="133"/>
      <c r="CQ80" s="134"/>
      <c r="CR80" s="133"/>
      <c r="CS80" s="133"/>
      <c r="CT80" s="133"/>
      <c r="CU80" s="133"/>
      <c r="CV80" s="136" t="b">
        <f>IF(CL59=22,32)</f>
        <v>0</v>
      </c>
      <c r="CW80" s="85"/>
      <c r="CX80" s="85"/>
      <c r="CY80" s="85"/>
      <c r="CZ80" s="85"/>
      <c r="DA80" s="85"/>
      <c r="DB80" s="85"/>
      <c r="DC80" s="85"/>
      <c r="DD80" s="85"/>
    </row>
    <row r="81" spans="2:108" ht="21" hidden="1" thickBot="1" x14ac:dyDescent="0.35">
      <c r="E81" s="453"/>
      <c r="F81" s="453"/>
      <c r="G81" s="453"/>
      <c r="H81" s="457"/>
      <c r="I81" s="457"/>
      <c r="J81" s="457"/>
      <c r="K81" s="457"/>
      <c r="L81" s="457"/>
      <c r="M81" s="457"/>
      <c r="N81" s="457"/>
      <c r="O81" s="457"/>
      <c r="P81" s="457"/>
      <c r="Q81" s="457"/>
      <c r="R81" s="457"/>
      <c r="S81" s="69"/>
      <c r="T81" s="458"/>
      <c r="U81" s="458"/>
      <c r="AF81" s="457"/>
      <c r="AG81" s="457"/>
      <c r="AH81" s="457"/>
      <c r="AI81" s="457"/>
      <c r="AJ81" s="457"/>
      <c r="AK81" s="457"/>
      <c r="AL81" s="457"/>
      <c r="AM81" s="457"/>
      <c r="AN81" s="457"/>
      <c r="AO81" s="457"/>
      <c r="AP81" s="457"/>
      <c r="AQ81" s="457"/>
      <c r="AR81" s="457"/>
      <c r="AS81" s="457"/>
      <c r="AT81" s="457"/>
      <c r="AU81" s="457"/>
      <c r="AV81" s="457"/>
      <c r="AW81" s="457"/>
      <c r="AX81" s="457"/>
      <c r="AY81" s="457"/>
      <c r="AZ81" s="457"/>
      <c r="BA81" s="457"/>
      <c r="BB81" s="457"/>
      <c r="BC81" s="51"/>
      <c r="BE81" s="140"/>
      <c r="BF81" s="140"/>
      <c r="BG81" s="140"/>
      <c r="BH81" s="140"/>
      <c r="BI81" s="51"/>
      <c r="BN81" s="94"/>
      <c r="BO81" s="140"/>
      <c r="BP81" s="142">
        <v>21</v>
      </c>
      <c r="BQ81" s="85"/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132" t="b">
        <f>IF(CK59=21,12)</f>
        <v>0</v>
      </c>
      <c r="CC81" s="133"/>
      <c r="CD81" s="133"/>
      <c r="CE81" s="133"/>
      <c r="CF81" s="133"/>
      <c r="CG81" s="133"/>
      <c r="CH81" s="146"/>
      <c r="CI81" s="133"/>
      <c r="CJ81" s="147"/>
      <c r="CK81" s="133"/>
      <c r="CL81" s="133"/>
      <c r="CM81" s="133"/>
      <c r="CN81" s="133"/>
      <c r="CO81" s="133"/>
      <c r="CP81" s="133"/>
      <c r="CQ81" s="133"/>
      <c r="CR81" s="133"/>
      <c r="CS81" s="133"/>
      <c r="CT81" s="136" t="b">
        <f>IF(CK59=21,30)</f>
        <v>0</v>
      </c>
      <c r="CU81" s="82"/>
      <c r="CV81" s="82"/>
      <c r="CW81" s="82"/>
      <c r="CX81" s="82"/>
      <c r="CY81" s="82"/>
      <c r="CZ81" s="82"/>
      <c r="DA81" s="82"/>
      <c r="DB81" s="82"/>
      <c r="DC81" s="85"/>
      <c r="DD81" s="85"/>
    </row>
    <row r="82" spans="2:108" ht="21" hidden="1" thickBot="1" x14ac:dyDescent="0.35">
      <c r="E82" s="453"/>
      <c r="F82" s="453"/>
      <c r="G82" s="453"/>
      <c r="H82" s="457"/>
      <c r="I82" s="457"/>
      <c r="J82" s="457"/>
      <c r="K82" s="457"/>
      <c r="L82" s="457"/>
      <c r="M82" s="457"/>
      <c r="N82" s="457"/>
      <c r="O82" s="457"/>
      <c r="P82" s="457"/>
      <c r="Q82" s="457"/>
      <c r="R82" s="457"/>
      <c r="S82" s="69"/>
      <c r="T82" s="459"/>
      <c r="U82" s="458"/>
      <c r="AF82" s="457"/>
      <c r="AG82" s="457"/>
      <c r="AH82" s="457"/>
      <c r="AI82" s="457"/>
      <c r="AJ82" s="457"/>
      <c r="AK82" s="457"/>
      <c r="AL82" s="457"/>
      <c r="AM82" s="457"/>
      <c r="AN82" s="457"/>
      <c r="AO82" s="457"/>
      <c r="AP82" s="457"/>
      <c r="AQ82" s="457"/>
      <c r="AR82" s="457"/>
      <c r="AS82" s="457"/>
      <c r="AT82" s="457"/>
      <c r="AU82" s="457"/>
      <c r="AV82" s="457"/>
      <c r="AW82" s="457"/>
      <c r="AX82" s="457"/>
      <c r="AY82" s="457"/>
      <c r="AZ82" s="457"/>
      <c r="BA82" s="457"/>
      <c r="BB82" s="457"/>
      <c r="BC82" s="51"/>
      <c r="BE82" s="151"/>
      <c r="BF82" s="151"/>
      <c r="BG82" s="151"/>
      <c r="BH82" s="151"/>
      <c r="BI82" s="51"/>
      <c r="BN82" s="94"/>
      <c r="BO82" s="151"/>
      <c r="BP82" s="142">
        <v>20</v>
      </c>
      <c r="BQ82" s="85"/>
      <c r="BR82" s="85"/>
      <c r="BS82" s="85"/>
      <c r="BT82" s="85"/>
      <c r="BU82" s="85"/>
      <c r="BV82" s="85"/>
      <c r="BW82" s="85"/>
      <c r="BX82" s="85"/>
      <c r="CA82" s="152"/>
      <c r="CB82" s="129" t="b">
        <f>IF(CJ59=20,12)</f>
        <v>0</v>
      </c>
      <c r="CC82" s="123"/>
      <c r="CD82" s="123"/>
      <c r="CE82" s="123"/>
      <c r="CF82" s="123"/>
      <c r="CG82" s="123"/>
      <c r="CH82" s="153"/>
      <c r="CI82" s="123"/>
      <c r="CJ82" s="143"/>
      <c r="CK82" s="123"/>
      <c r="CL82" s="123"/>
      <c r="CM82" s="123"/>
      <c r="CN82" s="123"/>
      <c r="CO82" s="123"/>
      <c r="CP82" s="123"/>
      <c r="CQ82" s="123"/>
      <c r="CR82" s="115" t="b">
        <f>IF(CJ59=20,28)</f>
        <v>0</v>
      </c>
      <c r="CS82" s="152"/>
      <c r="CU82" s="82"/>
      <c r="CV82" s="82"/>
      <c r="CW82" s="82"/>
      <c r="CX82" s="82"/>
      <c r="CY82" s="82"/>
      <c r="CZ82" s="82"/>
      <c r="DA82" s="82"/>
      <c r="DB82" s="82"/>
      <c r="DC82" s="85"/>
      <c r="DD82" s="85"/>
    </row>
    <row r="83" spans="2:108" ht="21" hidden="1" thickBot="1" x14ac:dyDescent="0.35">
      <c r="E83" s="453"/>
      <c r="F83" s="453"/>
      <c r="G83" s="453"/>
      <c r="H83" s="457"/>
      <c r="I83" s="457"/>
      <c r="J83" s="457"/>
      <c r="K83" s="457"/>
      <c r="L83" s="457"/>
      <c r="M83" s="457"/>
      <c r="N83" s="457"/>
      <c r="O83" s="457"/>
      <c r="P83" s="457"/>
      <c r="Q83" s="457"/>
      <c r="R83" s="457"/>
      <c r="S83" s="69"/>
      <c r="T83" s="69"/>
      <c r="U83" s="126"/>
      <c r="V83" s="457"/>
      <c r="W83" s="457"/>
      <c r="X83" s="457"/>
      <c r="Y83" s="457"/>
      <c r="Z83" s="457"/>
      <c r="AA83" s="457"/>
      <c r="AB83" s="126"/>
      <c r="AC83" s="126"/>
      <c r="AD83" s="126"/>
      <c r="AE83" s="126"/>
      <c r="AF83" s="457"/>
      <c r="AG83" s="457"/>
      <c r="AH83" s="457"/>
      <c r="AI83" s="457"/>
      <c r="AJ83" s="457"/>
      <c r="AK83" s="457"/>
      <c r="AL83" s="457"/>
      <c r="AM83" s="457"/>
      <c r="AN83" s="457"/>
      <c r="AO83" s="457"/>
      <c r="AP83" s="457"/>
      <c r="AQ83" s="457"/>
      <c r="AR83" s="457"/>
      <c r="AS83" s="457"/>
      <c r="AT83" s="457"/>
      <c r="AU83" s="457"/>
      <c r="AV83" s="457"/>
      <c r="AW83" s="457"/>
      <c r="AX83" s="457"/>
      <c r="AY83" s="457"/>
      <c r="AZ83" s="457"/>
      <c r="BA83" s="457"/>
      <c r="BB83" s="457"/>
      <c r="BC83" s="51"/>
      <c r="BE83" s="151"/>
      <c r="BF83" s="151"/>
      <c r="BG83" s="151"/>
      <c r="BH83" s="151"/>
      <c r="BI83" s="51"/>
      <c r="BN83" s="94"/>
      <c r="BO83" s="151"/>
      <c r="BP83" s="142">
        <v>19</v>
      </c>
      <c r="BQ83" s="85"/>
      <c r="BR83" s="85"/>
      <c r="BS83" s="85"/>
      <c r="BT83" s="85"/>
      <c r="BU83" s="85"/>
      <c r="BV83" s="85"/>
      <c r="BW83" s="85"/>
      <c r="BX83" s="85"/>
      <c r="BZ83" s="154"/>
      <c r="CA83" s="154"/>
      <c r="CB83" s="129" t="b">
        <f>IF(CI59=19,12)</f>
        <v>0</v>
      </c>
      <c r="CC83" s="131"/>
      <c r="CD83" s="131"/>
      <c r="CE83" s="130"/>
      <c r="CF83" s="131"/>
      <c r="CG83" s="131"/>
      <c r="CH83" s="155"/>
      <c r="CI83" s="131"/>
      <c r="CJ83" s="156"/>
      <c r="CK83" s="130"/>
      <c r="CL83" s="131"/>
      <c r="CM83" s="131"/>
      <c r="CN83" s="131"/>
      <c r="CO83" s="123"/>
      <c r="CP83" s="115" t="b">
        <f>IF(CI59=19,26)</f>
        <v>0</v>
      </c>
      <c r="CQ83" s="157"/>
      <c r="CR83" s="152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</row>
    <row r="84" spans="2:108" ht="21" hidden="1" thickBot="1" x14ac:dyDescent="0.35">
      <c r="E84" s="453"/>
      <c r="F84" s="453"/>
      <c r="G84" s="453"/>
      <c r="H84" s="457"/>
      <c r="I84" s="457"/>
      <c r="J84" s="457"/>
      <c r="K84" s="457"/>
      <c r="L84" s="457"/>
      <c r="M84" s="457"/>
      <c r="N84" s="457"/>
      <c r="O84" s="457"/>
      <c r="P84" s="457"/>
      <c r="Q84" s="457"/>
      <c r="R84" s="457"/>
      <c r="U84" s="126"/>
      <c r="V84" s="457"/>
      <c r="W84" s="457"/>
      <c r="X84" s="457"/>
      <c r="Y84" s="457"/>
      <c r="Z84" s="457"/>
      <c r="AA84" s="457"/>
      <c r="AB84" s="126"/>
      <c r="AC84" s="126"/>
      <c r="AD84" s="126"/>
      <c r="AE84" s="126"/>
      <c r="AF84" s="457"/>
      <c r="AG84" s="457"/>
      <c r="AH84" s="457"/>
      <c r="AI84" s="457"/>
      <c r="AJ84" s="457"/>
      <c r="AK84" s="457"/>
      <c r="AL84" s="457"/>
      <c r="AM84" s="457"/>
      <c r="AN84" s="457"/>
      <c r="AO84" s="457"/>
      <c r="AP84" s="457"/>
      <c r="AQ84" s="457"/>
      <c r="AR84" s="457"/>
      <c r="AS84" s="457"/>
      <c r="AT84" s="457"/>
      <c r="AU84" s="457"/>
      <c r="AV84" s="457"/>
      <c r="AW84" s="457"/>
      <c r="AX84" s="457"/>
      <c r="AY84" s="457"/>
      <c r="AZ84" s="457"/>
      <c r="BA84" s="457"/>
      <c r="BB84" s="457"/>
      <c r="BC84" s="51"/>
      <c r="BE84" s="151"/>
      <c r="BF84" s="151"/>
      <c r="BG84" s="151"/>
      <c r="BH84" s="151"/>
      <c r="BI84" s="51"/>
      <c r="BN84" s="94"/>
      <c r="BO84" s="151"/>
      <c r="BP84" s="142">
        <v>18</v>
      </c>
      <c r="BQ84" s="82"/>
      <c r="BR84" s="82"/>
      <c r="BS84" s="82"/>
      <c r="BT84" s="82"/>
      <c r="BU84" s="82"/>
      <c r="BV84" s="82"/>
      <c r="BW84" s="82"/>
      <c r="BX84" s="82"/>
      <c r="BZ84" s="129">
        <f>IF(CH59=18,10)</f>
        <v>10</v>
      </c>
      <c r="CA84" s="131"/>
      <c r="CB84" s="131"/>
      <c r="CC84" s="131"/>
      <c r="CD84" s="131"/>
      <c r="CE84" s="130"/>
      <c r="CF84" s="131"/>
      <c r="CG84" s="131"/>
      <c r="CH84" s="155"/>
      <c r="CI84" s="131"/>
      <c r="CJ84" s="156"/>
      <c r="CK84" s="130"/>
      <c r="CL84" s="131"/>
      <c r="CM84" s="131"/>
      <c r="CN84" s="131"/>
      <c r="CO84" s="123"/>
      <c r="CP84" s="115">
        <f>IF(CH59=18,26)</f>
        <v>26</v>
      </c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</row>
    <row r="85" spans="2:108" ht="21" hidden="1" thickBot="1" x14ac:dyDescent="0.35">
      <c r="E85" s="453"/>
      <c r="F85" s="453"/>
      <c r="G85" s="453"/>
      <c r="H85" s="457"/>
      <c r="I85" s="457"/>
      <c r="J85" s="457"/>
      <c r="K85" s="457"/>
      <c r="L85" s="457"/>
      <c r="M85" s="457"/>
      <c r="N85" s="457"/>
      <c r="O85" s="457"/>
      <c r="P85" s="457"/>
      <c r="Q85" s="457"/>
      <c r="R85" s="457"/>
      <c r="U85" s="126"/>
      <c r="V85" s="457"/>
      <c r="W85" s="457"/>
      <c r="X85" s="457"/>
      <c r="Y85" s="457"/>
      <c r="Z85" s="457"/>
      <c r="AA85" s="457"/>
      <c r="AB85" s="126"/>
      <c r="AC85" s="126"/>
      <c r="AD85" s="126"/>
      <c r="AE85" s="126"/>
      <c r="AF85" s="457"/>
      <c r="AG85" s="457"/>
      <c r="AH85" s="457"/>
      <c r="AI85" s="457"/>
      <c r="AJ85" s="457"/>
      <c r="AK85" s="457"/>
      <c r="AL85" s="457"/>
      <c r="AM85" s="457"/>
      <c r="AN85" s="457"/>
      <c r="AO85" s="457"/>
      <c r="AP85" s="457"/>
      <c r="AQ85" s="457"/>
      <c r="AR85" s="457"/>
      <c r="AS85" s="457"/>
      <c r="AT85" s="457"/>
      <c r="AU85" s="457"/>
      <c r="AV85" s="457"/>
      <c r="AW85" s="457"/>
      <c r="AX85" s="457"/>
      <c r="AY85" s="457"/>
      <c r="AZ85" s="457"/>
      <c r="BA85" s="457"/>
      <c r="BB85" s="457"/>
      <c r="BC85" s="51"/>
      <c r="BE85" s="151"/>
      <c r="BF85" s="151"/>
      <c r="BG85" s="151"/>
      <c r="BH85" s="151"/>
      <c r="BI85" s="51"/>
      <c r="BN85" s="94"/>
      <c r="BO85" s="151"/>
      <c r="BP85" s="158">
        <v>17</v>
      </c>
      <c r="BQ85" s="82"/>
      <c r="BR85" s="82"/>
      <c r="BS85" s="82"/>
      <c r="BT85" s="82"/>
      <c r="BU85" s="82"/>
      <c r="BV85" s="82"/>
      <c r="BW85" s="82"/>
      <c r="BX85" s="129" t="b">
        <f>IF(CG59=17,8)</f>
        <v>0</v>
      </c>
      <c r="BY85" s="130"/>
      <c r="BZ85" s="130"/>
      <c r="CA85" s="131"/>
      <c r="CB85" s="131"/>
      <c r="CC85" s="131"/>
      <c r="CD85" s="131"/>
      <c r="CE85" s="131"/>
      <c r="CF85" s="131"/>
      <c r="CG85" s="131"/>
      <c r="CH85" s="155"/>
      <c r="CI85" s="131"/>
      <c r="CJ85" s="156"/>
      <c r="CK85" s="131"/>
      <c r="CL85" s="131"/>
      <c r="CM85" s="131"/>
      <c r="CN85" s="130"/>
      <c r="CO85" s="130"/>
      <c r="CP85" s="115" t="b">
        <f>IF(CG59=17,26)</f>
        <v>0</v>
      </c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</row>
    <row r="86" spans="2:108" ht="21" hidden="1" thickBot="1" x14ac:dyDescent="0.35">
      <c r="E86" s="453"/>
      <c r="F86" s="453"/>
      <c r="G86" s="453"/>
      <c r="H86" s="457"/>
      <c r="I86" s="457"/>
      <c r="J86" s="457"/>
      <c r="K86" s="457"/>
      <c r="L86" s="457"/>
      <c r="M86" s="457"/>
      <c r="N86" s="457"/>
      <c r="O86" s="457"/>
      <c r="P86" s="457"/>
      <c r="Q86" s="457"/>
      <c r="R86" s="457"/>
      <c r="U86" s="126"/>
      <c r="V86" s="457"/>
      <c r="W86" s="457"/>
      <c r="X86" s="457"/>
      <c r="Y86" s="457"/>
      <c r="Z86" s="457"/>
      <c r="AA86" s="457"/>
      <c r="AB86" s="126"/>
      <c r="AC86" s="126"/>
      <c r="AD86" s="126"/>
      <c r="AE86" s="126"/>
      <c r="AF86" s="457"/>
      <c r="AG86" s="457"/>
      <c r="AH86" s="457"/>
      <c r="AI86" s="457"/>
      <c r="AJ86" s="457"/>
      <c r="AK86" s="457"/>
      <c r="AL86" s="457"/>
      <c r="AM86" s="457"/>
      <c r="AN86" s="457"/>
      <c r="AO86" s="457"/>
      <c r="AP86" s="457"/>
      <c r="AQ86" s="457"/>
      <c r="AR86" s="457"/>
      <c r="AS86" s="457"/>
      <c r="AT86" s="457"/>
      <c r="AU86" s="457"/>
      <c r="AV86" s="457"/>
      <c r="AW86" s="457"/>
      <c r="AX86" s="457"/>
      <c r="AY86" s="457"/>
      <c r="AZ86" s="457"/>
      <c r="BA86" s="457"/>
      <c r="BB86" s="457"/>
      <c r="BC86" s="51"/>
      <c r="BE86" s="151"/>
      <c r="BF86" s="151"/>
      <c r="BG86" s="151"/>
      <c r="BH86" s="151"/>
      <c r="BI86" s="51"/>
      <c r="BN86" s="94"/>
      <c r="BO86" s="151"/>
      <c r="BP86" s="158">
        <v>16</v>
      </c>
      <c r="BQ86" s="82"/>
      <c r="BR86" s="82"/>
      <c r="BS86" s="82"/>
      <c r="BT86" s="82"/>
      <c r="BU86" s="82"/>
      <c r="BV86" s="161" t="b">
        <f>IF(CF59=16,6)</f>
        <v>0</v>
      </c>
      <c r="BW86" s="162"/>
      <c r="BX86" s="163"/>
      <c r="BY86" s="163"/>
      <c r="BZ86" s="162"/>
      <c r="CA86" s="162"/>
      <c r="CB86" s="162"/>
      <c r="CC86" s="162"/>
      <c r="CD86" s="162"/>
      <c r="CE86" s="162"/>
      <c r="CF86" s="162"/>
      <c r="CG86" s="162"/>
      <c r="CH86" s="164"/>
      <c r="CI86" s="162"/>
      <c r="CJ86" s="165"/>
      <c r="CK86" s="162"/>
      <c r="CL86" s="162"/>
      <c r="CM86" s="163"/>
      <c r="CN86" s="163"/>
      <c r="CO86" s="166"/>
      <c r="CP86" s="167" t="b">
        <f>IF(CF59=16,26)</f>
        <v>0</v>
      </c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</row>
    <row r="87" spans="2:108" ht="21" hidden="1" thickBot="1" x14ac:dyDescent="0.35">
      <c r="E87" s="453"/>
      <c r="F87" s="453"/>
      <c r="G87" s="453"/>
      <c r="H87" s="457"/>
      <c r="I87" s="457"/>
      <c r="J87" s="457"/>
      <c r="K87" s="457"/>
      <c r="L87" s="457"/>
      <c r="M87" s="457"/>
      <c r="N87" s="457"/>
      <c r="O87" s="457"/>
      <c r="P87" s="457"/>
      <c r="Q87" s="457"/>
      <c r="R87" s="457"/>
      <c r="S87" s="457"/>
      <c r="T87" s="457"/>
      <c r="U87" s="126"/>
      <c r="V87" s="457"/>
      <c r="W87" s="457"/>
      <c r="X87" s="457"/>
      <c r="Y87" s="457"/>
      <c r="Z87" s="457"/>
      <c r="AA87" s="457"/>
      <c r="AB87" s="126"/>
      <c r="AC87" s="126"/>
      <c r="AD87" s="126"/>
      <c r="AE87" s="126"/>
      <c r="AF87" s="457"/>
      <c r="AG87" s="457"/>
      <c r="AH87" s="457"/>
      <c r="AI87" s="457"/>
      <c r="AJ87" s="457"/>
      <c r="AK87" s="457"/>
      <c r="AL87" s="457"/>
      <c r="AM87" s="457"/>
      <c r="AN87" s="457"/>
      <c r="AO87" s="457"/>
      <c r="AP87" s="457"/>
      <c r="AQ87" s="457"/>
      <c r="AR87" s="457"/>
      <c r="AS87" s="457"/>
      <c r="AT87" s="457"/>
      <c r="AU87" s="457"/>
      <c r="AV87" s="457"/>
      <c r="AW87" s="457"/>
      <c r="AX87" s="457"/>
      <c r="AY87" s="457"/>
      <c r="AZ87" s="457"/>
      <c r="BA87" s="457"/>
      <c r="BB87" s="457"/>
      <c r="BC87" s="51"/>
      <c r="BE87" s="151"/>
      <c r="BF87" s="151"/>
      <c r="BG87" s="151"/>
      <c r="BH87" s="151"/>
      <c r="BI87" s="51"/>
      <c r="BN87" s="94"/>
      <c r="BO87" s="151"/>
      <c r="BP87" s="142">
        <v>15</v>
      </c>
      <c r="BQ87" s="82"/>
      <c r="BR87" s="82"/>
      <c r="BS87" s="82"/>
      <c r="BT87" s="129" t="b">
        <f>IF(CE59=15,4)</f>
        <v>0</v>
      </c>
      <c r="BU87" s="131"/>
      <c r="BV87" s="131"/>
      <c r="BW87" s="131"/>
      <c r="BX87" s="130"/>
      <c r="BY87" s="131"/>
      <c r="BZ87" s="131"/>
      <c r="CA87" s="130"/>
      <c r="CB87" s="131"/>
      <c r="CC87" s="131"/>
      <c r="CD87" s="131"/>
      <c r="CE87" s="131"/>
      <c r="CF87" s="131"/>
      <c r="CG87" s="131"/>
      <c r="CH87" s="155"/>
      <c r="CI87" s="130"/>
      <c r="CJ87" s="156"/>
      <c r="CK87" s="131"/>
      <c r="CL87" s="130"/>
      <c r="CM87" s="131"/>
      <c r="CN87" s="131"/>
      <c r="CO87" s="123"/>
      <c r="CP87" s="115" t="b">
        <f>IF(CE59=15,26)</f>
        <v>0</v>
      </c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</row>
    <row r="88" spans="2:108" ht="21" hidden="1" thickBot="1" x14ac:dyDescent="0.35">
      <c r="E88" s="453"/>
      <c r="F88" s="453"/>
      <c r="G88" s="453"/>
      <c r="H88" s="457"/>
      <c r="I88" s="457"/>
      <c r="J88" s="457"/>
      <c r="K88" s="457"/>
      <c r="L88" s="457"/>
      <c r="M88" s="457"/>
      <c r="N88" s="457"/>
      <c r="O88" s="457"/>
      <c r="P88" s="457"/>
      <c r="Q88" s="457"/>
      <c r="R88" s="457"/>
      <c r="S88" s="457"/>
      <c r="T88" s="457"/>
      <c r="U88" s="126"/>
      <c r="V88" s="457"/>
      <c r="W88" s="457"/>
      <c r="X88" s="457"/>
      <c r="Y88" s="457"/>
      <c r="Z88" s="457"/>
      <c r="AA88" s="457"/>
      <c r="AB88" s="126"/>
      <c r="AC88" s="126"/>
      <c r="AD88" s="126"/>
      <c r="AE88" s="126"/>
      <c r="AF88" s="457"/>
      <c r="AG88" s="457"/>
      <c r="AH88" s="457"/>
      <c r="AI88" s="457"/>
      <c r="AJ88" s="457"/>
      <c r="AK88" s="457"/>
      <c r="AL88" s="457"/>
      <c r="AM88" s="457"/>
      <c r="AN88" s="457"/>
      <c r="AO88" s="457"/>
      <c r="AP88" s="457"/>
      <c r="AQ88" s="457"/>
      <c r="AR88" s="457"/>
      <c r="AS88" s="457"/>
      <c r="AT88" s="457"/>
      <c r="AU88" s="457"/>
      <c r="AV88" s="457"/>
      <c r="AW88" s="457"/>
      <c r="AX88" s="457"/>
      <c r="AY88" s="457"/>
      <c r="AZ88" s="457"/>
      <c r="BA88" s="457"/>
      <c r="BB88" s="457"/>
      <c r="BC88" s="51"/>
      <c r="BE88" s="151"/>
      <c r="BF88" s="151"/>
      <c r="BG88" s="151"/>
      <c r="BH88" s="151"/>
      <c r="BI88" s="51"/>
      <c r="BN88" s="94"/>
      <c r="BO88" s="151"/>
      <c r="BP88" s="142">
        <v>14</v>
      </c>
      <c r="BQ88" s="82"/>
      <c r="BR88" s="129" t="b">
        <f>IF(CD59=14,2)</f>
        <v>0</v>
      </c>
      <c r="BS88" s="131"/>
      <c r="BT88" s="131"/>
      <c r="BU88" s="131"/>
      <c r="BV88" s="130"/>
      <c r="BW88" s="131"/>
      <c r="BX88" s="131"/>
      <c r="BY88" s="130"/>
      <c r="BZ88" s="131"/>
      <c r="CA88" s="131"/>
      <c r="CB88" s="131"/>
      <c r="CC88" s="131"/>
      <c r="CD88" s="131"/>
      <c r="CE88" s="131"/>
      <c r="CF88" s="131"/>
      <c r="CG88" s="131"/>
      <c r="CH88" s="155"/>
      <c r="CI88" s="130"/>
      <c r="CJ88" s="156"/>
      <c r="CK88" s="131"/>
      <c r="CL88" s="130"/>
      <c r="CM88" s="131"/>
      <c r="CN88" s="131"/>
      <c r="CO88" s="123"/>
      <c r="CP88" s="115" t="b">
        <f>IF(CD59=14,26)</f>
        <v>0</v>
      </c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</row>
    <row r="89" spans="2:108" ht="21" hidden="1" thickBot="1" x14ac:dyDescent="0.35">
      <c r="E89" s="453"/>
      <c r="F89" s="453"/>
      <c r="G89" s="453"/>
      <c r="H89" s="457"/>
      <c r="I89" s="457"/>
      <c r="J89" s="457"/>
      <c r="K89" s="457"/>
      <c r="L89" s="457"/>
      <c r="M89" s="457"/>
      <c r="N89" s="457"/>
      <c r="O89" s="457"/>
      <c r="P89" s="457"/>
      <c r="Q89" s="457"/>
      <c r="R89" s="457"/>
      <c r="S89" s="457"/>
      <c r="T89" s="457"/>
      <c r="U89" s="126"/>
      <c r="V89" s="457"/>
      <c r="W89" s="457"/>
      <c r="X89" s="457"/>
      <c r="Y89" s="457"/>
      <c r="Z89" s="457"/>
      <c r="AA89" s="457"/>
      <c r="AB89" s="126"/>
      <c r="AC89" s="126"/>
      <c r="AD89" s="126"/>
      <c r="AE89" s="126"/>
      <c r="AF89" s="457"/>
      <c r="AG89" s="457"/>
      <c r="AH89" s="457"/>
      <c r="AI89" s="457"/>
      <c r="AJ89" s="457"/>
      <c r="AK89" s="457"/>
      <c r="AL89" s="457"/>
      <c r="AM89" s="457"/>
      <c r="AN89" s="457"/>
      <c r="AO89" s="457"/>
      <c r="AP89" s="457"/>
      <c r="AQ89" s="457"/>
      <c r="AR89" s="457"/>
      <c r="AS89" s="457"/>
      <c r="AT89" s="457"/>
      <c r="AU89" s="457"/>
      <c r="AV89" s="457"/>
      <c r="AW89" s="457"/>
      <c r="AX89" s="457"/>
      <c r="AY89" s="457"/>
      <c r="AZ89" s="457"/>
      <c r="BA89" s="457"/>
      <c r="BB89" s="457"/>
      <c r="BC89" s="51"/>
      <c r="BE89" s="151"/>
      <c r="BF89" s="151"/>
      <c r="BG89" s="151"/>
      <c r="BH89" s="151"/>
      <c r="BI89" s="51"/>
      <c r="BN89" s="94"/>
      <c r="BO89" s="151"/>
      <c r="BP89" s="142">
        <v>13</v>
      </c>
      <c r="BQ89" s="82"/>
      <c r="BR89" s="82"/>
      <c r="BS89" s="82"/>
      <c r="BU89" s="168"/>
      <c r="BV89" s="168"/>
      <c r="BW89" s="101"/>
      <c r="BX89" s="168"/>
      <c r="BY89" s="132" t="b">
        <f>IF(CC59=13,9)</f>
        <v>0</v>
      </c>
      <c r="BZ89" s="135"/>
      <c r="CA89" s="135"/>
      <c r="CB89" s="135"/>
      <c r="CC89" s="135"/>
      <c r="CD89" s="135"/>
      <c r="CE89" s="135"/>
      <c r="CF89" s="135"/>
      <c r="CG89" s="136" t="b">
        <f>IF(CC59=13,17)</f>
        <v>0</v>
      </c>
      <c r="CH89" s="169"/>
      <c r="CI89" s="101"/>
      <c r="CJ89" s="170"/>
      <c r="CK89" s="168"/>
      <c r="CM89" s="82"/>
      <c r="CN89" s="82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</row>
    <row r="90" spans="2:108" ht="21" hidden="1" thickBot="1" x14ac:dyDescent="0.35">
      <c r="E90" s="453"/>
      <c r="F90" s="453"/>
      <c r="G90" s="453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126"/>
      <c r="V90" s="457"/>
      <c r="W90" s="457"/>
      <c r="X90" s="457"/>
      <c r="Y90" s="457"/>
      <c r="Z90" s="457"/>
      <c r="AA90" s="457"/>
      <c r="AB90" s="126"/>
      <c r="AC90" s="126"/>
      <c r="AD90" s="126"/>
      <c r="AE90" s="126"/>
      <c r="AF90" s="457"/>
      <c r="AG90" s="457"/>
      <c r="AH90" s="457"/>
      <c r="AI90" s="457"/>
      <c r="AJ90" s="457"/>
      <c r="AK90" s="457"/>
      <c r="AL90" s="457"/>
      <c r="AM90" s="457"/>
      <c r="AN90" s="457"/>
      <c r="AO90" s="457"/>
      <c r="AP90" s="457"/>
      <c r="AQ90" s="457"/>
      <c r="AR90" s="457"/>
      <c r="AS90" s="457"/>
      <c r="AT90" s="457"/>
      <c r="AU90" s="457"/>
      <c r="AV90" s="457"/>
      <c r="AW90" s="457"/>
      <c r="AX90" s="457"/>
      <c r="AY90" s="457"/>
      <c r="AZ90" s="457"/>
      <c r="BA90" s="457"/>
      <c r="BB90" s="457"/>
      <c r="BC90" s="51"/>
      <c r="BE90" s="150"/>
      <c r="BF90" s="150"/>
      <c r="BG90" s="150"/>
      <c r="BH90" s="150"/>
      <c r="BN90" s="94"/>
      <c r="BO90" s="151"/>
      <c r="BP90" s="142">
        <v>12</v>
      </c>
      <c r="BQ90" s="82"/>
      <c r="BS90" s="154"/>
      <c r="BT90" s="154"/>
      <c r="BU90" s="157"/>
      <c r="BV90" s="154"/>
      <c r="BW90" s="129" t="b">
        <f>IF(CB59=12,7)</f>
        <v>0</v>
      </c>
      <c r="BX90" s="131"/>
      <c r="BY90" s="131"/>
      <c r="BZ90" s="131"/>
      <c r="CA90" s="131"/>
      <c r="CB90" s="131"/>
      <c r="CC90" s="131"/>
      <c r="CD90" s="131"/>
      <c r="CE90" s="131"/>
      <c r="CF90" s="131"/>
      <c r="CG90" s="115" t="b">
        <f>IF(CB59=12,17)</f>
        <v>0</v>
      </c>
      <c r="CH90" s="171"/>
      <c r="CI90" s="157"/>
      <c r="CJ90" s="172"/>
      <c r="CK90" s="154"/>
      <c r="CM90" s="82"/>
      <c r="CN90" s="82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</row>
    <row r="91" spans="2:108" ht="21" hidden="1" thickBot="1" x14ac:dyDescent="0.35">
      <c r="D91" s="453"/>
      <c r="E91" s="453"/>
      <c r="F91" s="453"/>
      <c r="G91" s="453"/>
      <c r="H91" s="457"/>
      <c r="I91" s="457"/>
      <c r="J91" s="457"/>
      <c r="K91" s="457"/>
      <c r="L91" s="457"/>
      <c r="M91" s="457"/>
      <c r="N91" s="457"/>
      <c r="O91" s="457"/>
      <c r="P91" s="457"/>
      <c r="Q91" s="457"/>
      <c r="R91" s="457"/>
      <c r="S91" s="457"/>
      <c r="T91" s="457"/>
      <c r="U91" s="126"/>
      <c r="V91" s="457"/>
      <c r="W91" s="457"/>
      <c r="X91" s="457"/>
      <c r="Y91" s="457"/>
      <c r="Z91" s="457"/>
      <c r="AA91" s="457"/>
      <c r="AB91" s="126"/>
      <c r="AC91" s="126"/>
      <c r="AD91" s="126"/>
      <c r="AE91" s="126"/>
      <c r="AF91" s="457"/>
      <c r="AG91" s="457"/>
      <c r="AH91" s="457"/>
      <c r="AI91" s="457"/>
      <c r="AJ91" s="457"/>
      <c r="AK91" s="457"/>
      <c r="AL91" s="457"/>
      <c r="AM91" s="457"/>
      <c r="AN91" s="457"/>
      <c r="AO91" s="457"/>
      <c r="AP91" s="457"/>
      <c r="AQ91" s="457"/>
      <c r="AR91" s="457"/>
      <c r="AS91" s="457"/>
      <c r="AT91" s="457"/>
      <c r="AU91" s="457"/>
      <c r="AV91" s="457"/>
      <c r="AW91" s="457"/>
      <c r="AX91" s="457"/>
      <c r="AY91" s="457"/>
      <c r="AZ91" s="457"/>
      <c r="BA91" s="457"/>
      <c r="BB91" s="457"/>
      <c r="BC91" s="51"/>
      <c r="BE91" s="150"/>
      <c r="BF91" s="150"/>
      <c r="BG91" s="150"/>
      <c r="BH91" s="150"/>
      <c r="BN91" s="94"/>
      <c r="BO91" s="151"/>
      <c r="BP91" s="142">
        <v>11</v>
      </c>
      <c r="BR91" s="168"/>
      <c r="BS91" s="101"/>
      <c r="BT91" s="168"/>
      <c r="BU91" s="129" t="b">
        <f>IF(CA59=11,5)</f>
        <v>0</v>
      </c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15" t="b">
        <f>IF(CA59=11,17)</f>
        <v>0</v>
      </c>
      <c r="CH91" s="169"/>
      <c r="CI91" s="101"/>
      <c r="CJ91" s="170"/>
      <c r="CL91" s="82"/>
      <c r="CM91" s="82"/>
      <c r="CN91" s="82"/>
      <c r="CO91" s="85"/>
      <c r="CP91" s="85"/>
      <c r="CQ91" s="85"/>
      <c r="CR91" s="85"/>
      <c r="CS91" s="85"/>
      <c r="CT91" s="85"/>
      <c r="CU91" s="85"/>
      <c r="CV91" s="85"/>
      <c r="CW91" s="85"/>
      <c r="CX91" s="85"/>
      <c r="CY91" s="85"/>
      <c r="CZ91" s="85"/>
      <c r="DA91" s="85"/>
      <c r="DB91" s="85"/>
      <c r="DC91" s="85"/>
      <c r="DD91" s="85"/>
    </row>
    <row r="92" spans="2:108" ht="21" hidden="1" thickBot="1" x14ac:dyDescent="0.35">
      <c r="B92" s="455"/>
      <c r="C92" s="455"/>
      <c r="D92" s="453"/>
      <c r="E92" s="453"/>
      <c r="F92" s="453"/>
      <c r="G92" s="453"/>
      <c r="H92" s="457"/>
      <c r="I92" s="457"/>
      <c r="J92" s="457"/>
      <c r="K92" s="457"/>
      <c r="L92" s="457"/>
      <c r="M92" s="457"/>
      <c r="N92" s="457"/>
      <c r="O92" s="457"/>
      <c r="P92" s="457"/>
      <c r="Q92" s="457"/>
      <c r="R92" s="457"/>
      <c r="S92" s="457"/>
      <c r="T92" s="457"/>
      <c r="U92" s="126"/>
      <c r="V92" s="457"/>
      <c r="W92" s="457"/>
      <c r="X92" s="457"/>
      <c r="Y92" s="457"/>
      <c r="Z92" s="457"/>
      <c r="AA92" s="457"/>
      <c r="AB92" s="126"/>
      <c r="AC92" s="126"/>
      <c r="AD92" s="126"/>
      <c r="AE92" s="126"/>
      <c r="AF92" s="457"/>
      <c r="AG92" s="457"/>
      <c r="AH92" s="457"/>
      <c r="AI92" s="457"/>
      <c r="AJ92" s="457"/>
      <c r="AK92" s="457"/>
      <c r="AL92" s="457"/>
      <c r="AM92" s="457"/>
      <c r="AN92" s="457"/>
      <c r="AO92" s="457"/>
      <c r="AP92" s="457"/>
      <c r="AQ92" s="457"/>
      <c r="AR92" s="457"/>
      <c r="AS92" s="457"/>
      <c r="AT92" s="457"/>
      <c r="AU92" s="457"/>
      <c r="AV92" s="457"/>
      <c r="AW92" s="457"/>
      <c r="AX92" s="457"/>
      <c r="AY92" s="457"/>
      <c r="AZ92" s="457"/>
      <c r="BA92" s="457"/>
      <c r="BB92" s="457"/>
      <c r="BC92" s="51"/>
      <c r="BE92" s="150"/>
      <c r="BF92" s="150"/>
      <c r="BG92" s="150"/>
      <c r="BH92" s="150"/>
      <c r="BN92" s="94"/>
      <c r="BO92" s="151"/>
      <c r="BP92" s="142">
        <v>10</v>
      </c>
      <c r="BR92" s="168"/>
      <c r="BS92" s="129" t="b">
        <f>IF(BZ59=10,3)</f>
        <v>0</v>
      </c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15" t="b">
        <f>IF(BZ59=10,17)</f>
        <v>0</v>
      </c>
      <c r="CH92" s="169"/>
      <c r="CJ92" s="173"/>
      <c r="CK92" s="82"/>
      <c r="CL92" s="82"/>
      <c r="CM92" s="82"/>
      <c r="CN92" s="82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</row>
    <row r="93" spans="2:108" ht="21" hidden="1" thickBot="1" x14ac:dyDescent="0.35">
      <c r="B93" s="455"/>
      <c r="C93" s="455"/>
      <c r="D93" s="453"/>
      <c r="E93" s="453"/>
      <c r="F93" s="453"/>
      <c r="G93" s="453"/>
      <c r="H93" s="457"/>
      <c r="I93" s="457"/>
      <c r="J93" s="457"/>
      <c r="K93" s="457"/>
      <c r="L93" s="457"/>
      <c r="M93" s="457"/>
      <c r="N93" s="457"/>
      <c r="O93" s="457"/>
      <c r="P93" s="457"/>
      <c r="Q93" s="457"/>
      <c r="R93" s="457"/>
      <c r="S93" s="457"/>
      <c r="T93" s="457"/>
      <c r="U93" s="126"/>
      <c r="V93" s="457"/>
      <c r="W93" s="457"/>
      <c r="X93" s="457"/>
      <c r="Y93" s="457"/>
      <c r="Z93" s="457"/>
      <c r="AA93" s="457"/>
      <c r="AB93" s="126"/>
      <c r="AC93" s="126"/>
      <c r="AD93" s="126"/>
      <c r="AE93" s="126"/>
      <c r="AF93" s="457"/>
      <c r="AG93" s="457"/>
      <c r="AH93" s="457"/>
      <c r="AI93" s="457"/>
      <c r="AJ93" s="457"/>
      <c r="AK93" s="457"/>
      <c r="AL93" s="457"/>
      <c r="AM93" s="457"/>
      <c r="AN93" s="457"/>
      <c r="AO93" s="457"/>
      <c r="AP93" s="457"/>
      <c r="AQ93" s="457"/>
      <c r="AR93" s="457"/>
      <c r="AS93" s="457"/>
      <c r="AT93" s="457"/>
      <c r="AU93" s="457"/>
      <c r="AV93" s="457"/>
      <c r="AW93" s="457"/>
      <c r="AX93" s="457"/>
      <c r="AY93" s="457"/>
      <c r="AZ93" s="457"/>
      <c r="BA93" s="457"/>
      <c r="BB93" s="457"/>
      <c r="BC93" s="51"/>
      <c r="BF93" s="150"/>
      <c r="BG93" s="150"/>
      <c r="BH93" s="150"/>
      <c r="BN93" s="94"/>
      <c r="BO93" s="151"/>
      <c r="BP93" s="142">
        <v>9</v>
      </c>
      <c r="BQ93" s="129" t="b">
        <f>IF(BY59=9,1)</f>
        <v>0</v>
      </c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15" t="b">
        <f>IF(BY59=9,17)</f>
        <v>0</v>
      </c>
      <c r="CH93" s="82"/>
      <c r="CI93" s="82"/>
      <c r="CJ93" s="173"/>
      <c r="CK93" s="82"/>
      <c r="CL93" s="82"/>
      <c r="CM93" s="82"/>
      <c r="CN93" s="82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</row>
    <row r="94" spans="2:108" ht="21" hidden="1" thickBot="1" x14ac:dyDescent="0.35">
      <c r="B94" s="459"/>
      <c r="E94" s="453"/>
      <c r="F94" s="453"/>
      <c r="G94" s="453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126"/>
      <c r="V94" s="457"/>
      <c r="W94" s="457"/>
      <c r="X94" s="457"/>
      <c r="Y94" s="457"/>
      <c r="Z94" s="457"/>
      <c r="AA94" s="457"/>
      <c r="AB94" s="126"/>
      <c r="AC94" s="126"/>
      <c r="AD94" s="126"/>
      <c r="AE94" s="126"/>
      <c r="AF94" s="457"/>
      <c r="AG94" s="457"/>
      <c r="AH94" s="457"/>
      <c r="AI94" s="457"/>
      <c r="AJ94" s="457"/>
      <c r="AK94" s="457"/>
      <c r="AL94" s="457"/>
      <c r="AM94" s="457"/>
      <c r="AN94" s="457"/>
      <c r="AO94" s="457"/>
      <c r="AP94" s="457"/>
      <c r="AQ94" s="457"/>
      <c r="AR94" s="457"/>
      <c r="AS94" s="457"/>
      <c r="AT94" s="457"/>
      <c r="AU94" s="457"/>
      <c r="AV94" s="457"/>
      <c r="AW94" s="457"/>
      <c r="AX94" s="457"/>
      <c r="AY94" s="457"/>
      <c r="AZ94" s="457"/>
      <c r="BA94" s="457"/>
      <c r="BB94" s="457"/>
      <c r="BC94" s="51"/>
      <c r="BE94" s="150"/>
      <c r="BF94" s="150"/>
      <c r="BG94" s="150"/>
      <c r="BH94" s="150"/>
      <c r="BN94" s="94"/>
      <c r="BO94" s="151"/>
      <c r="BP94" s="142">
        <v>8</v>
      </c>
      <c r="BQ94" s="129" t="b">
        <f>IF(BX59=8,1)</f>
        <v>0</v>
      </c>
      <c r="BR94" s="131"/>
      <c r="BS94" s="130"/>
      <c r="BT94" s="131"/>
      <c r="BU94" s="131"/>
      <c r="BV94" s="131"/>
      <c r="BW94" s="131"/>
      <c r="BX94" s="131"/>
      <c r="BY94" s="131"/>
      <c r="BZ94" s="131"/>
      <c r="CA94" s="131"/>
      <c r="CB94" s="131"/>
      <c r="CC94" s="130"/>
      <c r="CD94" s="131"/>
      <c r="CE94" s="115" t="b">
        <f>IF(BX59=8,15)</f>
        <v>0</v>
      </c>
      <c r="CF94" s="82"/>
      <c r="CG94" s="82"/>
      <c r="CH94" s="174"/>
      <c r="CI94" s="82"/>
      <c r="CJ94" s="173"/>
      <c r="CK94" s="82"/>
      <c r="CL94" s="82"/>
      <c r="CM94" s="82"/>
      <c r="CN94" s="82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</row>
    <row r="95" spans="2:108" ht="21" hidden="1" thickBot="1" x14ac:dyDescent="0.35">
      <c r="B95" s="455"/>
      <c r="C95" s="455"/>
      <c r="D95" s="453"/>
      <c r="E95" s="453"/>
      <c r="F95" s="453"/>
      <c r="G95" s="453"/>
      <c r="H95" s="457"/>
      <c r="I95" s="457"/>
      <c r="J95" s="457"/>
      <c r="K95" s="457"/>
      <c r="L95" s="457"/>
      <c r="M95" s="457"/>
      <c r="N95" s="457"/>
      <c r="O95" s="457"/>
      <c r="P95" s="457"/>
      <c r="Q95" s="457"/>
      <c r="R95" s="457"/>
      <c r="S95" s="457"/>
      <c r="T95" s="457"/>
      <c r="U95" s="126"/>
      <c r="V95" s="457"/>
      <c r="W95" s="457"/>
      <c r="X95" s="457"/>
      <c r="Y95" s="457"/>
      <c r="Z95" s="457"/>
      <c r="AA95" s="457"/>
      <c r="AB95" s="126"/>
      <c r="AC95" s="126"/>
      <c r="AD95" s="126"/>
      <c r="AE95" s="126"/>
      <c r="AF95" s="457"/>
      <c r="AG95" s="457"/>
      <c r="AH95" s="457"/>
      <c r="AI95" s="457"/>
      <c r="AJ95" s="457"/>
      <c r="AK95" s="457"/>
      <c r="AL95" s="457"/>
      <c r="AM95" s="457"/>
      <c r="AN95" s="457"/>
      <c r="AO95" s="457"/>
      <c r="AP95" s="457"/>
      <c r="AQ95" s="457"/>
      <c r="AR95" s="457"/>
      <c r="AS95" s="457"/>
      <c r="AT95" s="457"/>
      <c r="AU95" s="457"/>
      <c r="AV95" s="457"/>
      <c r="AW95" s="457"/>
      <c r="AX95" s="457"/>
      <c r="AY95" s="457"/>
      <c r="AZ95" s="457"/>
      <c r="BA95" s="457"/>
      <c r="BB95" s="457"/>
      <c r="BC95" s="51"/>
      <c r="BF95" s="150"/>
      <c r="BG95" s="150"/>
      <c r="BH95" s="150"/>
      <c r="BN95" s="94"/>
      <c r="BO95" s="151"/>
      <c r="BP95" s="142">
        <v>7</v>
      </c>
      <c r="BQ95" s="129" t="b">
        <f>IF(BW59=7,1)</f>
        <v>0</v>
      </c>
      <c r="BR95" s="130"/>
      <c r="BS95" s="131"/>
      <c r="BT95" s="131"/>
      <c r="BU95" s="131"/>
      <c r="BV95" s="131"/>
      <c r="BW95" s="131"/>
      <c r="BX95" s="131"/>
      <c r="BY95" s="131"/>
      <c r="BZ95" s="131"/>
      <c r="CA95" s="130"/>
      <c r="CB95" s="130"/>
      <c r="CC95" s="115" t="b">
        <f>IF(BW59=7,13)</f>
        <v>0</v>
      </c>
      <c r="CD95" s="82"/>
      <c r="CE95" s="82"/>
      <c r="CF95" s="82"/>
      <c r="CG95" s="82"/>
      <c r="CH95" s="174"/>
      <c r="CI95" s="82"/>
      <c r="CJ95" s="173"/>
      <c r="CK95" s="82"/>
      <c r="CL95" s="82"/>
      <c r="CM95" s="82"/>
      <c r="CN95" s="82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</row>
    <row r="96" spans="2:108" ht="21" hidden="1" thickBot="1" x14ac:dyDescent="0.35">
      <c r="B96" s="455"/>
      <c r="C96" s="455"/>
      <c r="D96" s="453"/>
      <c r="E96" s="453"/>
      <c r="F96" s="453"/>
      <c r="G96" s="453"/>
      <c r="H96" s="457"/>
      <c r="I96" s="457"/>
      <c r="J96" s="457"/>
      <c r="K96" s="457"/>
      <c r="L96" s="457"/>
      <c r="M96" s="457"/>
      <c r="N96" s="457"/>
      <c r="O96" s="457"/>
      <c r="P96" s="457"/>
      <c r="Q96" s="457"/>
      <c r="R96" s="457"/>
      <c r="S96" s="457"/>
      <c r="T96" s="457"/>
      <c r="U96" s="126"/>
      <c r="V96" s="457"/>
      <c r="W96" s="457"/>
      <c r="X96" s="457"/>
      <c r="Y96" s="457"/>
      <c r="Z96" s="457"/>
      <c r="AA96" s="457"/>
      <c r="AB96" s="126"/>
      <c r="AC96" s="126"/>
      <c r="AD96" s="126"/>
      <c r="AE96" s="126"/>
      <c r="AF96" s="457"/>
      <c r="AG96" s="457"/>
      <c r="AH96" s="457"/>
      <c r="AI96" s="457"/>
      <c r="AJ96" s="457"/>
      <c r="AK96" s="457"/>
      <c r="AL96" s="457"/>
      <c r="AM96" s="457"/>
      <c r="AN96" s="457"/>
      <c r="AO96" s="457"/>
      <c r="AP96" s="457"/>
      <c r="AQ96" s="457"/>
      <c r="AR96" s="457"/>
      <c r="AS96" s="457"/>
      <c r="AT96" s="457"/>
      <c r="AU96" s="457"/>
      <c r="AV96" s="457"/>
      <c r="AW96" s="457"/>
      <c r="AX96" s="457"/>
      <c r="AY96" s="457"/>
      <c r="AZ96" s="457"/>
      <c r="BA96" s="457"/>
      <c r="BB96" s="457"/>
      <c r="BC96" s="51"/>
      <c r="BF96" s="150"/>
      <c r="BG96" s="150"/>
      <c r="BH96" s="150"/>
      <c r="BN96" s="94"/>
      <c r="BO96" s="151"/>
      <c r="BP96" s="142">
        <v>6</v>
      </c>
      <c r="BQ96" s="132" t="b">
        <f>IF(BV59=6,1)</f>
        <v>0</v>
      </c>
      <c r="BR96" s="135"/>
      <c r="BS96" s="135"/>
      <c r="BT96" s="135"/>
      <c r="BU96" s="135"/>
      <c r="BV96" s="135"/>
      <c r="BW96" s="135"/>
      <c r="BX96" s="135"/>
      <c r="BY96" s="135"/>
      <c r="BZ96" s="135"/>
      <c r="CA96" s="136" t="b">
        <f>IF(BV59=6,11)</f>
        <v>0</v>
      </c>
      <c r="CB96" s="82"/>
      <c r="CC96" s="82"/>
      <c r="CD96" s="82"/>
      <c r="CE96" s="82"/>
      <c r="CF96" s="82"/>
      <c r="CG96" s="82"/>
      <c r="CH96" s="174"/>
      <c r="CI96" s="82"/>
      <c r="CJ96" s="173"/>
      <c r="CK96" s="82"/>
      <c r="CL96" s="82"/>
      <c r="CM96" s="82"/>
      <c r="CN96" s="82"/>
      <c r="CO96" s="85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</row>
    <row r="97" spans="2:108" ht="21" hidden="1" thickBot="1" x14ac:dyDescent="0.35">
      <c r="B97" s="21"/>
      <c r="C97" s="455"/>
      <c r="D97" s="453"/>
      <c r="E97" s="21"/>
      <c r="F97" s="453"/>
      <c r="G97" s="453"/>
      <c r="H97" s="457"/>
      <c r="I97" s="457"/>
      <c r="J97" s="457"/>
      <c r="K97" s="457"/>
      <c r="L97" s="457"/>
      <c r="M97" s="457"/>
      <c r="N97" s="457"/>
      <c r="O97" s="457"/>
      <c r="P97" s="457"/>
      <c r="Q97" s="457"/>
      <c r="R97" s="457"/>
      <c r="S97" s="457"/>
      <c r="T97" s="457"/>
      <c r="U97" s="126"/>
      <c r="V97" s="457"/>
      <c r="W97" s="457"/>
      <c r="X97" s="457"/>
      <c r="Y97" s="457"/>
      <c r="Z97" s="457"/>
      <c r="AA97" s="457"/>
      <c r="AB97" s="126"/>
      <c r="AC97" s="126"/>
      <c r="AD97" s="126"/>
      <c r="AE97" s="126"/>
      <c r="AF97" s="457"/>
      <c r="AG97" s="457"/>
      <c r="AH97" s="457"/>
      <c r="AI97" s="457"/>
      <c r="AJ97" s="457"/>
      <c r="AK97" s="457"/>
      <c r="AL97" s="457"/>
      <c r="AM97" s="457"/>
      <c r="AN97" s="457"/>
      <c r="AO97" s="457"/>
      <c r="AP97" s="457"/>
      <c r="AQ97" s="457"/>
      <c r="AR97" s="457"/>
      <c r="AS97" s="457"/>
      <c r="AT97" s="457"/>
      <c r="AU97" s="457"/>
      <c r="AV97" s="457"/>
      <c r="AW97" s="457"/>
      <c r="AX97" s="457"/>
      <c r="AY97" s="457"/>
      <c r="AZ97" s="457"/>
      <c r="BA97" s="457"/>
      <c r="BB97" s="457"/>
      <c r="BC97" s="51"/>
      <c r="BE97" s="150"/>
      <c r="BF97" s="150"/>
      <c r="BG97" s="150"/>
      <c r="BH97" s="150"/>
      <c r="BN97" s="94"/>
      <c r="BO97" s="151"/>
      <c r="BP97" s="142">
        <v>5</v>
      </c>
      <c r="BQ97" s="132" t="b">
        <f>IF(BU59=5,1)</f>
        <v>0</v>
      </c>
      <c r="BR97" s="134"/>
      <c r="BS97" s="135"/>
      <c r="BT97" s="135"/>
      <c r="BU97" s="135"/>
      <c r="BV97" s="135"/>
      <c r="BW97" s="135"/>
      <c r="BX97" s="134"/>
      <c r="BY97" s="136" t="b">
        <f>IF(BU59=5,9)</f>
        <v>0</v>
      </c>
      <c r="BZ97" s="82"/>
      <c r="CA97" s="82"/>
      <c r="CB97" s="82"/>
      <c r="CC97" s="82"/>
      <c r="CD97" s="82"/>
      <c r="CE97" s="82"/>
      <c r="CF97" s="82"/>
      <c r="CG97" s="82"/>
      <c r="CH97" s="174"/>
      <c r="CI97" s="82"/>
      <c r="CJ97" s="173"/>
      <c r="CK97" s="82"/>
      <c r="CL97" s="82"/>
      <c r="CM97" s="82"/>
      <c r="CN97" s="82"/>
      <c r="CO97" s="85"/>
      <c r="CP97" s="85"/>
      <c r="CQ97" s="85"/>
      <c r="CR97" s="85"/>
      <c r="CS97" s="85"/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</row>
    <row r="98" spans="2:108" ht="21" hidden="1" thickBot="1" x14ac:dyDescent="0.35">
      <c r="B98" s="455"/>
      <c r="C98" s="455"/>
      <c r="D98" s="453"/>
      <c r="E98" s="453"/>
      <c r="F98" s="453"/>
      <c r="G98" s="453"/>
      <c r="H98" s="457"/>
      <c r="I98" s="457"/>
      <c r="J98" s="457"/>
      <c r="K98" s="457"/>
      <c r="L98" s="457"/>
      <c r="M98" s="457"/>
      <c r="N98" s="457"/>
      <c r="O98" s="457"/>
      <c r="P98" s="457"/>
      <c r="Q98" s="457"/>
      <c r="R98" s="457"/>
      <c r="S98" s="457"/>
      <c r="T98" s="457"/>
      <c r="U98" s="126"/>
      <c r="V98" s="457"/>
      <c r="W98" s="457"/>
      <c r="X98" s="457"/>
      <c r="Y98" s="457"/>
      <c r="Z98" s="457"/>
      <c r="AA98" s="457"/>
      <c r="AB98" s="126"/>
      <c r="AC98" s="126"/>
      <c r="AD98" s="126"/>
      <c r="AE98" s="126"/>
      <c r="AF98" s="457"/>
      <c r="AG98" s="457"/>
      <c r="AH98" s="457"/>
      <c r="AI98" s="457"/>
      <c r="AJ98" s="457"/>
      <c r="AK98" s="457"/>
      <c r="AL98" s="457"/>
      <c r="AM98" s="457"/>
      <c r="AN98" s="457"/>
      <c r="AO98" s="457"/>
      <c r="AP98" s="457"/>
      <c r="AQ98" s="457"/>
      <c r="AR98" s="457"/>
      <c r="AS98" s="457"/>
      <c r="AT98" s="457"/>
      <c r="AU98" s="457"/>
      <c r="AV98" s="457"/>
      <c r="AW98" s="457"/>
      <c r="AX98" s="457"/>
      <c r="AY98" s="457"/>
      <c r="AZ98" s="457"/>
      <c r="BA98" s="457"/>
      <c r="BB98" s="457"/>
      <c r="BC98" s="51"/>
      <c r="BF98" s="150"/>
      <c r="BG98" s="150"/>
      <c r="BH98" s="150"/>
      <c r="BN98" s="94"/>
      <c r="BO98" s="151"/>
      <c r="BP98" s="142">
        <v>4</v>
      </c>
      <c r="BQ98" s="132" t="b">
        <f>IF(BT59=4,1)</f>
        <v>0</v>
      </c>
      <c r="BR98" s="135"/>
      <c r="BS98" s="135"/>
      <c r="BT98" s="135"/>
      <c r="BU98" s="135"/>
      <c r="BV98" s="135"/>
      <c r="BW98" s="136" t="b">
        <f>IF(BT59=4,7)</f>
        <v>0</v>
      </c>
      <c r="BX98" s="82"/>
      <c r="BY98" s="175"/>
      <c r="BZ98" s="175"/>
      <c r="CA98" s="82"/>
      <c r="CB98" s="175"/>
      <c r="CC98" s="82"/>
      <c r="CD98" s="82"/>
      <c r="CE98" s="82"/>
      <c r="CF98" s="82"/>
      <c r="CG98" s="82"/>
      <c r="CH98" s="174"/>
      <c r="CI98" s="82"/>
      <c r="CJ98" s="173"/>
      <c r="CK98" s="82"/>
      <c r="CL98" s="82"/>
      <c r="CM98" s="82"/>
      <c r="CN98" s="82"/>
      <c r="CO98" s="85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</row>
    <row r="99" spans="2:108" ht="21" hidden="1" thickBot="1" x14ac:dyDescent="0.35">
      <c r="B99" s="455"/>
      <c r="C99" s="455"/>
      <c r="D99" s="453"/>
      <c r="E99" s="453"/>
      <c r="F99" s="453"/>
      <c r="G99" s="453"/>
      <c r="H99" s="457"/>
      <c r="I99" s="457"/>
      <c r="J99" s="457"/>
      <c r="K99" s="457"/>
      <c r="L99" s="457"/>
      <c r="M99" s="457"/>
      <c r="N99" s="457"/>
      <c r="O99" s="457"/>
      <c r="P99" s="457"/>
      <c r="Q99" s="457"/>
      <c r="R99" s="457"/>
      <c r="S99" s="457"/>
      <c r="T99" s="457"/>
      <c r="U99" s="126"/>
      <c r="V99" s="457"/>
      <c r="W99" s="457"/>
      <c r="X99" s="457"/>
      <c r="Y99" s="457"/>
      <c r="Z99" s="457"/>
      <c r="AA99" s="457"/>
      <c r="AB99" s="126"/>
      <c r="AC99" s="126"/>
      <c r="AD99" s="126"/>
      <c r="AE99" s="126"/>
      <c r="AF99" s="457"/>
      <c r="AG99" s="457"/>
      <c r="AH99" s="457"/>
      <c r="AI99" s="457"/>
      <c r="AJ99" s="457"/>
      <c r="AK99" s="457"/>
      <c r="AL99" s="457"/>
      <c r="AM99" s="457"/>
      <c r="AN99" s="457"/>
      <c r="AO99" s="457"/>
      <c r="AP99" s="457"/>
      <c r="AQ99" s="457"/>
      <c r="AR99" s="457"/>
      <c r="AS99" s="457"/>
      <c r="AT99" s="457"/>
      <c r="AU99" s="457"/>
      <c r="AV99" s="457"/>
      <c r="AW99" s="457"/>
      <c r="AX99" s="457"/>
      <c r="AY99" s="457"/>
      <c r="AZ99" s="457"/>
      <c r="BA99" s="457"/>
      <c r="BB99" s="457"/>
      <c r="BC99" s="51"/>
      <c r="BE99" s="150"/>
      <c r="BF99" s="150"/>
      <c r="BG99" s="150"/>
      <c r="BH99" s="150"/>
      <c r="BN99" s="94"/>
      <c r="BO99" s="151"/>
      <c r="BP99" s="142">
        <v>3</v>
      </c>
      <c r="BQ99" s="132" t="b">
        <f>IF(BS59=3,1)</f>
        <v>0</v>
      </c>
      <c r="BR99" s="135"/>
      <c r="BS99" s="135"/>
      <c r="BT99" s="135"/>
      <c r="BU99" s="136" t="b">
        <f>IF(BS59=3,5)</f>
        <v>0</v>
      </c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174"/>
      <c r="CI99" s="82"/>
      <c r="CJ99" s="173"/>
      <c r="CK99" s="82"/>
      <c r="CL99" s="82"/>
      <c r="CM99" s="82"/>
      <c r="CN99" s="82"/>
      <c r="CO99" s="85"/>
      <c r="CP99" s="85"/>
      <c r="CQ99" s="85"/>
      <c r="CR99" s="85"/>
      <c r="CS99" s="85"/>
      <c r="CT99" s="85"/>
      <c r="CU99" s="85"/>
      <c r="CV99" s="85"/>
      <c r="CW99" s="85"/>
      <c r="CX99" s="85"/>
      <c r="CY99" s="85"/>
      <c r="CZ99" s="85"/>
      <c r="DA99" s="85"/>
      <c r="DB99" s="85"/>
      <c r="DC99" s="85"/>
      <c r="DD99" s="85"/>
    </row>
    <row r="100" spans="2:108" ht="21" hidden="1" thickBot="1" x14ac:dyDescent="0.35">
      <c r="E100" s="453"/>
      <c r="F100" s="453"/>
      <c r="G100" s="453"/>
      <c r="H100" s="457"/>
      <c r="I100" s="457"/>
      <c r="J100" s="457"/>
      <c r="K100" s="457"/>
      <c r="L100" s="457"/>
      <c r="M100" s="457"/>
      <c r="N100" s="457"/>
      <c r="O100" s="457"/>
      <c r="P100" s="457"/>
      <c r="Q100" s="457"/>
      <c r="R100" s="457"/>
      <c r="S100" s="457"/>
      <c r="T100" s="457"/>
      <c r="U100" s="126"/>
      <c r="V100" s="457"/>
      <c r="W100" s="457"/>
      <c r="X100" s="457"/>
      <c r="Y100" s="457"/>
      <c r="Z100" s="457"/>
      <c r="AA100" s="457"/>
      <c r="AB100" s="126"/>
      <c r="AC100" s="126"/>
      <c r="AD100" s="126"/>
      <c r="AE100" s="126"/>
      <c r="AF100" s="457"/>
      <c r="AG100" s="457"/>
      <c r="AH100" s="457"/>
      <c r="AI100" s="457"/>
      <c r="AJ100" s="457"/>
      <c r="AK100" s="457"/>
      <c r="AL100" s="457"/>
      <c r="AM100" s="457"/>
      <c r="AN100" s="457"/>
      <c r="AO100" s="457"/>
      <c r="AP100" s="457"/>
      <c r="AQ100" s="457"/>
      <c r="AR100" s="457"/>
      <c r="AS100" s="457"/>
      <c r="AT100" s="457"/>
      <c r="AU100" s="457"/>
      <c r="AV100" s="457"/>
      <c r="AW100" s="457"/>
      <c r="AX100" s="457"/>
      <c r="AY100" s="457"/>
      <c r="AZ100" s="457"/>
      <c r="BA100" s="457"/>
      <c r="BB100" s="457"/>
      <c r="BC100" s="51"/>
      <c r="BE100" s="150"/>
      <c r="BF100" s="150"/>
      <c r="BG100" s="150"/>
      <c r="BH100" s="150"/>
      <c r="BN100" s="94"/>
      <c r="BO100" s="151"/>
      <c r="BP100" s="142">
        <v>2</v>
      </c>
      <c r="BQ100" s="176" t="b">
        <f>IF(BR59=2,1)</f>
        <v>0</v>
      </c>
      <c r="BR100" s="177"/>
      <c r="BS100" s="178" t="b">
        <f>IF(BR59=2,3)</f>
        <v>0</v>
      </c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174"/>
      <c r="CI100" s="82"/>
      <c r="CJ100" s="173"/>
      <c r="CK100" s="82"/>
      <c r="CL100" s="82"/>
      <c r="CM100" s="82"/>
      <c r="CN100" s="82"/>
      <c r="CO100" s="85"/>
      <c r="CP100" s="85"/>
      <c r="CQ100" s="85"/>
      <c r="CR100" s="85"/>
      <c r="CS100" s="85"/>
      <c r="CT100" s="85"/>
      <c r="CU100" s="85"/>
      <c r="CV100" s="85"/>
      <c r="CW100" s="85"/>
      <c r="CX100" s="85"/>
      <c r="CY100" s="85"/>
      <c r="CZ100" s="85"/>
      <c r="DA100" s="85"/>
      <c r="DB100" s="85"/>
      <c r="DC100" s="85"/>
      <c r="DD100" s="85"/>
    </row>
    <row r="101" spans="2:108" ht="21" hidden="1" thickBot="1" x14ac:dyDescent="0.35">
      <c r="E101" s="453"/>
      <c r="F101" s="453"/>
      <c r="G101" s="453"/>
      <c r="H101" s="457"/>
      <c r="I101" s="457"/>
      <c r="J101" s="457"/>
      <c r="K101" s="457"/>
      <c r="L101" s="457"/>
      <c r="M101" s="457"/>
      <c r="N101" s="457"/>
      <c r="O101" s="457"/>
      <c r="P101" s="457"/>
      <c r="Q101" s="457"/>
      <c r="R101" s="457"/>
      <c r="S101" s="457"/>
      <c r="T101" s="457"/>
      <c r="U101" s="126"/>
      <c r="V101" s="457"/>
      <c r="W101" s="457"/>
      <c r="X101" s="457"/>
      <c r="Y101" s="457"/>
      <c r="Z101" s="457"/>
      <c r="AA101" s="457"/>
      <c r="AB101" s="126"/>
      <c r="AC101" s="126"/>
      <c r="AD101" s="126"/>
      <c r="AE101" s="126"/>
      <c r="AF101" s="457"/>
      <c r="AG101" s="457"/>
      <c r="AH101" s="457"/>
      <c r="AI101" s="457"/>
      <c r="AJ101" s="457"/>
      <c r="AK101" s="457"/>
      <c r="AL101" s="457"/>
      <c r="AM101" s="457"/>
      <c r="AN101" s="457"/>
      <c r="AO101" s="457"/>
      <c r="AP101" s="457"/>
      <c r="AQ101" s="457"/>
      <c r="AR101" s="457"/>
      <c r="AS101" s="457"/>
      <c r="AT101" s="457"/>
      <c r="AU101" s="457"/>
      <c r="AV101" s="457"/>
      <c r="AW101" s="457"/>
      <c r="AX101" s="457"/>
      <c r="AY101" s="457"/>
      <c r="AZ101" s="457"/>
      <c r="BA101" s="457"/>
      <c r="BB101" s="457"/>
      <c r="BC101" s="51"/>
      <c r="BE101" s="150"/>
      <c r="BF101" s="150"/>
      <c r="BG101" s="150"/>
      <c r="BH101" s="150"/>
      <c r="BN101" s="94"/>
      <c r="BO101" s="151"/>
      <c r="BP101" s="179"/>
      <c r="BQ101" s="180">
        <f>SUM(BQ66:BQ100)</f>
        <v>0</v>
      </c>
      <c r="BR101" s="180">
        <f t="shared" ref="BR101:DA101" si="3">SUM(BR66:BR100)</f>
        <v>0</v>
      </c>
      <c r="BS101" s="180">
        <f t="shared" si="3"/>
        <v>0</v>
      </c>
      <c r="BT101" s="180">
        <f t="shared" si="3"/>
        <v>0</v>
      </c>
      <c r="BU101" s="180">
        <f t="shared" si="3"/>
        <v>0</v>
      </c>
      <c r="BV101" s="180">
        <f t="shared" si="3"/>
        <v>0</v>
      </c>
      <c r="BW101" s="180">
        <f t="shared" si="3"/>
        <v>0</v>
      </c>
      <c r="BX101" s="180">
        <f t="shared" si="3"/>
        <v>0</v>
      </c>
      <c r="BY101" s="180">
        <f t="shared" si="3"/>
        <v>0</v>
      </c>
      <c r="BZ101" s="180">
        <f t="shared" si="3"/>
        <v>10</v>
      </c>
      <c r="CA101" s="180">
        <f t="shared" si="3"/>
        <v>0</v>
      </c>
      <c r="CB101" s="180">
        <f t="shared" si="3"/>
        <v>0</v>
      </c>
      <c r="CC101" s="180">
        <f t="shared" si="3"/>
        <v>0</v>
      </c>
      <c r="CD101" s="180">
        <f t="shared" si="3"/>
        <v>0</v>
      </c>
      <c r="CE101" s="180">
        <f t="shared" si="3"/>
        <v>0</v>
      </c>
      <c r="CF101" s="180">
        <f t="shared" si="3"/>
        <v>0</v>
      </c>
      <c r="CG101" s="181">
        <f t="shared" si="3"/>
        <v>0</v>
      </c>
      <c r="CH101" s="182"/>
      <c r="CI101" s="183"/>
      <c r="CJ101" s="184"/>
      <c r="CK101" s="185">
        <f t="shared" si="3"/>
        <v>0</v>
      </c>
      <c r="CL101" s="180">
        <f t="shared" si="3"/>
        <v>0</v>
      </c>
      <c r="CM101" s="180">
        <f t="shared" si="3"/>
        <v>0</v>
      </c>
      <c r="CN101" s="180">
        <f t="shared" si="3"/>
        <v>0</v>
      </c>
      <c r="CO101" s="180">
        <f t="shared" si="3"/>
        <v>0</v>
      </c>
      <c r="CP101" s="180">
        <f t="shared" si="3"/>
        <v>26</v>
      </c>
      <c r="CQ101" s="180">
        <f t="shared" si="3"/>
        <v>0</v>
      </c>
      <c r="CR101" s="180">
        <f t="shared" si="3"/>
        <v>0</v>
      </c>
      <c r="CS101" s="180">
        <f t="shared" si="3"/>
        <v>0</v>
      </c>
      <c r="CT101" s="180">
        <f t="shared" si="3"/>
        <v>0</v>
      </c>
      <c r="CU101" s="180">
        <f t="shared" si="3"/>
        <v>0</v>
      </c>
      <c r="CV101" s="180">
        <f t="shared" si="3"/>
        <v>0</v>
      </c>
      <c r="CW101" s="180">
        <f t="shared" si="3"/>
        <v>0</v>
      </c>
      <c r="CX101" s="180">
        <f t="shared" si="3"/>
        <v>0</v>
      </c>
      <c r="CY101" s="180">
        <f t="shared" si="3"/>
        <v>0</v>
      </c>
      <c r="CZ101" s="180">
        <f t="shared" si="3"/>
        <v>0</v>
      </c>
      <c r="DA101" s="180">
        <f t="shared" si="3"/>
        <v>0</v>
      </c>
      <c r="DB101" s="85"/>
      <c r="DC101" s="85"/>
      <c r="DD101" s="85"/>
    </row>
    <row r="102" spans="2:108" ht="54" customHeight="1" thickBot="1" x14ac:dyDescent="0.35">
      <c r="B102" s="466"/>
      <c r="D102" s="467" t="str">
        <f>IF(BL111&gt;0," ","change the angle of frame or of cabinets")</f>
        <v xml:space="preserve"> </v>
      </c>
      <c r="E102" s="453"/>
      <c r="F102" s="453"/>
      <c r="G102" s="453"/>
      <c r="H102" s="457"/>
      <c r="I102" s="457"/>
      <c r="J102" s="457"/>
      <c r="K102" s="457"/>
      <c r="L102" s="457"/>
      <c r="M102" s="457"/>
      <c r="N102" s="457"/>
      <c r="O102" s="457"/>
      <c r="P102" s="457"/>
      <c r="Q102" s="457"/>
      <c r="R102" s="457"/>
      <c r="S102" s="457"/>
      <c r="T102" s="457"/>
      <c r="U102" s="126"/>
      <c r="V102" s="457"/>
      <c r="W102" s="457"/>
      <c r="X102" s="457"/>
      <c r="Y102" s="457"/>
      <c r="Z102" s="457"/>
      <c r="AA102" s="457"/>
      <c r="AB102" s="126"/>
      <c r="AC102" s="126"/>
      <c r="AD102" s="126"/>
      <c r="AE102" s="126"/>
      <c r="AF102" s="457"/>
      <c r="AG102" s="457"/>
      <c r="AH102" s="457"/>
      <c r="AI102" s="457"/>
      <c r="AJ102" s="457"/>
      <c r="AK102" s="457"/>
      <c r="AL102" s="457"/>
      <c r="AM102" s="457"/>
      <c r="AN102" s="457"/>
      <c r="AO102" s="457"/>
      <c r="AP102" s="457"/>
      <c r="AQ102" s="457"/>
      <c r="AR102" s="457"/>
      <c r="AS102" s="457"/>
      <c r="AT102" s="457"/>
      <c r="AU102" s="457"/>
      <c r="AV102" s="457"/>
      <c r="AW102" s="457"/>
      <c r="AX102" s="457"/>
      <c r="AY102" s="457"/>
      <c r="AZ102" s="457"/>
      <c r="BA102" s="457"/>
      <c r="BB102" s="457"/>
      <c r="BC102" s="51"/>
      <c r="BE102" s="150"/>
      <c r="BF102" s="150"/>
      <c r="BG102" s="150"/>
      <c r="BH102" s="150"/>
      <c r="BN102" s="94"/>
      <c r="BO102" s="151"/>
      <c r="BP102" s="179"/>
      <c r="BQ102" s="186"/>
      <c r="BR102" s="186"/>
      <c r="BS102" s="186"/>
      <c r="BT102" s="186"/>
      <c r="BU102" s="186"/>
      <c r="BV102" s="186"/>
      <c r="BW102" s="186"/>
      <c r="BX102" s="186"/>
      <c r="BY102" s="186"/>
      <c r="BZ102" s="186"/>
      <c r="CA102" s="186"/>
      <c r="CB102" s="186"/>
      <c r="CC102" s="186"/>
      <c r="CD102" s="186"/>
      <c r="CE102" s="186"/>
      <c r="CF102" s="186"/>
      <c r="CG102" s="186"/>
      <c r="CH102" s="186"/>
      <c r="CI102" s="186"/>
      <c r="CJ102" s="186"/>
      <c r="CK102" s="187"/>
      <c r="CL102" s="186"/>
      <c r="CM102" s="186"/>
      <c r="CN102" s="186"/>
      <c r="CO102" s="186"/>
      <c r="CP102" s="186"/>
      <c r="CQ102" s="186"/>
      <c r="CR102" s="186"/>
      <c r="CS102" s="186"/>
      <c r="CT102" s="186"/>
      <c r="CU102" s="186"/>
      <c r="CV102" s="186"/>
      <c r="CW102" s="186"/>
      <c r="CX102" s="186"/>
      <c r="CY102" s="186"/>
      <c r="CZ102" s="186"/>
      <c r="DA102" s="186"/>
      <c r="DB102" s="85"/>
      <c r="DC102" s="85"/>
      <c r="DD102" s="85"/>
    </row>
    <row r="103" spans="2:108" ht="54" customHeight="1" thickBot="1" x14ac:dyDescent="0.4">
      <c r="B103" s="1126" t="s">
        <v>116</v>
      </c>
      <c r="D103" s="467" t="str">
        <f>IF(DD111&lt;0," ","change the angle of frame or of cabinets")</f>
        <v xml:space="preserve"> </v>
      </c>
      <c r="E103" s="453"/>
      <c r="F103" s="453"/>
      <c r="G103" s="453"/>
      <c r="H103" s="457"/>
      <c r="I103" s="457"/>
      <c r="J103" s="457"/>
      <c r="K103" s="457"/>
      <c r="L103" s="457"/>
      <c r="M103" s="457"/>
      <c r="N103" s="457"/>
      <c r="O103" s="457"/>
      <c r="P103" s="457"/>
      <c r="Q103" s="457"/>
      <c r="R103" s="457"/>
      <c r="S103" s="457"/>
      <c r="T103" s="457"/>
      <c r="U103" s="126"/>
      <c r="V103" s="457"/>
      <c r="W103" s="457"/>
      <c r="X103" s="457"/>
      <c r="Y103" s="457"/>
      <c r="Z103" s="457"/>
      <c r="AA103" s="457"/>
      <c r="AB103" s="126"/>
      <c r="AC103" s="126"/>
      <c r="AD103" s="126"/>
      <c r="AE103" s="126"/>
      <c r="AF103" s="457"/>
      <c r="AG103" s="457"/>
      <c r="AH103" s="457"/>
      <c r="AI103" s="457"/>
      <c r="AJ103" s="457"/>
      <c r="AK103" s="457"/>
      <c r="AL103" s="457"/>
      <c r="AM103" s="457"/>
      <c r="AN103" s="457"/>
      <c r="AO103" s="457"/>
      <c r="AP103" s="457"/>
      <c r="AQ103" s="457"/>
      <c r="AR103" s="457"/>
      <c r="AS103" s="457"/>
      <c r="AT103" s="457"/>
      <c r="AU103" s="457"/>
      <c r="AV103" s="457"/>
      <c r="AW103" s="457"/>
      <c r="AX103" s="457"/>
      <c r="AY103" s="457"/>
      <c r="AZ103" s="457"/>
      <c r="BA103" s="457"/>
      <c r="BB103" s="457"/>
      <c r="BC103" s="51"/>
      <c r="BE103" s="150"/>
      <c r="BF103" s="150"/>
      <c r="BG103" s="150"/>
      <c r="BH103" s="150"/>
      <c r="BN103" s="94"/>
      <c r="BO103" s="90" t="s">
        <v>128</v>
      </c>
      <c r="BP103" s="188" t="s">
        <v>124</v>
      </c>
      <c r="BQ103" s="851" t="str">
        <f>IF(BQ101=1,"17","")</f>
        <v/>
      </c>
      <c r="BR103" s="852" t="str">
        <f>IF(BR101=2,"16","")</f>
        <v/>
      </c>
      <c r="BS103" s="852" t="str">
        <f>IF(BS101=3,"15","")</f>
        <v/>
      </c>
      <c r="BT103" s="852" t="str">
        <f>IF(BT101=4,"14","")</f>
        <v/>
      </c>
      <c r="BU103" s="852" t="str">
        <f>IF(BU101=5,"13","")</f>
        <v/>
      </c>
      <c r="BV103" s="852" t="str">
        <f>IF(BV101=6,"12","")</f>
        <v/>
      </c>
      <c r="BW103" s="852" t="str">
        <f>IF(BW101=7,"11","")</f>
        <v/>
      </c>
      <c r="BX103" s="852" t="str">
        <f>IF(BX101=8,"10","")</f>
        <v/>
      </c>
      <c r="BY103" s="852" t="str">
        <f>IF(BY101=9,"9","")</f>
        <v/>
      </c>
      <c r="BZ103" s="852" t="str">
        <f>IF(BZ101=10,"8","")</f>
        <v>8</v>
      </c>
      <c r="CA103" s="852" t="str">
        <f>IF(CA101=11,"7","")</f>
        <v/>
      </c>
      <c r="CB103" s="853" t="str">
        <f>IF(CB101=12,"6  ADS ","")</f>
        <v/>
      </c>
      <c r="CC103" s="852" t="str">
        <f>IF(CC101=13,"5","")</f>
        <v/>
      </c>
      <c r="CD103" s="852" t="str">
        <f>IF(CD101=14,"4","")</f>
        <v/>
      </c>
      <c r="CE103" s="852" t="str">
        <f>IF(CE101=15,"3","")</f>
        <v/>
      </c>
      <c r="CF103" s="852" t="str">
        <f>IF(CF101=16,"2","")</f>
        <v/>
      </c>
      <c r="CG103" s="852" t="str">
        <f>IF(CG101=17,"1","")</f>
        <v/>
      </c>
      <c r="CH103" s="189"/>
      <c r="CI103" s="190"/>
      <c r="CJ103" s="191"/>
      <c r="CK103" s="854" t="str">
        <f>IF(CK101=21,"1","")</f>
        <v/>
      </c>
      <c r="CL103" s="854" t="str">
        <f>IF(CL101=22,"2","")</f>
        <v/>
      </c>
      <c r="CM103" s="854" t="str">
        <f>IF(CM101=23,"3","")</f>
        <v/>
      </c>
      <c r="CN103" s="854" t="str">
        <f>IF(CN101=24,"4","")</f>
        <v/>
      </c>
      <c r="CO103" s="854" t="str">
        <f>IF(CO101=25,"5","")</f>
        <v/>
      </c>
      <c r="CP103" s="855" t="str">
        <f>IF(CP101=26,"6  ADS ","")</f>
        <v xml:space="preserve">6  ADS </v>
      </c>
      <c r="CQ103" s="854" t="str">
        <f>IF(CQ101=27,"7","")</f>
        <v/>
      </c>
      <c r="CR103" s="854" t="str">
        <f>IF(CR101=28,"8","")</f>
        <v/>
      </c>
      <c r="CS103" s="854" t="str">
        <f>IF(CS101=29,"9","")</f>
        <v/>
      </c>
      <c r="CT103" s="854" t="str">
        <f>IF(CT101=30,"10","")</f>
        <v/>
      </c>
      <c r="CU103" s="854" t="str">
        <f>IF(CU101=31,"11","")</f>
        <v/>
      </c>
      <c r="CV103" s="854" t="str">
        <f>IF(CV101=32,"12","")</f>
        <v/>
      </c>
      <c r="CW103" s="854" t="str">
        <f>IF(CW101=33,"13","")</f>
        <v/>
      </c>
      <c r="CX103" s="854" t="str">
        <f>IF(CX101=34,"14","")</f>
        <v/>
      </c>
      <c r="CY103" s="854" t="str">
        <f>IF(CY101=35,"15","")</f>
        <v/>
      </c>
      <c r="CZ103" s="854" t="str">
        <f>IF(CZ101=36,"16","")</f>
        <v/>
      </c>
      <c r="DA103" s="856" t="str">
        <f>IF(DA101=37,"17","")</f>
        <v/>
      </c>
      <c r="DB103" s="388"/>
      <c r="DC103" s="85"/>
      <c r="DD103" s="85"/>
    </row>
    <row r="104" spans="2:108" ht="54" customHeight="1" thickBot="1" x14ac:dyDescent="0.4">
      <c r="B104" s="1127"/>
      <c r="C104" s="239"/>
      <c r="D104" s="467" t="str">
        <f>IF(BL111&gt;(+COS(($B$105*-1)*3.14159265358979/180)*451.5)," ","USE EXBAR AR AT THE FRONT")</f>
        <v xml:space="preserve"> </v>
      </c>
      <c r="E104" s="453"/>
      <c r="F104" s="453"/>
      <c r="G104" s="453"/>
      <c r="H104" s="457"/>
      <c r="I104" s="457"/>
      <c r="J104" s="457"/>
      <c r="K104" s="457"/>
      <c r="L104" s="457"/>
      <c r="M104" s="457"/>
      <c r="N104" s="457"/>
      <c r="O104" s="457"/>
      <c r="P104" s="457"/>
      <c r="Q104" s="457"/>
      <c r="R104" s="457"/>
      <c r="S104" s="457"/>
      <c r="T104" s="457"/>
      <c r="U104" s="126"/>
      <c r="V104" s="457"/>
      <c r="W104" s="457"/>
      <c r="X104" s="457"/>
      <c r="Y104" s="457"/>
      <c r="Z104" s="457"/>
      <c r="AA104" s="457"/>
      <c r="AB104" s="126"/>
      <c r="AC104" s="126"/>
      <c r="AD104" s="126"/>
      <c r="AE104" s="126"/>
      <c r="AF104" s="457"/>
      <c r="AG104" s="457"/>
      <c r="AH104" s="457"/>
      <c r="AI104" s="457"/>
      <c r="AJ104" s="457"/>
      <c r="AK104" s="457"/>
      <c r="AL104" s="457"/>
      <c r="AM104" s="457"/>
      <c r="AN104" s="457"/>
      <c r="AO104" s="457"/>
      <c r="AP104" s="457"/>
      <c r="AQ104" s="457"/>
      <c r="AR104" s="457"/>
      <c r="AS104" s="457"/>
      <c r="AT104" s="457"/>
      <c r="AU104" s="457"/>
      <c r="AV104" s="457"/>
      <c r="AW104" s="457"/>
      <c r="AX104" s="457"/>
      <c r="AY104" s="457"/>
      <c r="AZ104" s="457"/>
      <c r="BA104" s="457"/>
      <c r="BB104" s="457"/>
      <c r="BC104" s="51"/>
      <c r="BE104" s="150"/>
      <c r="BF104" s="150"/>
      <c r="BG104" s="150"/>
      <c r="BH104" s="150"/>
      <c r="BM104" s="88" t="b">
        <f>AND(BO104&gt;=10,$BA$111&gt;=10,$BB$111&gt;=10)</f>
        <v>1</v>
      </c>
      <c r="BN104" s="92" t="str">
        <f>IF(BM104=TRUE,"O K","OVERLOAD")</f>
        <v>O K</v>
      </c>
      <c r="BO104" s="20">
        <f>+$E$22/(BQ27/2)</f>
        <v>51.981806367771277</v>
      </c>
      <c r="BP104" s="889" t="s">
        <v>186</v>
      </c>
      <c r="BQ104" s="890">
        <v>-10</v>
      </c>
      <c r="BR104" s="890">
        <v>-9</v>
      </c>
      <c r="BS104" s="890">
        <v>-8</v>
      </c>
      <c r="BT104" s="890">
        <v>-7</v>
      </c>
      <c r="BU104" s="890">
        <v>-6</v>
      </c>
      <c r="BV104" s="890">
        <v>-5</v>
      </c>
      <c r="BW104" s="890">
        <v>-4</v>
      </c>
      <c r="BX104" s="890">
        <v>-3</v>
      </c>
      <c r="BY104" s="890">
        <v>-2</v>
      </c>
      <c r="BZ104" s="890">
        <v>-1</v>
      </c>
      <c r="CA104" s="890">
        <v>0</v>
      </c>
      <c r="CB104" s="890">
        <v>1</v>
      </c>
      <c r="CC104" s="890">
        <v>2</v>
      </c>
      <c r="CD104" s="890">
        <v>3</v>
      </c>
      <c r="CE104" s="890">
        <v>4</v>
      </c>
      <c r="CF104" s="890">
        <v>5</v>
      </c>
      <c r="CG104" s="890">
        <v>6</v>
      </c>
      <c r="CH104" s="890">
        <v>7</v>
      </c>
      <c r="CI104" s="890">
        <v>8</v>
      </c>
      <c r="CJ104" s="890">
        <v>9</v>
      </c>
      <c r="CK104" s="890">
        <v>10</v>
      </c>
      <c r="CL104" s="890">
        <v>11</v>
      </c>
      <c r="CM104" s="890">
        <v>12</v>
      </c>
      <c r="CN104" s="890">
        <v>13</v>
      </c>
      <c r="CO104" s="890">
        <v>14</v>
      </c>
      <c r="CP104" s="890">
        <v>15</v>
      </c>
      <c r="CQ104" s="890">
        <v>16</v>
      </c>
      <c r="CR104" s="890">
        <v>17</v>
      </c>
      <c r="CS104" s="890">
        <v>18</v>
      </c>
      <c r="CT104" s="890">
        <v>19</v>
      </c>
      <c r="CU104" s="890">
        <v>20</v>
      </c>
      <c r="CV104" s="890">
        <v>21</v>
      </c>
      <c r="CW104" s="890">
        <v>22</v>
      </c>
      <c r="CX104" s="890">
        <v>23</v>
      </c>
      <c r="CY104" s="890">
        <v>24</v>
      </c>
      <c r="CZ104" s="890">
        <v>25</v>
      </c>
      <c r="DA104" s="892">
        <v>26</v>
      </c>
      <c r="DB104" s="388"/>
      <c r="DC104" s="85"/>
      <c r="DD104" s="85"/>
    </row>
    <row r="105" spans="2:108" ht="54" customHeight="1" thickBot="1" x14ac:dyDescent="0.4">
      <c r="B105" s="4">
        <v>0</v>
      </c>
      <c r="C105" s="239"/>
      <c r="D105" s="391" t="str">
        <f>IF(DD111&lt;-(+COS(($B$105*-1)*3.14159265358979/180)*365.5)," ","USE EXBAR AR AT THE BACK")</f>
        <v xml:space="preserve"> </v>
      </c>
      <c r="E105" s="453"/>
      <c r="F105" s="453"/>
      <c r="G105" s="453"/>
      <c r="H105" s="457"/>
      <c r="I105" s="457"/>
      <c r="J105" s="457"/>
      <c r="K105" s="457"/>
      <c r="L105" s="457"/>
      <c r="M105" s="457"/>
      <c r="N105" s="457"/>
      <c r="O105" s="457"/>
      <c r="P105" s="457"/>
      <c r="Q105" s="457"/>
      <c r="R105" s="457"/>
      <c r="S105" s="457"/>
      <c r="T105" s="457"/>
      <c r="U105" s="126"/>
      <c r="V105" s="457"/>
      <c r="W105" s="457"/>
      <c r="X105" s="457"/>
      <c r="Y105" s="457"/>
      <c r="Z105" s="457"/>
      <c r="AA105" s="457"/>
      <c r="AB105" s="126"/>
      <c r="AC105" s="126"/>
      <c r="AD105" s="126"/>
      <c r="AE105" s="126"/>
      <c r="AF105" s="457"/>
      <c r="AG105" s="457"/>
      <c r="AH105" s="457"/>
      <c r="AI105" s="457"/>
      <c r="AJ105" s="457"/>
      <c r="AK105" s="457"/>
      <c r="AL105" s="457"/>
      <c r="AM105" s="457"/>
      <c r="AN105" s="457"/>
      <c r="AO105" s="457"/>
      <c r="AP105" s="457"/>
      <c r="AQ105" s="457"/>
      <c r="AR105" s="457"/>
      <c r="AS105" s="457"/>
      <c r="AT105" s="457"/>
      <c r="AU105" s="457"/>
      <c r="AV105" s="457"/>
      <c r="AW105" s="457"/>
      <c r="AX105" s="457"/>
      <c r="AY105" s="457"/>
      <c r="AZ105" s="457"/>
      <c r="BA105" s="457"/>
      <c r="BB105" s="457"/>
      <c r="BC105" s="51"/>
      <c r="BE105" s="150"/>
      <c r="BF105" s="150"/>
      <c r="BG105" s="150"/>
      <c r="BH105" s="150"/>
      <c r="BN105" s="94"/>
      <c r="BO105" s="150"/>
      <c r="BP105" s="150"/>
      <c r="BQ105" s="388"/>
      <c r="BR105" s="388"/>
      <c r="BS105" s="388"/>
      <c r="BT105" s="388"/>
      <c r="BU105" s="388"/>
      <c r="BV105" s="388"/>
      <c r="BW105" s="388"/>
      <c r="BX105" s="388"/>
      <c r="BY105" s="388"/>
      <c r="BZ105" s="388"/>
      <c r="CA105" s="388"/>
      <c r="CB105" s="1063"/>
      <c r="CC105" s="388"/>
      <c r="CD105" s="388"/>
      <c r="CE105" s="388"/>
      <c r="CF105" s="388"/>
      <c r="CG105" s="388"/>
      <c r="CH105" s="388"/>
      <c r="CI105" s="388"/>
      <c r="CJ105" s="388"/>
      <c r="CK105" s="388"/>
      <c r="CL105" s="388"/>
      <c r="CM105" s="388"/>
      <c r="CN105" s="388"/>
      <c r="CO105" s="388"/>
      <c r="CP105" s="1063"/>
      <c r="CQ105" s="388"/>
      <c r="CR105" s="388"/>
      <c r="CS105" s="388"/>
      <c r="CT105" s="388"/>
      <c r="CU105" s="388"/>
      <c r="CV105" s="388"/>
      <c r="CW105" s="388"/>
      <c r="CX105" s="388"/>
      <c r="CY105" s="388"/>
      <c r="CZ105" s="388"/>
      <c r="DA105" s="388"/>
      <c r="DB105" s="388"/>
      <c r="DC105" s="85"/>
      <c r="DD105" s="85"/>
    </row>
    <row r="106" spans="2:108" ht="22.5" customHeight="1" thickBot="1" x14ac:dyDescent="0.35">
      <c r="B106" s="455"/>
      <c r="C106" s="455"/>
      <c r="D106" s="453"/>
      <c r="E106" s="453"/>
      <c r="F106" s="453"/>
      <c r="G106" s="453"/>
      <c r="H106" s="457"/>
      <c r="I106" s="457"/>
      <c r="J106" s="457"/>
      <c r="K106" s="457"/>
      <c r="L106" s="457"/>
      <c r="M106" s="457"/>
      <c r="N106" s="457"/>
      <c r="O106" s="457"/>
      <c r="P106" s="457"/>
      <c r="Q106" s="457"/>
      <c r="R106" s="457"/>
      <c r="S106" s="457"/>
      <c r="T106" s="457"/>
      <c r="U106" s="126"/>
      <c r="V106" s="457"/>
      <c r="W106" s="457"/>
      <c r="X106" s="457"/>
      <c r="Y106" s="457"/>
      <c r="Z106" s="457"/>
      <c r="AA106" s="457"/>
      <c r="AB106" s="126"/>
      <c r="AC106" s="126"/>
      <c r="AD106" s="126"/>
      <c r="AE106" s="126"/>
      <c r="AF106" s="457"/>
      <c r="AG106" s="457"/>
      <c r="AH106" s="457"/>
      <c r="AI106" s="457"/>
      <c r="AJ106" s="457"/>
      <c r="AK106" s="457"/>
      <c r="AL106" s="457"/>
      <c r="AM106" s="457"/>
      <c r="AN106" s="457"/>
      <c r="AO106" s="457"/>
      <c r="AP106" s="457"/>
      <c r="AQ106" s="457"/>
      <c r="AR106" s="457"/>
      <c r="AS106" s="457"/>
      <c r="AT106" s="457"/>
      <c r="AU106" s="457"/>
      <c r="AV106" s="457"/>
      <c r="AW106" s="457"/>
      <c r="AX106" s="457"/>
      <c r="AY106" s="457"/>
      <c r="AZ106" s="457"/>
      <c r="BA106" s="457"/>
      <c r="BB106" s="457"/>
      <c r="BC106" s="51"/>
      <c r="BE106" s="150"/>
      <c r="BF106" s="150"/>
      <c r="BG106" s="150"/>
      <c r="BH106" s="150"/>
      <c r="BM106" s="40"/>
      <c r="BO106" s="150"/>
      <c r="BP106" s="150"/>
      <c r="DB106" s="85"/>
      <c r="DC106" s="85"/>
      <c r="DD106" s="85"/>
    </row>
    <row r="107" spans="2:108" ht="71.25" customHeight="1" thickBot="1" x14ac:dyDescent="0.4">
      <c r="B107" s="395" t="s">
        <v>118</v>
      </c>
      <c r="C107" s="516"/>
      <c r="D107" s="517"/>
      <c r="E107" s="222"/>
      <c r="F107" s="222"/>
      <c r="G107" s="222"/>
      <c r="H107" s="518"/>
      <c r="I107" s="518"/>
      <c r="J107" s="518"/>
      <c r="K107" s="518"/>
      <c r="L107" s="518"/>
      <c r="M107" s="518"/>
      <c r="N107" s="518"/>
      <c r="O107" s="518"/>
      <c r="P107" s="518"/>
      <c r="Q107" s="518"/>
      <c r="R107" s="518"/>
      <c r="S107" s="519" t="s">
        <v>66</v>
      </c>
      <c r="T107" s="519">
        <f>SUM(V111:V130)/B108</f>
        <v>213.83080000000001</v>
      </c>
      <c r="U107" s="520"/>
      <c r="V107" s="471"/>
      <c r="AB107" s="471"/>
      <c r="AC107" s="471"/>
      <c r="AD107" s="471"/>
      <c r="AE107" s="471"/>
      <c r="AF107" s="471"/>
      <c r="AG107" s="471"/>
      <c r="AH107" s="471"/>
      <c r="AI107" s="471"/>
      <c r="AJ107" s="471"/>
      <c r="AK107" s="471"/>
      <c r="AL107" s="943">
        <v>6.8623010000000004</v>
      </c>
      <c r="AM107" s="940">
        <f>+$B$105-AL107</f>
        <v>-6.8623010000000004</v>
      </c>
      <c r="AN107" s="946">
        <f>COS(AM107*3.14159265358979/180)</f>
        <v>0.99283617366519983</v>
      </c>
      <c r="AO107" s="947">
        <f>+AN107*378.71303</f>
        <v>375.99999562235405</v>
      </c>
      <c r="AP107" s="918">
        <f>+((AP111*AR111)+(AO107*31)+(AP137*31)+(AP161*31))/(AR111+31)</f>
        <v>295.05722956717227</v>
      </c>
      <c r="AQ107" s="471"/>
      <c r="AR107" s="471"/>
      <c r="AS107" s="471"/>
      <c r="AT107" s="471"/>
      <c r="AU107" s="471"/>
      <c r="AV107" s="471"/>
      <c r="AW107" s="471"/>
      <c r="AX107" s="471"/>
      <c r="AY107" s="471"/>
      <c r="AZ107" s="471"/>
      <c r="BA107" s="471"/>
      <c r="BB107" s="471"/>
      <c r="BC107" s="138"/>
      <c r="BE107" s="150"/>
      <c r="BF107" s="150"/>
      <c r="BG107" s="150"/>
      <c r="BH107" s="150"/>
      <c r="BI107" s="150"/>
      <c r="BJ107" s="150"/>
      <c r="BK107" s="150"/>
      <c r="BL107" s="150"/>
      <c r="BM107" s="460"/>
      <c r="BN107" s="150"/>
      <c r="BO107" s="150"/>
      <c r="BP107" s="85"/>
      <c r="BQ107" s="218"/>
      <c r="BR107" s="218"/>
      <c r="BS107" s="218"/>
      <c r="BT107" s="218"/>
      <c r="BU107" s="218"/>
      <c r="BV107" s="218"/>
      <c r="BW107" s="218"/>
      <c r="BX107" s="218"/>
      <c r="BY107" s="218"/>
      <c r="BZ107" s="218"/>
      <c r="CA107" s="218"/>
      <c r="CB107" s="221"/>
      <c r="CC107" s="218"/>
      <c r="CD107" s="218"/>
      <c r="CE107" s="218"/>
      <c r="CF107" s="218"/>
      <c r="CG107" s="218"/>
      <c r="CH107" s="218"/>
      <c r="CI107" s="218"/>
      <c r="CJ107" s="218"/>
      <c r="CK107" s="218"/>
      <c r="CL107" s="218"/>
      <c r="CM107" s="218"/>
      <c r="CN107" s="218"/>
      <c r="CO107" s="218"/>
      <c r="CP107" s="218"/>
      <c r="CQ107" s="218"/>
      <c r="CR107" s="218"/>
      <c r="CS107" s="218"/>
      <c r="CT107" s="218"/>
      <c r="CU107" s="218"/>
      <c r="CV107" s="218"/>
      <c r="CW107" s="218"/>
      <c r="CX107" s="218"/>
      <c r="CY107" s="218"/>
      <c r="CZ107" s="218"/>
      <c r="DA107" s="218"/>
      <c r="DB107" s="218"/>
    </row>
    <row r="108" spans="2:108" ht="40.5" customHeight="1" thickBot="1" x14ac:dyDescent="0.45">
      <c r="B108" s="29">
        <v>1</v>
      </c>
      <c r="C108" s="243"/>
      <c r="D108" s="630" t="s">
        <v>139</v>
      </c>
      <c r="E108" s="375"/>
      <c r="F108" s="375"/>
      <c r="G108" s="375"/>
      <c r="H108" s="523"/>
      <c r="I108" s="524"/>
      <c r="J108" s="524"/>
      <c r="K108" s="524"/>
      <c r="L108" s="524"/>
      <c r="M108" s="524"/>
      <c r="N108" s="524"/>
      <c r="O108" s="524"/>
      <c r="P108" s="524"/>
      <c r="Q108" s="524"/>
      <c r="R108" s="524"/>
      <c r="S108" s="525"/>
      <c r="T108" s="526"/>
      <c r="U108" s="459"/>
      <c r="V108" s="527"/>
      <c r="W108" s="1130" t="s">
        <v>93</v>
      </c>
      <c r="X108" s="1130"/>
      <c r="Y108" s="1130"/>
      <c r="Z108" s="1130"/>
      <c r="AA108" s="1130"/>
      <c r="AB108" s="527"/>
      <c r="AC108" s="527"/>
      <c r="AD108" s="527"/>
      <c r="AE108" s="527"/>
      <c r="AF108" s="527"/>
      <c r="AG108" s="527"/>
      <c r="AH108" s="527"/>
      <c r="AI108" s="527"/>
      <c r="AJ108" s="527"/>
      <c r="AK108" s="527"/>
      <c r="AL108" s="527"/>
      <c r="AM108" s="527"/>
      <c r="AN108" s="527"/>
      <c r="AO108" s="527"/>
      <c r="AP108" s="527"/>
      <c r="AQ108" s="527"/>
      <c r="AR108" s="527"/>
      <c r="AS108" s="527"/>
      <c r="AT108" s="527"/>
      <c r="AU108" s="527"/>
      <c r="AV108" s="527"/>
      <c r="AW108" s="527"/>
      <c r="AX108" s="527"/>
      <c r="AY108" s="527"/>
      <c r="AZ108" s="527"/>
      <c r="BA108" s="1128" t="s">
        <v>52</v>
      </c>
      <c r="BB108" s="1129"/>
      <c r="BC108" s="248"/>
      <c r="BE108" s="150"/>
      <c r="BF108" s="150"/>
      <c r="BG108" s="150"/>
      <c r="BH108" s="150"/>
      <c r="BI108" s="150"/>
      <c r="BJ108" s="150"/>
      <c r="BK108" s="150"/>
      <c r="BL108" s="150"/>
      <c r="BM108" s="460"/>
      <c r="BN108" s="150"/>
      <c r="BO108" s="150"/>
      <c r="BP108" s="82"/>
      <c r="BQ108" s="82"/>
      <c r="BR108" s="82"/>
      <c r="BS108" s="82"/>
      <c r="BT108" s="82"/>
      <c r="BU108" s="82"/>
      <c r="BV108" s="224"/>
      <c r="BW108" s="224"/>
      <c r="BX108" s="224"/>
      <c r="BY108" s="224"/>
      <c r="BZ108" s="224"/>
      <c r="CA108" s="224"/>
      <c r="CB108" s="224"/>
      <c r="CC108" s="224"/>
      <c r="CD108" s="224"/>
      <c r="CE108" s="224"/>
      <c r="CF108" s="224"/>
      <c r="CG108" s="224"/>
      <c r="CH108" s="224"/>
      <c r="CI108" s="224"/>
      <c r="CJ108" s="84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</row>
    <row r="109" spans="2:108" ht="18.75" hidden="1" thickBot="1" x14ac:dyDescent="0.3">
      <c r="B109" s="475"/>
      <c r="C109" s="476"/>
      <c r="D109" s="404" t="s">
        <v>13</v>
      </c>
      <c r="E109" s="97"/>
      <c r="F109" s="97"/>
      <c r="G109" s="97"/>
      <c r="H109" s="566" t="s">
        <v>4</v>
      </c>
      <c r="I109" s="566" t="s">
        <v>1</v>
      </c>
      <c r="J109" s="518" t="s">
        <v>0</v>
      </c>
      <c r="K109" s="518" t="s">
        <v>2</v>
      </c>
      <c r="L109" s="518" t="s">
        <v>3</v>
      </c>
      <c r="M109" s="518" t="s">
        <v>8</v>
      </c>
      <c r="N109" s="518" t="s">
        <v>5</v>
      </c>
      <c r="O109" s="518" t="s">
        <v>6</v>
      </c>
      <c r="P109" s="518" t="s">
        <v>7</v>
      </c>
      <c r="Q109" s="518" t="s">
        <v>9</v>
      </c>
      <c r="R109" s="529" t="s">
        <v>10</v>
      </c>
      <c r="S109" s="518" t="s">
        <v>11</v>
      </c>
      <c r="T109" s="530" t="s">
        <v>12</v>
      </c>
      <c r="U109" s="69"/>
      <c r="V109" s="481"/>
      <c r="W109" s="406" t="s">
        <v>140</v>
      </c>
      <c r="X109" s="479" t="s">
        <v>94</v>
      </c>
      <c r="Y109" s="406" t="s">
        <v>141</v>
      </c>
      <c r="Z109" s="480" t="s">
        <v>100</v>
      </c>
      <c r="AA109" s="480" t="s">
        <v>96</v>
      </c>
      <c r="AB109" s="481"/>
      <c r="AC109" s="519" t="s">
        <v>99</v>
      </c>
      <c r="AD109" s="519"/>
      <c r="AE109" s="519"/>
      <c r="AF109" s="481"/>
      <c r="AG109" s="481"/>
      <c r="AH109" s="481"/>
      <c r="AI109" s="481"/>
      <c r="AJ109" s="481"/>
      <c r="AK109" s="481"/>
      <c r="AL109" s="481"/>
      <c r="AM109" s="481"/>
      <c r="AN109" s="481"/>
      <c r="AO109" s="481"/>
      <c r="AP109" s="481"/>
      <c r="AQ109" s="481"/>
      <c r="AR109" s="481"/>
      <c r="AS109" s="481"/>
      <c r="AT109" s="481"/>
      <c r="AU109" s="481" t="s">
        <v>135</v>
      </c>
      <c r="AV109" s="481"/>
      <c r="AW109" s="481"/>
      <c r="AX109" s="481"/>
      <c r="AY109" s="474"/>
      <c r="AZ109" s="481"/>
      <c r="BA109" s="481"/>
      <c r="BB109" s="481"/>
      <c r="BC109" s="259"/>
      <c r="BE109" s="150"/>
      <c r="BF109" s="150"/>
      <c r="BG109" s="150"/>
      <c r="BH109" s="150"/>
      <c r="BI109" s="150"/>
      <c r="BJ109" s="150"/>
      <c r="BK109" s="150"/>
      <c r="BL109" s="150"/>
      <c r="BM109" s="460"/>
      <c r="BN109" s="150"/>
      <c r="BO109" s="150"/>
      <c r="BP109" s="226"/>
      <c r="BQ109" s="226"/>
      <c r="BR109" s="226"/>
      <c r="BS109" s="226"/>
      <c r="BT109" s="226"/>
      <c r="BU109" s="226"/>
      <c r="BV109" s="227"/>
      <c r="BW109" s="227"/>
      <c r="BX109" s="227"/>
      <c r="BY109" s="227"/>
      <c r="BZ109" s="227"/>
      <c r="CA109" s="227"/>
      <c r="CB109" s="227"/>
      <c r="CC109" s="227"/>
      <c r="CD109" s="227"/>
      <c r="CE109" s="227"/>
      <c r="CF109" s="227"/>
      <c r="CG109" s="227"/>
      <c r="CH109" s="227"/>
      <c r="CI109" s="227"/>
      <c r="CJ109" s="225"/>
    </row>
    <row r="110" spans="2:108" ht="55.5" thickBot="1" x14ac:dyDescent="0.35">
      <c r="B110" s="567"/>
      <c r="C110" s="265"/>
      <c r="D110" s="568" t="s">
        <v>22</v>
      </c>
      <c r="E110" s="375"/>
      <c r="F110" s="569"/>
      <c r="G110" s="268"/>
      <c r="H110" s="532"/>
      <c r="I110" s="533"/>
      <c r="J110" s="458"/>
      <c r="K110" s="458"/>
      <c r="L110" s="458"/>
      <c r="M110" s="458"/>
      <c r="N110" s="458"/>
      <c r="O110" s="458"/>
      <c r="P110" s="458"/>
      <c r="Q110" s="458"/>
      <c r="R110" s="529"/>
      <c r="S110" s="458"/>
      <c r="T110" s="534"/>
      <c r="U110" s="69"/>
      <c r="V110" s="481"/>
      <c r="W110" s="481"/>
      <c r="X110" s="481"/>
      <c r="Y110" s="481"/>
      <c r="Z110" s="481"/>
      <c r="AA110" s="481"/>
      <c r="AB110" s="481"/>
      <c r="AC110" s="547">
        <f>SUM(AC111:AC130)</f>
        <v>213.83080000000001</v>
      </c>
      <c r="AD110" s="52"/>
      <c r="AE110" s="52"/>
      <c r="AF110" s="481" t="s">
        <v>38</v>
      </c>
      <c r="AG110" s="481"/>
      <c r="AH110" s="486" t="s">
        <v>31</v>
      </c>
      <c r="AI110" s="570"/>
      <c r="AJ110" s="419" t="s">
        <v>120</v>
      </c>
      <c r="AK110" s="487" t="s">
        <v>32</v>
      </c>
      <c r="AL110" s="535" t="s">
        <v>142</v>
      </c>
      <c r="AM110" s="419" t="s">
        <v>121</v>
      </c>
      <c r="AN110" s="488" t="s">
        <v>34</v>
      </c>
      <c r="AO110" s="535" t="s">
        <v>143</v>
      </c>
      <c r="AP110" s="489" t="s">
        <v>48</v>
      </c>
      <c r="AQ110" s="280" t="s">
        <v>36</v>
      </c>
      <c r="AR110" s="489" t="s">
        <v>144</v>
      </c>
      <c r="AS110" s="490" t="s">
        <v>37</v>
      </c>
      <c r="AT110" s="490" t="s">
        <v>39</v>
      </c>
      <c r="AU110" s="489" t="s">
        <v>145</v>
      </c>
      <c r="AV110" s="490"/>
      <c r="AW110" s="491" t="s">
        <v>41</v>
      </c>
      <c r="AX110" s="491" t="s">
        <v>42</v>
      </c>
      <c r="AY110" s="492" t="s">
        <v>23</v>
      </c>
      <c r="AZ110" s="492" t="s">
        <v>24</v>
      </c>
      <c r="BA110" s="631" t="s">
        <v>23</v>
      </c>
      <c r="BB110" s="631" t="s">
        <v>24</v>
      </c>
      <c r="BC110" s="225"/>
      <c r="BE110" s="150"/>
      <c r="BF110" s="150"/>
      <c r="BG110" s="150"/>
      <c r="BH110" s="150"/>
      <c r="BI110" s="150"/>
      <c r="BJ110" s="150"/>
      <c r="BL110" s="228" t="s">
        <v>59</v>
      </c>
      <c r="BM110" s="460"/>
      <c r="BN110" s="229"/>
      <c r="BO110" s="150"/>
      <c r="BP110" s="230"/>
      <c r="BS110" s="226"/>
      <c r="BT110" s="226"/>
      <c r="BU110" s="226"/>
      <c r="BV110" s="227"/>
      <c r="BW110" s="227"/>
      <c r="BX110" s="227"/>
      <c r="BY110" s="227"/>
      <c r="BZ110" s="227"/>
      <c r="CA110" s="227"/>
      <c r="CB110" s="227"/>
      <c r="CC110" s="227"/>
      <c r="CD110" s="227"/>
      <c r="CE110" s="227"/>
      <c r="CF110" s="227"/>
      <c r="CG110" s="227"/>
      <c r="CH110" s="227"/>
      <c r="CI110" s="227"/>
      <c r="CJ110" s="225"/>
      <c r="CR110" s="230"/>
      <c r="DD110" s="228" t="s">
        <v>58</v>
      </c>
    </row>
    <row r="111" spans="2:108" ht="21" customHeight="1" thickBot="1" x14ac:dyDescent="0.3">
      <c r="B111" s="285">
        <v>1</v>
      </c>
      <c r="C111" s="286">
        <f>+(B105*-1)+D111</f>
        <v>0</v>
      </c>
      <c r="D111" s="27">
        <v>0</v>
      </c>
      <c r="E111" s="287" t="s">
        <v>119</v>
      </c>
      <c r="F111" s="288"/>
      <c r="G111" s="288">
        <f>+D111</f>
        <v>0</v>
      </c>
      <c r="H111" s="572">
        <v>279.06049999999999</v>
      </c>
      <c r="I111" s="573">
        <v>79.962900599999998</v>
      </c>
      <c r="J111" s="574">
        <f>+I111-C111</f>
        <v>79.962900599999998</v>
      </c>
      <c r="K111" s="574">
        <f>+J111/2</f>
        <v>39.981450299999999</v>
      </c>
      <c r="L111" s="574">
        <f t="shared" ref="L111:L130" si="4">SIN(K111*3.14159265358979/180)</f>
        <v>0.64253956655634092</v>
      </c>
      <c r="M111" s="574">
        <f t="shared" ref="M111:M130" si="5">+L111*H111</f>
        <v>179.30741271299578</v>
      </c>
      <c r="N111" s="574">
        <f t="shared" ref="N111:N130" si="6">+M111*2</f>
        <v>358.61482542599157</v>
      </c>
      <c r="O111" s="574">
        <f>+C111/2</f>
        <v>0</v>
      </c>
      <c r="P111" s="574">
        <f t="shared" ref="P111:P130" si="7">SIN(O111*3.14159265358979/180)</f>
        <v>0</v>
      </c>
      <c r="Q111" s="574">
        <f t="shared" ref="Q111:Q130" si="8">+P111*N111</f>
        <v>0</v>
      </c>
      <c r="R111" s="575">
        <v>213.83080000000001</v>
      </c>
      <c r="S111" s="574">
        <f>+R111+Q111</f>
        <v>213.83080000000001</v>
      </c>
      <c r="T111" s="576">
        <f t="shared" ref="T111:T130" si="9">+S111</f>
        <v>213.83080000000001</v>
      </c>
      <c r="U111" s="518"/>
      <c r="V111" s="577">
        <f t="shared" ref="V111:V130" si="10">IF(B111&lt;($B$108+1),T111,0)</f>
        <v>213.83080000000001</v>
      </c>
      <c r="W111" s="578">
        <v>39.981450000000002</v>
      </c>
      <c r="X111" s="577">
        <f>+W111+AI132</f>
        <v>39.981450000000002</v>
      </c>
      <c r="Y111" s="578">
        <v>279.06049999999999</v>
      </c>
      <c r="Z111" s="480">
        <f>+COS(X111*3.14159265358979/180)*Y111</f>
        <v>213.83080883710866</v>
      </c>
      <c r="AA111" s="579">
        <f>+AC110-Z111</f>
        <v>-8.8371086519600794E-6</v>
      </c>
      <c r="AB111" s="540" t="str">
        <f>IF(AZ111&lt;0,"use the locking pin"," ")</f>
        <v xml:space="preserve"> </v>
      </c>
      <c r="AC111" s="580">
        <f>IF(AD111=1,AF111)</f>
        <v>213.83080000000001</v>
      </c>
      <c r="AD111" s="580">
        <f t="shared" ref="AD111:AD130" si="11">MAX(AE$111:AE$130)</f>
        <v>1</v>
      </c>
      <c r="AE111" s="580">
        <f>IF(V111=0,0,1)</f>
        <v>1</v>
      </c>
      <c r="AF111" s="577">
        <f>SUM(V111:V130)/($B$108)</f>
        <v>213.83080000000001</v>
      </c>
      <c r="AG111" s="577"/>
      <c r="AH111" s="581">
        <f>C111</f>
        <v>0</v>
      </c>
      <c r="AI111" s="582">
        <f>IF(B111&lt;($B$108+1),AH111)</f>
        <v>0</v>
      </c>
      <c r="AJ111" s="317">
        <f>66.2555484-AH111</f>
        <v>66.255548399999995</v>
      </c>
      <c r="AK111" s="583">
        <f t="shared" ref="AK111:AK130" si="12">SIN(AJ111*3.14159265358979/180)</f>
        <v>0.91535047595051022</v>
      </c>
      <c r="AL111" s="319">
        <f>+AK111*304.3209</f>
        <v>278.56028065668761</v>
      </c>
      <c r="AM111" s="317">
        <f>50.0185497+AH111</f>
        <v>50.018549700000001</v>
      </c>
      <c r="AN111" s="584">
        <f>SIN(AM111*3.14159265358979/180)</f>
        <v>0.76625250760411079</v>
      </c>
      <c r="AO111" s="321">
        <f>+AN111*279.0605</f>
        <v>213.83080789825695</v>
      </c>
      <c r="AP111" s="585">
        <f>+((AF111*AQ111)+($AG$143*$AQ$143)+($AQ$167*$AG$167)+($AG$193*$AQ$193))/AR111</f>
        <v>187.69246667196825</v>
      </c>
      <c r="AQ111" s="299">
        <f>40.5*B108</f>
        <v>40.5</v>
      </c>
      <c r="AR111" s="585">
        <f>+AQ111+$AQ$167+$AQ$143+$AQ$193+31+31</f>
        <v>240.5</v>
      </c>
      <c r="AS111" s="586">
        <f>+AO111+AL111</f>
        <v>492.39108855494453</v>
      </c>
      <c r="AT111" s="587">
        <f>+V111-AO111</f>
        <v>-7.8982569391428115E-6</v>
      </c>
      <c r="AU111" s="588">
        <f>+AP111-AT111</f>
        <v>187.69247457022519</v>
      </c>
      <c r="AV111" s="587"/>
      <c r="AW111" s="589">
        <f>+((AS111-AU111)/AS111)*AR111</f>
        <v>148.82482312664337</v>
      </c>
      <c r="AX111" s="589">
        <f>+(AU111/AS111)*AR111</f>
        <v>91.675176873356648</v>
      </c>
      <c r="AY111" s="510">
        <f t="shared" ref="AY111:AY130" si="13">2*$C$20/AW111</f>
        <v>77.943986468768799</v>
      </c>
      <c r="AZ111" s="510">
        <f t="shared" ref="AZ111:AZ130" si="14">$D$20/AX111</f>
        <v>109.0807821817934</v>
      </c>
      <c r="BA111" s="513">
        <f>ABS(AY111)</f>
        <v>77.943986468768799</v>
      </c>
      <c r="BB111" s="513">
        <f>ABS(AZ111)</f>
        <v>109.0807821817934</v>
      </c>
      <c r="BC111" s="101"/>
      <c r="BE111" s="150"/>
      <c r="BF111" s="150"/>
      <c r="BG111" s="150"/>
      <c r="BH111" s="150"/>
      <c r="BI111" s="150"/>
      <c r="BJ111" s="150"/>
      <c r="BK111" s="238"/>
      <c r="BL111" s="228">
        <f>-+BH136</f>
        <v>720.55721586456934</v>
      </c>
      <c r="BM111" s="460"/>
      <c r="BN111" s="229"/>
      <c r="BO111" s="150"/>
      <c r="BP111" s="230"/>
      <c r="BS111" s="226"/>
      <c r="BT111" s="226"/>
      <c r="BU111" s="226"/>
      <c r="BV111" s="227"/>
      <c r="BW111" s="227"/>
      <c r="BX111" s="227"/>
      <c r="BY111" s="227"/>
      <c r="BZ111" s="227"/>
      <c r="CA111" s="227"/>
      <c r="CB111" s="227"/>
      <c r="CC111" s="227"/>
      <c r="CD111" s="227"/>
      <c r="CE111" s="227"/>
      <c r="CF111" s="227"/>
      <c r="CG111" s="227"/>
      <c r="CH111" s="227"/>
      <c r="CI111" s="227"/>
      <c r="CJ111" s="225"/>
      <c r="CP111" s="238"/>
      <c r="CR111" s="230"/>
      <c r="DD111" s="228">
        <f>+-BH175</f>
        <v>-827.44278413543066</v>
      </c>
    </row>
    <row r="112" spans="2:108" ht="21" customHeight="1" thickBot="1" x14ac:dyDescent="0.3">
      <c r="B112" s="307">
        <v>2</v>
      </c>
      <c r="C112" s="308"/>
      <c r="D112" s="27">
        <v>0</v>
      </c>
      <c r="E112" s="309" t="s">
        <v>130</v>
      </c>
      <c r="F112" s="288"/>
      <c r="G112" s="288" t="e">
        <f>+D112+BC112</f>
        <v>#DIV/0!</v>
      </c>
      <c r="H112" s="572">
        <v>279.06049999999999</v>
      </c>
      <c r="I112" s="573">
        <v>79.962900599999998</v>
      </c>
      <c r="J112" s="537">
        <f t="shared" ref="J112:J130" si="15">+I112-D112</f>
        <v>79.962900599999998</v>
      </c>
      <c r="K112" s="537">
        <f t="shared" ref="K112:K130" si="16">+J112/2</f>
        <v>39.981450299999999</v>
      </c>
      <c r="L112" s="537">
        <f t="shared" si="4"/>
        <v>0.64253956655634092</v>
      </c>
      <c r="M112" s="537">
        <f t="shared" si="5"/>
        <v>179.30741271299578</v>
      </c>
      <c r="N112" s="537">
        <f t="shared" si="6"/>
        <v>358.61482542599157</v>
      </c>
      <c r="O112" s="537">
        <f>+C111+(D112/2)</f>
        <v>0</v>
      </c>
      <c r="P112" s="537">
        <f t="shared" si="7"/>
        <v>0</v>
      </c>
      <c r="Q112" s="537">
        <f t="shared" si="8"/>
        <v>0</v>
      </c>
      <c r="R112" s="537">
        <f t="shared" ref="R112:R130" si="17">+T111</f>
        <v>213.83080000000001</v>
      </c>
      <c r="S112" s="537">
        <f>+R112+Q112</f>
        <v>213.83080000000001</v>
      </c>
      <c r="T112" s="539">
        <f t="shared" si="9"/>
        <v>213.83080000000001</v>
      </c>
      <c r="U112" s="458"/>
      <c r="V112" s="499">
        <f t="shared" si="10"/>
        <v>0</v>
      </c>
      <c r="W112" s="499"/>
      <c r="X112" s="499"/>
      <c r="Y112" s="499"/>
      <c r="Z112" s="499"/>
      <c r="AA112" s="499"/>
      <c r="AB112" s="540" t="e">
        <f>IF(AZ112&lt;0,"use the locking pin"," ")</f>
        <v>#DIV/0!</v>
      </c>
      <c r="AC112" s="580" t="b">
        <f>IF(AD112=2,AF112)</f>
        <v>0</v>
      </c>
      <c r="AD112" s="580">
        <f t="shared" si="11"/>
        <v>1</v>
      </c>
      <c r="AE112" s="580">
        <f>IF(V112=0,0,2)</f>
        <v>0</v>
      </c>
      <c r="AF112" s="499" t="e">
        <f>SUM(V112:V130)/($B$108-B111)</f>
        <v>#DIV/0!</v>
      </c>
      <c r="AG112" s="499"/>
      <c r="AH112" s="512">
        <f>SUM(D112)+$C$111</f>
        <v>0</v>
      </c>
      <c r="AI112" s="582" t="b">
        <f t="shared" ref="AI112:AI130" si="18">IF(B112&lt;($B$108+1),AH112)</f>
        <v>0</v>
      </c>
      <c r="AJ112" s="317">
        <f t="shared" ref="AJ112:AJ130" si="19">66.2555484-AH112</f>
        <v>66.255548399999995</v>
      </c>
      <c r="AK112" s="503">
        <f t="shared" si="12"/>
        <v>0.91535047595051022</v>
      </c>
      <c r="AL112" s="319">
        <f t="shared" ref="AL112:AL130" si="20">+AK112*304.3209</f>
        <v>278.56028065668761</v>
      </c>
      <c r="AM112" s="317">
        <f t="shared" ref="AM112:AM130" si="21">50.0185497+AH112</f>
        <v>50.018549700000001</v>
      </c>
      <c r="AN112" s="504">
        <f t="shared" ref="AN112:AN130" si="22">SIN(AM112*3.14159265358979/180)</f>
        <v>0.76625250760411079</v>
      </c>
      <c r="AO112" s="321">
        <f t="shared" ref="AO112:AO130" si="23">+AN112*279.0605</f>
        <v>213.83080789825695</v>
      </c>
      <c r="AP112" s="585" t="e">
        <f>+((AF112*AQ112)+($AG$143*$AQ$143)+($AQ$167*$AG$167)+($AG$193*$AQ$193))/AR112</f>
        <v>#DIV/0!</v>
      </c>
      <c r="AQ112" s="321">
        <f>40.5*($B$108-B111)</f>
        <v>0</v>
      </c>
      <c r="AR112" s="585">
        <f t="shared" ref="AR112:AR130" si="24">+AQ112+$AQ$167+$AQ$143+$AQ$193+31+31</f>
        <v>200</v>
      </c>
      <c r="AS112" s="506">
        <f t="shared" ref="AS112:AS130" si="25">+AO112+AL112</f>
        <v>492.39108855494453</v>
      </c>
      <c r="AT112" s="507">
        <f>+V112-AO112</f>
        <v>-213.83080789825695</v>
      </c>
      <c r="AU112" s="508" t="e">
        <f t="shared" ref="AU112:AU130" si="26">+AP112-AT112</f>
        <v>#DIV/0!</v>
      </c>
      <c r="AV112" s="507"/>
      <c r="AW112" s="509" t="e">
        <f t="shared" ref="AW112:AW130" si="27">+((AS112-AU112)/AS112)*AR112</f>
        <v>#DIV/0!</v>
      </c>
      <c r="AX112" s="509" t="e">
        <f t="shared" ref="AX112:AX130" si="28">+(AU112/AS112)*AR112</f>
        <v>#DIV/0!</v>
      </c>
      <c r="AY112" s="510" t="e">
        <f t="shared" si="13"/>
        <v>#DIV/0!</v>
      </c>
      <c r="AZ112" s="510" t="e">
        <f t="shared" si="14"/>
        <v>#DIV/0!</v>
      </c>
      <c r="BA112" s="513" t="e">
        <f t="shared" ref="BA112:BB130" si="29">ABS(AY112)</f>
        <v>#DIV/0!</v>
      </c>
      <c r="BB112" s="513" t="e">
        <f t="shared" si="29"/>
        <v>#DIV/0!</v>
      </c>
      <c r="BC112" s="40" t="e">
        <f t="shared" ref="BC112:BC130" si="30">IF(AZ112&lt;0,0.3,0)</f>
        <v>#DIV/0!</v>
      </c>
      <c r="BM112" s="460"/>
      <c r="BN112" s="150"/>
      <c r="BO112" s="150"/>
      <c r="BP112" s="226"/>
      <c r="BQ112" s="226"/>
      <c r="BR112" s="226"/>
      <c r="BS112" s="226"/>
      <c r="BT112" s="226"/>
      <c r="BU112" s="226"/>
      <c r="BV112" s="227"/>
      <c r="BW112" s="227"/>
      <c r="BX112" s="227"/>
      <c r="BY112" s="227"/>
      <c r="BZ112" s="227"/>
      <c r="CA112" s="227"/>
      <c r="CB112" s="227"/>
      <c r="CC112" s="227"/>
      <c r="CD112" s="227"/>
      <c r="CE112" s="227"/>
      <c r="CF112" s="227"/>
      <c r="CG112" s="227"/>
      <c r="CH112" s="227"/>
      <c r="CI112" s="227"/>
      <c r="CJ112" s="225"/>
    </row>
    <row r="113" spans="1:130" ht="21" customHeight="1" thickBot="1" x14ac:dyDescent="0.45">
      <c r="B113" s="307">
        <v>3</v>
      </c>
      <c r="C113" s="308"/>
      <c r="D113" s="27">
        <v>0</v>
      </c>
      <c r="E113" s="309" t="s">
        <v>130</v>
      </c>
      <c r="F113" s="288"/>
      <c r="G113" s="288">
        <f>+D113+BC113</f>
        <v>0</v>
      </c>
      <c r="H113" s="572">
        <v>279.06049999999999</v>
      </c>
      <c r="I113" s="573">
        <v>79.962900599999998</v>
      </c>
      <c r="J113" s="537">
        <f t="shared" si="15"/>
        <v>79.962900599999998</v>
      </c>
      <c r="K113" s="537">
        <f t="shared" si="16"/>
        <v>39.981450299999999</v>
      </c>
      <c r="L113" s="537">
        <f t="shared" si="4"/>
        <v>0.64253956655634092</v>
      </c>
      <c r="M113" s="537">
        <f t="shared" si="5"/>
        <v>179.30741271299578</v>
      </c>
      <c r="N113" s="537">
        <f t="shared" si="6"/>
        <v>358.61482542599157</v>
      </c>
      <c r="O113" s="537">
        <f>+C111+D112+(D113/2)</f>
        <v>0</v>
      </c>
      <c r="P113" s="537">
        <f t="shared" si="7"/>
        <v>0</v>
      </c>
      <c r="Q113" s="537">
        <f t="shared" si="8"/>
        <v>0</v>
      </c>
      <c r="R113" s="537">
        <f t="shared" si="17"/>
        <v>213.83080000000001</v>
      </c>
      <c r="S113" s="537">
        <f t="shared" ref="S113:S130" si="31">+S112+Q113</f>
        <v>213.83080000000001</v>
      </c>
      <c r="T113" s="539">
        <f t="shared" si="9"/>
        <v>213.83080000000001</v>
      </c>
      <c r="U113" s="458"/>
      <c r="V113" s="499">
        <f t="shared" si="10"/>
        <v>0</v>
      </c>
      <c r="W113" s="499"/>
      <c r="X113" s="499"/>
      <c r="Y113" s="499"/>
      <c r="Z113" s="499"/>
      <c r="AA113" s="499"/>
      <c r="AB113" s="540" t="str">
        <f t="shared" ref="AB113:AB130" si="32">IF(AZ113&lt;0,"use the locking pin"," ")</f>
        <v xml:space="preserve"> </v>
      </c>
      <c r="AC113" s="580" t="b">
        <f>IF(AD113=3,AF113)</f>
        <v>0</v>
      </c>
      <c r="AD113" s="580">
        <f t="shared" si="11"/>
        <v>1</v>
      </c>
      <c r="AE113" s="580">
        <f>IF(V113=0,0,3)</f>
        <v>0</v>
      </c>
      <c r="AF113" s="499">
        <f>SUM(V113:V130)/($B$108-B112)</f>
        <v>0</v>
      </c>
      <c r="AG113" s="499"/>
      <c r="AH113" s="512">
        <f>SUM(D112:D113)+$C$111</f>
        <v>0</v>
      </c>
      <c r="AI113" s="582" t="b">
        <f t="shared" si="18"/>
        <v>0</v>
      </c>
      <c r="AJ113" s="317">
        <f t="shared" si="19"/>
        <v>66.255548399999995</v>
      </c>
      <c r="AK113" s="503">
        <f t="shared" si="12"/>
        <v>0.91535047595051022</v>
      </c>
      <c r="AL113" s="319">
        <f t="shared" si="20"/>
        <v>278.56028065668761</v>
      </c>
      <c r="AM113" s="317">
        <f t="shared" si="21"/>
        <v>50.018549700000001</v>
      </c>
      <c r="AN113" s="504">
        <f t="shared" si="22"/>
        <v>0.76625250760411079</v>
      </c>
      <c r="AO113" s="321">
        <f t="shared" si="23"/>
        <v>213.83080789825695</v>
      </c>
      <c r="AP113" s="585">
        <f t="shared" ref="AP113:AP130" si="33">+((AF113*AQ113)+($AG$143*$AQ$143)+($AQ$167*$AG$167)+($AG$193*$AQ$193))/AR113</f>
        <v>228.71404911980164</v>
      </c>
      <c r="AQ113" s="321">
        <f t="shared" ref="AQ113:AQ130" si="34">40.5*($B$108-B112)</f>
        <v>-40.5</v>
      </c>
      <c r="AR113" s="585">
        <f t="shared" si="24"/>
        <v>159.5</v>
      </c>
      <c r="AS113" s="506">
        <f t="shared" si="25"/>
        <v>492.39108855494453</v>
      </c>
      <c r="AT113" s="507">
        <f>+V113-AO113</f>
        <v>-213.83080789825695</v>
      </c>
      <c r="AU113" s="508">
        <f t="shared" si="26"/>
        <v>442.54485701805856</v>
      </c>
      <c r="AV113" s="507"/>
      <c r="AW113" s="509">
        <f t="shared" si="27"/>
        <v>16.146664947706789</v>
      </c>
      <c r="AX113" s="509">
        <f t="shared" si="28"/>
        <v>143.35333505229323</v>
      </c>
      <c r="AY113" s="510">
        <f t="shared" si="13"/>
        <v>718.41460992522025</v>
      </c>
      <c r="AZ113" s="510">
        <f t="shared" si="14"/>
        <v>69.757707390289482</v>
      </c>
      <c r="BA113" s="513">
        <f t="shared" si="29"/>
        <v>718.41460992522025</v>
      </c>
      <c r="BB113" s="513">
        <f t="shared" si="29"/>
        <v>69.757707390289482</v>
      </c>
      <c r="BC113" s="40">
        <f t="shared" si="30"/>
        <v>0</v>
      </c>
      <c r="BM113" s="241"/>
      <c r="BN113" s="241"/>
      <c r="BO113" s="241"/>
      <c r="BP113" s="226"/>
      <c r="BQ113" s="226"/>
      <c r="BR113" s="226"/>
      <c r="BS113" s="226"/>
      <c r="BT113" s="226"/>
      <c r="BU113" s="226"/>
      <c r="BV113" s="227"/>
      <c r="BW113" s="227"/>
      <c r="BX113" s="227"/>
      <c r="BY113" s="227"/>
      <c r="BZ113" s="227"/>
      <c r="CA113" s="227"/>
      <c r="CB113" s="227"/>
      <c r="CC113" s="227"/>
      <c r="CD113" s="227"/>
      <c r="CE113" s="227"/>
      <c r="CF113" s="227"/>
      <c r="CG113" s="227"/>
      <c r="CH113" s="227"/>
      <c r="CI113" s="227"/>
      <c r="CJ113" s="225"/>
    </row>
    <row r="114" spans="1:130" ht="21" customHeight="1" thickBot="1" x14ac:dyDescent="0.45">
      <c r="B114" s="307">
        <v>4</v>
      </c>
      <c r="C114" s="308"/>
      <c r="D114" s="27">
        <v>0</v>
      </c>
      <c r="E114" s="309" t="s">
        <v>130</v>
      </c>
      <c r="F114" s="288"/>
      <c r="G114" s="288">
        <f>+D114+BC114</f>
        <v>0</v>
      </c>
      <c r="H114" s="572">
        <v>279.06049999999999</v>
      </c>
      <c r="I114" s="573">
        <v>79.962900599999998</v>
      </c>
      <c r="J114" s="537">
        <f t="shared" si="15"/>
        <v>79.962900599999998</v>
      </c>
      <c r="K114" s="537">
        <f t="shared" si="16"/>
        <v>39.981450299999999</v>
      </c>
      <c r="L114" s="537">
        <f t="shared" si="4"/>
        <v>0.64253956655634092</v>
      </c>
      <c r="M114" s="537">
        <f t="shared" si="5"/>
        <v>179.30741271299578</v>
      </c>
      <c r="N114" s="537">
        <f t="shared" si="6"/>
        <v>358.61482542599157</v>
      </c>
      <c r="O114" s="537">
        <f>+C111+D112+D113+(D114/2)</f>
        <v>0</v>
      </c>
      <c r="P114" s="537">
        <f t="shared" si="7"/>
        <v>0</v>
      </c>
      <c r="Q114" s="537">
        <f t="shared" si="8"/>
        <v>0</v>
      </c>
      <c r="R114" s="537">
        <f t="shared" si="17"/>
        <v>213.83080000000001</v>
      </c>
      <c r="S114" s="537">
        <f t="shared" si="31"/>
        <v>213.83080000000001</v>
      </c>
      <c r="T114" s="539">
        <f t="shared" si="9"/>
        <v>213.83080000000001</v>
      </c>
      <c r="U114" s="458"/>
      <c r="V114" s="499">
        <f t="shared" si="10"/>
        <v>0</v>
      </c>
      <c r="W114" s="499"/>
      <c r="X114" s="499"/>
      <c r="Y114" s="499"/>
      <c r="Z114" s="499"/>
      <c r="AA114" s="499"/>
      <c r="AB114" s="540" t="str">
        <f t="shared" si="32"/>
        <v xml:space="preserve"> </v>
      </c>
      <c r="AC114" s="580" t="b">
        <f>IF(AD114=4,AF114)</f>
        <v>0</v>
      </c>
      <c r="AD114" s="580">
        <f t="shared" si="11"/>
        <v>1</v>
      </c>
      <c r="AE114" s="580">
        <f>IF(V114=0,0,4)</f>
        <v>0</v>
      </c>
      <c r="AF114" s="499">
        <f>SUM(V114:V130)/($B$108-B113)</f>
        <v>0</v>
      </c>
      <c r="AG114" s="499"/>
      <c r="AH114" s="512">
        <f>SUM(D112:D114)+$C$111</f>
        <v>0</v>
      </c>
      <c r="AI114" s="582" t="b">
        <f t="shared" si="18"/>
        <v>0</v>
      </c>
      <c r="AJ114" s="317">
        <f t="shared" si="19"/>
        <v>66.255548399999995</v>
      </c>
      <c r="AK114" s="503">
        <f t="shared" si="12"/>
        <v>0.91535047595051022</v>
      </c>
      <c r="AL114" s="319">
        <f t="shared" si="20"/>
        <v>278.56028065668761</v>
      </c>
      <c r="AM114" s="317">
        <f t="shared" si="21"/>
        <v>50.018549700000001</v>
      </c>
      <c r="AN114" s="504">
        <f t="shared" si="22"/>
        <v>0.76625250760411079</v>
      </c>
      <c r="AO114" s="321">
        <f t="shared" si="23"/>
        <v>213.83080789825695</v>
      </c>
      <c r="AP114" s="585">
        <f t="shared" si="33"/>
        <v>306.55370449250722</v>
      </c>
      <c r="AQ114" s="321">
        <f t="shared" si="34"/>
        <v>-81</v>
      </c>
      <c r="AR114" s="585">
        <f t="shared" si="24"/>
        <v>119</v>
      </c>
      <c r="AS114" s="506">
        <f t="shared" si="25"/>
        <v>492.39108855494453</v>
      </c>
      <c r="AT114" s="507">
        <f>+V114-AO114</f>
        <v>-213.83080789825695</v>
      </c>
      <c r="AU114" s="508">
        <f t="shared" si="26"/>
        <v>520.38451239076414</v>
      </c>
      <c r="AV114" s="507"/>
      <c r="AW114" s="509">
        <f t="shared" si="27"/>
        <v>-6.7653893701425361</v>
      </c>
      <c r="AX114" s="509">
        <f t="shared" si="28"/>
        <v>125.76538937014254</v>
      </c>
      <c r="AY114" s="510">
        <f t="shared" si="13"/>
        <v>-1714.6093691508559</v>
      </c>
      <c r="AZ114" s="510">
        <f t="shared" si="14"/>
        <v>79.513131952136746</v>
      </c>
      <c r="BA114" s="513">
        <f t="shared" si="29"/>
        <v>1714.6093691508559</v>
      </c>
      <c r="BB114" s="513">
        <f t="shared" si="29"/>
        <v>79.513131952136746</v>
      </c>
      <c r="BC114" s="40">
        <f t="shared" si="30"/>
        <v>0</v>
      </c>
      <c r="BM114" s="241"/>
      <c r="BN114" s="241"/>
      <c r="BO114" s="241"/>
      <c r="BP114" s="226"/>
      <c r="BQ114" s="226"/>
      <c r="BR114" s="226"/>
      <c r="BS114" s="226"/>
      <c r="BT114" s="226"/>
      <c r="BU114" s="226"/>
      <c r="BV114" s="227"/>
      <c r="BW114" s="227"/>
      <c r="BX114" s="227"/>
      <c r="BY114" s="227"/>
      <c r="BZ114" s="227"/>
      <c r="CA114" s="227"/>
      <c r="CB114" s="227"/>
      <c r="CC114" s="227"/>
      <c r="CD114" s="227"/>
      <c r="CE114" s="227"/>
      <c r="CF114" s="227"/>
      <c r="CG114" s="227"/>
      <c r="CH114" s="227"/>
      <c r="CI114" s="227"/>
      <c r="CJ114" s="225"/>
    </row>
    <row r="115" spans="1:130" ht="21" customHeight="1" thickBot="1" x14ac:dyDescent="0.45">
      <c r="B115" s="307">
        <v>5</v>
      </c>
      <c r="C115" s="308"/>
      <c r="D115" s="27">
        <v>0</v>
      </c>
      <c r="E115" s="309" t="s">
        <v>130</v>
      </c>
      <c r="F115" s="288"/>
      <c r="G115" s="288">
        <f>+D115+BC115</f>
        <v>0</v>
      </c>
      <c r="H115" s="572">
        <v>279.06049999999999</v>
      </c>
      <c r="I115" s="573">
        <v>79.962900599999998</v>
      </c>
      <c r="J115" s="537">
        <f t="shared" si="15"/>
        <v>79.962900599999998</v>
      </c>
      <c r="K115" s="537">
        <f t="shared" si="16"/>
        <v>39.981450299999999</v>
      </c>
      <c r="L115" s="537">
        <f t="shared" si="4"/>
        <v>0.64253956655634092</v>
      </c>
      <c r="M115" s="537">
        <f t="shared" si="5"/>
        <v>179.30741271299578</v>
      </c>
      <c r="N115" s="537">
        <f t="shared" si="6"/>
        <v>358.61482542599157</v>
      </c>
      <c r="O115" s="537">
        <f>+C111+D112+D113+D114+(D115/2)</f>
        <v>0</v>
      </c>
      <c r="P115" s="537">
        <f t="shared" si="7"/>
        <v>0</v>
      </c>
      <c r="Q115" s="537">
        <f t="shared" si="8"/>
        <v>0</v>
      </c>
      <c r="R115" s="537">
        <f t="shared" si="17"/>
        <v>213.83080000000001</v>
      </c>
      <c r="S115" s="537">
        <f t="shared" si="31"/>
        <v>213.83080000000001</v>
      </c>
      <c r="T115" s="539">
        <f t="shared" si="9"/>
        <v>213.83080000000001</v>
      </c>
      <c r="U115" s="458"/>
      <c r="V115" s="499">
        <f t="shared" si="10"/>
        <v>0</v>
      </c>
      <c r="W115" s="499"/>
      <c r="X115" s="499"/>
      <c r="Y115" s="499"/>
      <c r="Z115" s="499"/>
      <c r="AA115" s="499"/>
      <c r="AB115" s="540" t="str">
        <f t="shared" si="32"/>
        <v xml:space="preserve"> </v>
      </c>
      <c r="AC115" s="580" t="b">
        <f>IF(AD115=5,AF115)</f>
        <v>0</v>
      </c>
      <c r="AD115" s="580">
        <f t="shared" si="11"/>
        <v>1</v>
      </c>
      <c r="AE115" s="580">
        <f>IF(V115=0,0,5)</f>
        <v>0</v>
      </c>
      <c r="AF115" s="499">
        <f>SUM(V115:V130)/($B$108-B114)</f>
        <v>0</v>
      </c>
      <c r="AG115" s="499"/>
      <c r="AH115" s="512">
        <f>SUM(D112:D115)+$C$111</f>
        <v>0</v>
      </c>
      <c r="AI115" s="582" t="b">
        <f t="shared" si="18"/>
        <v>0</v>
      </c>
      <c r="AJ115" s="317">
        <f t="shared" si="19"/>
        <v>66.255548399999995</v>
      </c>
      <c r="AK115" s="503">
        <f t="shared" si="12"/>
        <v>0.91535047595051022</v>
      </c>
      <c r="AL115" s="319">
        <f t="shared" si="20"/>
        <v>278.56028065668761</v>
      </c>
      <c r="AM115" s="317">
        <f t="shared" si="21"/>
        <v>50.018549700000001</v>
      </c>
      <c r="AN115" s="504">
        <f t="shared" si="22"/>
        <v>0.76625250760411079</v>
      </c>
      <c r="AO115" s="321">
        <f t="shared" si="23"/>
        <v>213.83080789825695</v>
      </c>
      <c r="AP115" s="585">
        <f t="shared" si="33"/>
        <v>464.71198515424663</v>
      </c>
      <c r="AQ115" s="321">
        <f t="shared" si="34"/>
        <v>-121.5</v>
      </c>
      <c r="AR115" s="585">
        <f t="shared" si="24"/>
        <v>78.5</v>
      </c>
      <c r="AS115" s="506">
        <f t="shared" si="25"/>
        <v>492.39108855494453</v>
      </c>
      <c r="AT115" s="507">
        <f t="shared" ref="AT115:AT130" si="35">+V115-AO115</f>
        <v>-213.83080789825695</v>
      </c>
      <c r="AU115" s="508">
        <f t="shared" si="26"/>
        <v>678.54279305250361</v>
      </c>
      <c r="AV115" s="507"/>
      <c r="AW115" s="509">
        <f t="shared" si="27"/>
        <v>-29.677443687991875</v>
      </c>
      <c r="AX115" s="509">
        <f t="shared" si="28"/>
        <v>108.17744368799188</v>
      </c>
      <c r="AY115" s="510">
        <f t="shared" si="13"/>
        <v>-390.8692447353074</v>
      </c>
      <c r="AZ115" s="510">
        <f t="shared" si="14"/>
        <v>92.440712768571728</v>
      </c>
      <c r="BA115" s="513">
        <f t="shared" si="29"/>
        <v>390.8692447353074</v>
      </c>
      <c r="BB115" s="513">
        <f t="shared" si="29"/>
        <v>92.440712768571728</v>
      </c>
      <c r="BC115" s="40">
        <f t="shared" si="30"/>
        <v>0</v>
      </c>
      <c r="BM115" s="241"/>
      <c r="BN115" s="241"/>
      <c r="BO115" s="241"/>
      <c r="BP115" s="226"/>
      <c r="BQ115" s="226"/>
      <c r="BR115" s="226"/>
      <c r="BS115" s="226"/>
      <c r="BT115" s="226"/>
      <c r="BU115" s="226"/>
      <c r="BV115" s="227"/>
      <c r="BW115" s="227"/>
      <c r="BX115" s="227"/>
      <c r="BY115" s="227"/>
      <c r="BZ115" s="227"/>
      <c r="CA115" s="227"/>
      <c r="CB115" s="227"/>
      <c r="CC115" s="227"/>
      <c r="CD115" s="227"/>
      <c r="CE115" s="227"/>
      <c r="CF115" s="227"/>
      <c r="CG115" s="227"/>
      <c r="CH115" s="227"/>
      <c r="CI115" s="227"/>
      <c r="CJ115" s="225"/>
    </row>
    <row r="116" spans="1:130" ht="21" customHeight="1" thickBot="1" x14ac:dyDescent="0.45">
      <c r="B116" s="307">
        <v>6</v>
      </c>
      <c r="C116" s="308"/>
      <c r="D116" s="27">
        <v>0</v>
      </c>
      <c r="E116" s="309" t="s">
        <v>130</v>
      </c>
      <c r="F116" s="288"/>
      <c r="G116" s="288">
        <f t="shared" ref="G116:G130" si="36">+D116+BC116</f>
        <v>0</v>
      </c>
      <c r="H116" s="572">
        <v>279.06049999999999</v>
      </c>
      <c r="I116" s="573">
        <v>79.962900599999998</v>
      </c>
      <c r="J116" s="537">
        <f t="shared" si="15"/>
        <v>79.962900599999998</v>
      </c>
      <c r="K116" s="537">
        <f t="shared" si="16"/>
        <v>39.981450299999999</v>
      </c>
      <c r="L116" s="537">
        <f t="shared" si="4"/>
        <v>0.64253956655634092</v>
      </c>
      <c r="M116" s="537">
        <f t="shared" si="5"/>
        <v>179.30741271299578</v>
      </c>
      <c r="N116" s="537">
        <f t="shared" si="6"/>
        <v>358.61482542599157</v>
      </c>
      <c r="O116" s="537">
        <f>+C111+D112+D113+D114+D115+(D116/2)</f>
        <v>0</v>
      </c>
      <c r="P116" s="537">
        <f t="shared" si="7"/>
        <v>0</v>
      </c>
      <c r="Q116" s="537">
        <f t="shared" si="8"/>
        <v>0</v>
      </c>
      <c r="R116" s="537">
        <f t="shared" si="17"/>
        <v>213.83080000000001</v>
      </c>
      <c r="S116" s="537">
        <f t="shared" si="31"/>
        <v>213.83080000000001</v>
      </c>
      <c r="T116" s="539">
        <f t="shared" si="9"/>
        <v>213.83080000000001</v>
      </c>
      <c r="U116" s="458"/>
      <c r="V116" s="499">
        <f t="shared" si="10"/>
        <v>0</v>
      </c>
      <c r="W116" s="499"/>
      <c r="X116" s="499"/>
      <c r="Y116" s="499"/>
      <c r="Z116" s="499"/>
      <c r="AA116" s="499"/>
      <c r="AB116" s="540" t="str">
        <f t="shared" si="32"/>
        <v xml:space="preserve"> </v>
      </c>
      <c r="AC116" s="580" t="b">
        <f>IF(AD116=6,AF116)</f>
        <v>0</v>
      </c>
      <c r="AD116" s="580">
        <f t="shared" si="11"/>
        <v>1</v>
      </c>
      <c r="AE116" s="580">
        <f>IF(V116=0,0,6)</f>
        <v>0</v>
      </c>
      <c r="AF116" s="499">
        <f>SUM(V116:V130)/($B$108-B115)</f>
        <v>0</v>
      </c>
      <c r="AG116" s="499"/>
      <c r="AH116" s="512">
        <f>SUM(D112:D116)+$C$111</f>
        <v>0</v>
      </c>
      <c r="AI116" s="582" t="b">
        <f t="shared" si="18"/>
        <v>0</v>
      </c>
      <c r="AJ116" s="317">
        <f t="shared" si="19"/>
        <v>66.255548399999995</v>
      </c>
      <c r="AK116" s="503">
        <f t="shared" si="12"/>
        <v>0.91535047595051022</v>
      </c>
      <c r="AL116" s="319">
        <f t="shared" si="20"/>
        <v>278.56028065668761</v>
      </c>
      <c r="AM116" s="317">
        <f t="shared" si="21"/>
        <v>50.018549700000001</v>
      </c>
      <c r="AN116" s="504">
        <f t="shared" si="22"/>
        <v>0.76625250760411079</v>
      </c>
      <c r="AO116" s="321">
        <f t="shared" si="23"/>
        <v>213.83080789825695</v>
      </c>
      <c r="AP116" s="585">
        <f t="shared" si="33"/>
        <v>959.99712722653589</v>
      </c>
      <c r="AQ116" s="321">
        <f t="shared" si="34"/>
        <v>-162</v>
      </c>
      <c r="AR116" s="585">
        <f t="shared" si="24"/>
        <v>38</v>
      </c>
      <c r="AS116" s="506">
        <f t="shared" si="25"/>
        <v>492.39108855494453</v>
      </c>
      <c r="AT116" s="507">
        <f t="shared" si="35"/>
        <v>-213.83080789825695</v>
      </c>
      <c r="AU116" s="508">
        <f t="shared" si="26"/>
        <v>1173.8279351247929</v>
      </c>
      <c r="AV116" s="507"/>
      <c r="AW116" s="509">
        <f t="shared" si="27"/>
        <v>-52.589498005841214</v>
      </c>
      <c r="AX116" s="509">
        <f t="shared" si="28"/>
        <v>90.589498005841207</v>
      </c>
      <c r="AY116" s="510">
        <f t="shared" si="13"/>
        <v>-220.57635915656709</v>
      </c>
      <c r="AZ116" s="510">
        <f t="shared" si="14"/>
        <v>110.38807168746206</v>
      </c>
      <c r="BA116" s="513">
        <f t="shared" si="29"/>
        <v>220.57635915656709</v>
      </c>
      <c r="BB116" s="513">
        <f t="shared" si="29"/>
        <v>110.38807168746206</v>
      </c>
      <c r="BC116" s="40">
        <f t="shared" si="30"/>
        <v>0</v>
      </c>
      <c r="BM116" s="241"/>
      <c r="BN116" s="241"/>
      <c r="BO116" s="241"/>
      <c r="CI116" s="264"/>
      <c r="CJ116" s="264"/>
      <c r="CK116" s="264"/>
      <c r="CL116" s="264"/>
      <c r="CM116" s="264"/>
      <c r="CN116" s="264"/>
    </row>
    <row r="117" spans="1:130" ht="21" customHeight="1" thickBot="1" x14ac:dyDescent="0.45">
      <c r="B117" s="307">
        <v>7</v>
      </c>
      <c r="C117" s="308"/>
      <c r="D117" s="27">
        <v>0</v>
      </c>
      <c r="E117" s="309" t="s">
        <v>130</v>
      </c>
      <c r="F117" s="288"/>
      <c r="G117" s="288">
        <f t="shared" si="36"/>
        <v>0</v>
      </c>
      <c r="H117" s="572">
        <v>279.06049999999999</v>
      </c>
      <c r="I117" s="573">
        <v>79.962900599999998</v>
      </c>
      <c r="J117" s="537">
        <f t="shared" si="15"/>
        <v>79.962900599999998</v>
      </c>
      <c r="K117" s="537">
        <f t="shared" si="16"/>
        <v>39.981450299999999</v>
      </c>
      <c r="L117" s="537">
        <f t="shared" si="4"/>
        <v>0.64253956655634092</v>
      </c>
      <c r="M117" s="537">
        <f t="shared" si="5"/>
        <v>179.30741271299578</v>
      </c>
      <c r="N117" s="537">
        <f t="shared" si="6"/>
        <v>358.61482542599157</v>
      </c>
      <c r="O117" s="537">
        <f>+C111+D112+D113+D114+D115+D116+(D117/2)</f>
        <v>0</v>
      </c>
      <c r="P117" s="537">
        <f t="shared" si="7"/>
        <v>0</v>
      </c>
      <c r="Q117" s="537">
        <f t="shared" si="8"/>
        <v>0</v>
      </c>
      <c r="R117" s="537">
        <f t="shared" si="17"/>
        <v>213.83080000000001</v>
      </c>
      <c r="S117" s="537">
        <f t="shared" si="31"/>
        <v>213.83080000000001</v>
      </c>
      <c r="T117" s="539">
        <f t="shared" si="9"/>
        <v>213.83080000000001</v>
      </c>
      <c r="U117" s="458"/>
      <c r="V117" s="499">
        <f t="shared" si="10"/>
        <v>0</v>
      </c>
      <c r="W117" s="499"/>
      <c r="X117" s="499"/>
      <c r="Y117" s="499"/>
      <c r="Z117" s="499"/>
      <c r="AA117" s="499"/>
      <c r="AB117" s="540" t="str">
        <f t="shared" si="32"/>
        <v xml:space="preserve"> </v>
      </c>
      <c r="AC117" s="580" t="b">
        <f>IF(AD117=7,AF117)</f>
        <v>0</v>
      </c>
      <c r="AD117" s="580">
        <f t="shared" si="11"/>
        <v>1</v>
      </c>
      <c r="AE117" s="580">
        <f>IF(V117=0,0,7)</f>
        <v>0</v>
      </c>
      <c r="AF117" s="499">
        <f>SUM(V117:V130)/($B$108-B116)</f>
        <v>0</v>
      </c>
      <c r="AG117" s="499"/>
      <c r="AH117" s="512">
        <f>SUM(D112:D117)+$C$111</f>
        <v>0</v>
      </c>
      <c r="AI117" s="582" t="b">
        <f t="shared" si="18"/>
        <v>0</v>
      </c>
      <c r="AJ117" s="317">
        <f t="shared" si="19"/>
        <v>66.255548399999995</v>
      </c>
      <c r="AK117" s="503">
        <f t="shared" si="12"/>
        <v>0.91535047595051022</v>
      </c>
      <c r="AL117" s="319">
        <f t="shared" si="20"/>
        <v>278.56028065668761</v>
      </c>
      <c r="AM117" s="317">
        <f t="shared" si="21"/>
        <v>50.018549700000001</v>
      </c>
      <c r="AN117" s="504">
        <f t="shared" si="22"/>
        <v>0.76625250760411079</v>
      </c>
      <c r="AO117" s="321">
        <f t="shared" si="23"/>
        <v>213.83080789825695</v>
      </c>
      <c r="AP117" s="585">
        <f t="shared" si="33"/>
        <v>-14591.956333843345</v>
      </c>
      <c r="AQ117" s="321">
        <f t="shared" si="34"/>
        <v>-202.5</v>
      </c>
      <c r="AR117" s="585">
        <f t="shared" si="24"/>
        <v>-2.5</v>
      </c>
      <c r="AS117" s="506">
        <f t="shared" si="25"/>
        <v>492.39108855494453</v>
      </c>
      <c r="AT117" s="507">
        <f t="shared" si="35"/>
        <v>-213.83080789825695</v>
      </c>
      <c r="AU117" s="508">
        <f t="shared" si="26"/>
        <v>-14378.125525945088</v>
      </c>
      <c r="AV117" s="507"/>
      <c r="AW117" s="509">
        <f t="shared" si="27"/>
        <v>-75.501552323690532</v>
      </c>
      <c r="AX117" s="509">
        <f t="shared" si="28"/>
        <v>73.001552323690532</v>
      </c>
      <c r="AY117" s="510">
        <f t="shared" si="13"/>
        <v>-153.63922519458194</v>
      </c>
      <c r="AZ117" s="510">
        <f t="shared" si="14"/>
        <v>136.98338845809434</v>
      </c>
      <c r="BA117" s="513">
        <f t="shared" si="29"/>
        <v>153.63922519458194</v>
      </c>
      <c r="BB117" s="513">
        <f t="shared" si="29"/>
        <v>136.98338845809434</v>
      </c>
      <c r="BC117" s="40">
        <f t="shared" si="30"/>
        <v>0</v>
      </c>
      <c r="BM117" s="241"/>
      <c r="BN117" s="241"/>
      <c r="BO117" s="241"/>
    </row>
    <row r="118" spans="1:130" ht="21" customHeight="1" thickBot="1" x14ac:dyDescent="0.45">
      <c r="B118" s="307">
        <v>8</v>
      </c>
      <c r="C118" s="308"/>
      <c r="D118" s="27">
        <v>0</v>
      </c>
      <c r="E118" s="309" t="s">
        <v>130</v>
      </c>
      <c r="F118" s="288"/>
      <c r="G118" s="288">
        <f t="shared" si="36"/>
        <v>0</v>
      </c>
      <c r="H118" s="572">
        <v>279.06049999999999</v>
      </c>
      <c r="I118" s="573">
        <v>79.962900599999998</v>
      </c>
      <c r="J118" s="537">
        <f t="shared" si="15"/>
        <v>79.962900599999998</v>
      </c>
      <c r="K118" s="537">
        <f t="shared" si="16"/>
        <v>39.981450299999999</v>
      </c>
      <c r="L118" s="537">
        <f t="shared" si="4"/>
        <v>0.64253956655634092</v>
      </c>
      <c r="M118" s="537">
        <f t="shared" si="5"/>
        <v>179.30741271299578</v>
      </c>
      <c r="N118" s="537">
        <f t="shared" si="6"/>
        <v>358.61482542599157</v>
      </c>
      <c r="O118" s="537">
        <f>+C111+D112+D113+D114+D115+D116+D117+(D118/2)</f>
        <v>0</v>
      </c>
      <c r="P118" s="537">
        <f t="shared" si="7"/>
        <v>0</v>
      </c>
      <c r="Q118" s="537">
        <f t="shared" si="8"/>
        <v>0</v>
      </c>
      <c r="R118" s="537">
        <f t="shared" si="17"/>
        <v>213.83080000000001</v>
      </c>
      <c r="S118" s="537">
        <f t="shared" si="31"/>
        <v>213.83080000000001</v>
      </c>
      <c r="T118" s="539">
        <f t="shared" si="9"/>
        <v>213.83080000000001</v>
      </c>
      <c r="U118" s="458"/>
      <c r="V118" s="499">
        <f t="shared" si="10"/>
        <v>0</v>
      </c>
      <c r="W118" s="499"/>
      <c r="X118" s="499"/>
      <c r="Y118" s="499"/>
      <c r="Z118" s="499"/>
      <c r="AA118" s="499"/>
      <c r="AB118" s="540" t="str">
        <f t="shared" si="32"/>
        <v xml:space="preserve"> </v>
      </c>
      <c r="AC118" s="580" t="b">
        <f>IF(AD118=8,AF118)</f>
        <v>0</v>
      </c>
      <c r="AD118" s="580">
        <f t="shared" si="11"/>
        <v>1</v>
      </c>
      <c r="AE118" s="580">
        <f>IF(V118=0,0,8)</f>
        <v>0</v>
      </c>
      <c r="AF118" s="499">
        <f>SUM(V118:V130)/($B$108-B117)</f>
        <v>0</v>
      </c>
      <c r="AG118" s="499"/>
      <c r="AH118" s="512">
        <f>SUM(D112:D118)+$C$111</f>
        <v>0</v>
      </c>
      <c r="AI118" s="582" t="b">
        <f t="shared" si="18"/>
        <v>0</v>
      </c>
      <c r="AJ118" s="317">
        <f t="shared" si="19"/>
        <v>66.255548399999995</v>
      </c>
      <c r="AK118" s="503">
        <f t="shared" si="12"/>
        <v>0.91535047595051022</v>
      </c>
      <c r="AL118" s="319">
        <f t="shared" si="20"/>
        <v>278.56028065668761</v>
      </c>
      <c r="AM118" s="317">
        <f t="shared" si="21"/>
        <v>50.018549700000001</v>
      </c>
      <c r="AN118" s="504">
        <f t="shared" si="22"/>
        <v>0.76625250760411079</v>
      </c>
      <c r="AO118" s="321">
        <f t="shared" si="23"/>
        <v>213.83080789825695</v>
      </c>
      <c r="AP118" s="585">
        <f t="shared" si="33"/>
        <v>-848.36955429321779</v>
      </c>
      <c r="AQ118" s="321">
        <f t="shared" si="34"/>
        <v>-243</v>
      </c>
      <c r="AR118" s="585">
        <f t="shared" si="24"/>
        <v>-43</v>
      </c>
      <c r="AS118" s="506">
        <f t="shared" si="25"/>
        <v>492.39108855494453</v>
      </c>
      <c r="AT118" s="507">
        <f t="shared" si="35"/>
        <v>-213.83080789825695</v>
      </c>
      <c r="AU118" s="508">
        <f t="shared" si="26"/>
        <v>-634.53874639496087</v>
      </c>
      <c r="AV118" s="507"/>
      <c r="AW118" s="509">
        <f t="shared" si="27"/>
        <v>-98.413606641539857</v>
      </c>
      <c r="AX118" s="509">
        <f t="shared" si="28"/>
        <v>55.413606641539857</v>
      </c>
      <c r="AY118" s="510">
        <f t="shared" si="13"/>
        <v>-117.86987994710583</v>
      </c>
      <c r="AZ118" s="510">
        <f t="shared" si="14"/>
        <v>180.46109261012569</v>
      </c>
      <c r="BA118" s="513">
        <f t="shared" si="29"/>
        <v>117.86987994710583</v>
      </c>
      <c r="BB118" s="513">
        <f t="shared" si="29"/>
        <v>180.46109261012569</v>
      </c>
      <c r="BC118" s="40">
        <f t="shared" si="30"/>
        <v>0</v>
      </c>
      <c r="BM118" s="241"/>
      <c r="BN118" s="241"/>
      <c r="BO118" s="241"/>
    </row>
    <row r="119" spans="1:130" ht="21" customHeight="1" thickBot="1" x14ac:dyDescent="0.45">
      <c r="B119" s="307">
        <v>9</v>
      </c>
      <c r="C119" s="308"/>
      <c r="D119" s="27">
        <v>0</v>
      </c>
      <c r="E119" s="309" t="s">
        <v>130</v>
      </c>
      <c r="F119" s="288"/>
      <c r="G119" s="288">
        <f t="shared" si="36"/>
        <v>0</v>
      </c>
      <c r="H119" s="572">
        <v>279.06049999999999</v>
      </c>
      <c r="I119" s="573">
        <v>79.962900599999998</v>
      </c>
      <c r="J119" s="537">
        <f t="shared" si="15"/>
        <v>79.962900599999998</v>
      </c>
      <c r="K119" s="537">
        <f t="shared" si="16"/>
        <v>39.981450299999999</v>
      </c>
      <c r="L119" s="537">
        <f t="shared" si="4"/>
        <v>0.64253956655634092</v>
      </c>
      <c r="M119" s="537">
        <f t="shared" si="5"/>
        <v>179.30741271299578</v>
      </c>
      <c r="N119" s="537">
        <f t="shared" si="6"/>
        <v>358.61482542599157</v>
      </c>
      <c r="O119" s="537">
        <f>+C111+D112+D113+D114+D115+D116+D117+D118+(D119/2)</f>
        <v>0</v>
      </c>
      <c r="P119" s="537">
        <f t="shared" si="7"/>
        <v>0</v>
      </c>
      <c r="Q119" s="537">
        <f t="shared" si="8"/>
        <v>0</v>
      </c>
      <c r="R119" s="537">
        <f t="shared" si="17"/>
        <v>213.83080000000001</v>
      </c>
      <c r="S119" s="537">
        <f t="shared" si="31"/>
        <v>213.83080000000001</v>
      </c>
      <c r="T119" s="539">
        <f t="shared" si="9"/>
        <v>213.83080000000001</v>
      </c>
      <c r="U119" s="458"/>
      <c r="V119" s="499">
        <f t="shared" si="10"/>
        <v>0</v>
      </c>
      <c r="W119" s="499"/>
      <c r="X119" s="499"/>
      <c r="Y119" s="499"/>
      <c r="Z119" s="499"/>
      <c r="AA119" s="499"/>
      <c r="AB119" s="540" t="str">
        <f t="shared" si="32"/>
        <v xml:space="preserve"> </v>
      </c>
      <c r="AC119" s="580" t="b">
        <f>IF(AD119=9,AF119)</f>
        <v>0</v>
      </c>
      <c r="AD119" s="580">
        <f t="shared" si="11"/>
        <v>1</v>
      </c>
      <c r="AE119" s="580">
        <f>IF(V119=0,0,9)</f>
        <v>0</v>
      </c>
      <c r="AF119" s="499">
        <f>SUM(V119:V130)/($B$108-B118)</f>
        <v>0</v>
      </c>
      <c r="AG119" s="499"/>
      <c r="AH119" s="512">
        <f>SUM(D112:D119)+$C$111</f>
        <v>0</v>
      </c>
      <c r="AI119" s="582" t="b">
        <f t="shared" si="18"/>
        <v>0</v>
      </c>
      <c r="AJ119" s="317">
        <f t="shared" si="19"/>
        <v>66.255548399999995</v>
      </c>
      <c r="AK119" s="503">
        <f t="shared" si="12"/>
        <v>0.91535047595051022</v>
      </c>
      <c r="AL119" s="319">
        <f t="shared" si="20"/>
        <v>278.56028065668761</v>
      </c>
      <c r="AM119" s="317">
        <f t="shared" si="21"/>
        <v>50.018549700000001</v>
      </c>
      <c r="AN119" s="504">
        <f t="shared" si="22"/>
        <v>0.76625250760411079</v>
      </c>
      <c r="AO119" s="321">
        <f t="shared" si="23"/>
        <v>213.83080789825695</v>
      </c>
      <c r="AP119" s="585">
        <f t="shared" si="33"/>
        <v>-436.88492017495042</v>
      </c>
      <c r="AQ119" s="321">
        <f t="shared" si="34"/>
        <v>-283.5</v>
      </c>
      <c r="AR119" s="585">
        <f t="shared" si="24"/>
        <v>-83.5</v>
      </c>
      <c r="AS119" s="506">
        <f t="shared" si="25"/>
        <v>492.39108855494453</v>
      </c>
      <c r="AT119" s="507">
        <f t="shared" si="35"/>
        <v>-213.83080789825695</v>
      </c>
      <c r="AU119" s="508">
        <f t="shared" si="26"/>
        <v>-223.05411227669347</v>
      </c>
      <c r="AV119" s="507"/>
      <c r="AW119" s="509">
        <f t="shared" si="27"/>
        <v>-121.32566095938917</v>
      </c>
      <c r="AX119" s="509">
        <f t="shared" si="28"/>
        <v>37.825660959389175</v>
      </c>
      <c r="AY119" s="510">
        <f t="shared" si="13"/>
        <v>-95.61044142082045</v>
      </c>
      <c r="AZ119" s="510">
        <f t="shared" si="14"/>
        <v>264.37079343402132</v>
      </c>
      <c r="BA119" s="513">
        <f t="shared" si="29"/>
        <v>95.61044142082045</v>
      </c>
      <c r="BB119" s="513">
        <f t="shared" si="29"/>
        <v>264.37079343402132</v>
      </c>
      <c r="BC119" s="40">
        <f t="shared" si="30"/>
        <v>0</v>
      </c>
      <c r="BM119" s="241"/>
      <c r="BN119" s="241"/>
      <c r="BO119" s="241"/>
    </row>
    <row r="120" spans="1:130" ht="21" customHeight="1" thickBot="1" x14ac:dyDescent="0.45">
      <c r="B120" s="307">
        <v>10</v>
      </c>
      <c r="C120" s="308"/>
      <c r="D120" s="27">
        <v>0</v>
      </c>
      <c r="E120" s="309" t="s">
        <v>130</v>
      </c>
      <c r="F120" s="288"/>
      <c r="G120" s="288">
        <f t="shared" si="36"/>
        <v>0</v>
      </c>
      <c r="H120" s="572">
        <v>279.06049999999999</v>
      </c>
      <c r="I120" s="573">
        <v>79.962900599999998</v>
      </c>
      <c r="J120" s="537">
        <f t="shared" si="15"/>
        <v>79.962900599999998</v>
      </c>
      <c r="K120" s="537">
        <f t="shared" si="16"/>
        <v>39.981450299999999</v>
      </c>
      <c r="L120" s="537">
        <f t="shared" si="4"/>
        <v>0.64253956655634092</v>
      </c>
      <c r="M120" s="537">
        <f t="shared" si="5"/>
        <v>179.30741271299578</v>
      </c>
      <c r="N120" s="537">
        <f t="shared" si="6"/>
        <v>358.61482542599157</v>
      </c>
      <c r="O120" s="537">
        <f>+C111+D112+D113+D114+D115+D116+D117+D118+D119+(D120/2)</f>
        <v>0</v>
      </c>
      <c r="P120" s="537">
        <f t="shared" si="7"/>
        <v>0</v>
      </c>
      <c r="Q120" s="537">
        <f t="shared" si="8"/>
        <v>0</v>
      </c>
      <c r="R120" s="537">
        <f t="shared" si="17"/>
        <v>213.83080000000001</v>
      </c>
      <c r="S120" s="537">
        <f t="shared" si="31"/>
        <v>213.83080000000001</v>
      </c>
      <c r="T120" s="539">
        <f t="shared" si="9"/>
        <v>213.83080000000001</v>
      </c>
      <c r="U120" s="458"/>
      <c r="V120" s="499">
        <f t="shared" si="10"/>
        <v>0</v>
      </c>
      <c r="W120" s="499"/>
      <c r="X120" s="499"/>
      <c r="Y120" s="499"/>
      <c r="Z120" s="499"/>
      <c r="AA120" s="499"/>
      <c r="AB120" s="540" t="str">
        <f t="shared" si="32"/>
        <v xml:space="preserve"> </v>
      </c>
      <c r="AC120" s="580" t="b">
        <f>IF(AD120=10,AF120)</f>
        <v>0</v>
      </c>
      <c r="AD120" s="580">
        <f t="shared" si="11"/>
        <v>1</v>
      </c>
      <c r="AE120" s="580">
        <f>IF(V120=0,0,10)</f>
        <v>0</v>
      </c>
      <c r="AF120" s="499">
        <f>SUM(V120:V130)/($B$108-B119)</f>
        <v>0</v>
      </c>
      <c r="AG120" s="499"/>
      <c r="AH120" s="512">
        <f>SUM(D112:D120)+$C$111</f>
        <v>0</v>
      </c>
      <c r="AI120" s="582" t="b">
        <f t="shared" si="18"/>
        <v>0</v>
      </c>
      <c r="AJ120" s="317">
        <f t="shared" si="19"/>
        <v>66.255548399999995</v>
      </c>
      <c r="AK120" s="503">
        <f t="shared" si="12"/>
        <v>0.91535047595051022</v>
      </c>
      <c r="AL120" s="319">
        <f t="shared" si="20"/>
        <v>278.56028065668761</v>
      </c>
      <c r="AM120" s="317">
        <f t="shared" si="21"/>
        <v>50.018549700000001</v>
      </c>
      <c r="AN120" s="504">
        <f t="shared" si="22"/>
        <v>0.76625250760411079</v>
      </c>
      <c r="AO120" s="321">
        <f t="shared" si="23"/>
        <v>213.83080789825695</v>
      </c>
      <c r="AP120" s="585">
        <f t="shared" si="33"/>
        <v>-294.19266802103516</v>
      </c>
      <c r="AQ120" s="321">
        <f t="shared" si="34"/>
        <v>-324</v>
      </c>
      <c r="AR120" s="585">
        <f t="shared" si="24"/>
        <v>-124</v>
      </c>
      <c r="AS120" s="506">
        <f t="shared" si="25"/>
        <v>492.39108855494453</v>
      </c>
      <c r="AT120" s="507">
        <f t="shared" si="35"/>
        <v>-213.83080789825695</v>
      </c>
      <c r="AU120" s="508">
        <f t="shared" si="26"/>
        <v>-80.361860122778211</v>
      </c>
      <c r="AV120" s="507"/>
      <c r="AW120" s="509">
        <f t="shared" si="27"/>
        <v>-144.23771527723852</v>
      </c>
      <c r="AX120" s="509">
        <f t="shared" si="28"/>
        <v>20.237715277238504</v>
      </c>
      <c r="AY120" s="510">
        <f t="shared" si="13"/>
        <v>-80.422793564801708</v>
      </c>
      <c r="AZ120" s="510">
        <f t="shared" si="14"/>
        <v>494.12692406277046</v>
      </c>
      <c r="BA120" s="513">
        <f t="shared" si="29"/>
        <v>80.422793564801708</v>
      </c>
      <c r="BB120" s="513">
        <f t="shared" si="29"/>
        <v>494.12692406277046</v>
      </c>
      <c r="BC120" s="40">
        <f t="shared" si="30"/>
        <v>0</v>
      </c>
      <c r="BM120" s="241"/>
      <c r="BN120" s="241"/>
      <c r="BO120" s="241"/>
      <c r="BP120" s="51"/>
    </row>
    <row r="121" spans="1:130" ht="21" customHeight="1" thickBot="1" x14ac:dyDescent="0.45">
      <c r="A121" s="327"/>
      <c r="B121" s="307">
        <v>11</v>
      </c>
      <c r="C121" s="308"/>
      <c r="D121" s="27">
        <v>3</v>
      </c>
      <c r="E121" s="309" t="s">
        <v>130</v>
      </c>
      <c r="F121" s="288"/>
      <c r="G121" s="288">
        <f t="shared" si="36"/>
        <v>3.3</v>
      </c>
      <c r="H121" s="572">
        <v>279.06049999999999</v>
      </c>
      <c r="I121" s="573">
        <v>79.962900599999998</v>
      </c>
      <c r="J121" s="537">
        <f t="shared" si="15"/>
        <v>76.962900599999998</v>
      </c>
      <c r="K121" s="537">
        <f t="shared" si="16"/>
        <v>38.481450299999999</v>
      </c>
      <c r="L121" s="537">
        <f t="shared" si="4"/>
        <v>0.62226123201233485</v>
      </c>
      <c r="M121" s="537">
        <f t="shared" si="5"/>
        <v>173.64853053597815</v>
      </c>
      <c r="N121" s="537">
        <f t="shared" si="6"/>
        <v>347.29706107195631</v>
      </c>
      <c r="O121" s="537">
        <f>+C111+D112+D113+D114+D115+D116+D117+D118+D119+D120+(D121/2)</f>
        <v>1.5</v>
      </c>
      <c r="P121" s="537">
        <f t="shared" si="7"/>
        <v>2.6176948307873125E-2</v>
      </c>
      <c r="Q121" s="537">
        <f t="shared" si="8"/>
        <v>9.091177215156856</v>
      </c>
      <c r="R121" s="537">
        <f t="shared" si="17"/>
        <v>213.83080000000001</v>
      </c>
      <c r="S121" s="537">
        <f t="shared" si="31"/>
        <v>222.92197721515686</v>
      </c>
      <c r="T121" s="539">
        <f t="shared" si="9"/>
        <v>222.92197721515686</v>
      </c>
      <c r="U121" s="458"/>
      <c r="V121" s="499">
        <f t="shared" si="10"/>
        <v>0</v>
      </c>
      <c r="W121" s="499"/>
      <c r="X121" s="499"/>
      <c r="Y121" s="499"/>
      <c r="Z121" s="499"/>
      <c r="AA121" s="499"/>
      <c r="AB121" s="540" t="str">
        <f t="shared" si="32"/>
        <v>use the locking pin</v>
      </c>
      <c r="AC121" s="580" t="b">
        <f>IF(AD121=11,AF121)</f>
        <v>0</v>
      </c>
      <c r="AD121" s="580">
        <f t="shared" si="11"/>
        <v>1</v>
      </c>
      <c r="AE121" s="580">
        <f>IF(V121=0,0,11)</f>
        <v>0</v>
      </c>
      <c r="AF121" s="499">
        <f>SUM(V121:V130)/($B$108-B120)</f>
        <v>0</v>
      </c>
      <c r="AG121" s="499"/>
      <c r="AH121" s="512">
        <f>SUM(D112:D121)+$C$111</f>
        <v>3</v>
      </c>
      <c r="AI121" s="582" t="b">
        <f t="shared" si="18"/>
        <v>0</v>
      </c>
      <c r="AJ121" s="317">
        <f t="shared" si="19"/>
        <v>63.255548399999995</v>
      </c>
      <c r="AK121" s="503">
        <f t="shared" si="12"/>
        <v>0.89302252578859875</v>
      </c>
      <c r="AL121" s="319">
        <f t="shared" si="20"/>
        <v>271.76541876825956</v>
      </c>
      <c r="AM121" s="317">
        <f t="shared" si="21"/>
        <v>53.018549700000001</v>
      </c>
      <c r="AN121" s="504">
        <f t="shared" si="22"/>
        <v>0.79883030781287157</v>
      </c>
      <c r="AO121" s="321">
        <f t="shared" si="23"/>
        <v>222.92198511341383</v>
      </c>
      <c r="AP121" s="585">
        <f t="shared" si="33"/>
        <v>-221.76225431372865</v>
      </c>
      <c r="AQ121" s="321">
        <f t="shared" si="34"/>
        <v>-364.5</v>
      </c>
      <c r="AR121" s="585">
        <f t="shared" si="24"/>
        <v>-164.5</v>
      </c>
      <c r="AS121" s="506">
        <f t="shared" si="25"/>
        <v>494.68740388167339</v>
      </c>
      <c r="AT121" s="507">
        <f t="shared" si="35"/>
        <v>-222.92198511341383</v>
      </c>
      <c r="AU121" s="508">
        <f t="shared" si="26"/>
        <v>1.1597307996851782</v>
      </c>
      <c r="AV121" s="507"/>
      <c r="AW121" s="509">
        <f t="shared" si="27"/>
        <v>-164.11435097184355</v>
      </c>
      <c r="AX121" s="509">
        <f t="shared" si="28"/>
        <v>-0.38564902815646457</v>
      </c>
      <c r="AY121" s="510">
        <f t="shared" si="13"/>
        <v>-70.682423147687828</v>
      </c>
      <c r="AZ121" s="510">
        <f t="shared" si="14"/>
        <v>-25930.3129786258</v>
      </c>
      <c r="BA121" s="513">
        <f t="shared" si="29"/>
        <v>70.682423147687828</v>
      </c>
      <c r="BB121" s="513">
        <f t="shared" si="29"/>
        <v>25930.3129786258</v>
      </c>
      <c r="BC121" s="40">
        <f t="shared" si="30"/>
        <v>0.3</v>
      </c>
      <c r="BM121" s="241"/>
      <c r="BN121" s="241"/>
      <c r="BO121" s="241"/>
      <c r="BP121" s="51"/>
    </row>
    <row r="122" spans="1:130" ht="21" customHeight="1" thickBot="1" x14ac:dyDescent="0.45">
      <c r="A122" s="327"/>
      <c r="B122" s="307">
        <v>12</v>
      </c>
      <c r="C122" s="308"/>
      <c r="D122" s="27">
        <v>0</v>
      </c>
      <c r="E122" s="309" t="s">
        <v>130</v>
      </c>
      <c r="F122" s="288"/>
      <c r="G122" s="288">
        <f t="shared" si="36"/>
        <v>0.3</v>
      </c>
      <c r="H122" s="572">
        <v>279.06049999999999</v>
      </c>
      <c r="I122" s="573">
        <v>79.962900599999998</v>
      </c>
      <c r="J122" s="537">
        <f t="shared" si="15"/>
        <v>79.962900599999998</v>
      </c>
      <c r="K122" s="537">
        <f t="shared" si="16"/>
        <v>39.981450299999999</v>
      </c>
      <c r="L122" s="537">
        <f t="shared" si="4"/>
        <v>0.64253956655634092</v>
      </c>
      <c r="M122" s="537">
        <f t="shared" si="5"/>
        <v>179.30741271299578</v>
      </c>
      <c r="N122" s="537">
        <f t="shared" si="6"/>
        <v>358.61482542599157</v>
      </c>
      <c r="O122" s="537">
        <f>+C111+D112+D113+D114+D115+D116+D117+D118+D119+D120+D121+(D122/2)</f>
        <v>3</v>
      </c>
      <c r="P122" s="537">
        <f t="shared" si="7"/>
        <v>5.2335956242943779E-2</v>
      </c>
      <c r="Q122" s="537">
        <f t="shared" si="8"/>
        <v>18.768449811565617</v>
      </c>
      <c r="R122" s="537">
        <f t="shared" si="17"/>
        <v>222.92197721515686</v>
      </c>
      <c r="S122" s="537">
        <f t="shared" si="31"/>
        <v>241.69042702672249</v>
      </c>
      <c r="T122" s="539">
        <f t="shared" si="9"/>
        <v>241.69042702672249</v>
      </c>
      <c r="U122" s="458"/>
      <c r="V122" s="499">
        <f t="shared" si="10"/>
        <v>0</v>
      </c>
      <c r="W122" s="499"/>
      <c r="X122" s="499"/>
      <c r="Y122" s="499"/>
      <c r="Z122" s="499"/>
      <c r="AA122" s="499"/>
      <c r="AB122" s="540" t="str">
        <f t="shared" si="32"/>
        <v>use the locking pin</v>
      </c>
      <c r="AC122" s="580" t="b">
        <f>IF(AD122=12,AF122)</f>
        <v>0</v>
      </c>
      <c r="AD122" s="580">
        <f t="shared" si="11"/>
        <v>1</v>
      </c>
      <c r="AE122" s="580">
        <f>IF(V122=0,0,12)</f>
        <v>0</v>
      </c>
      <c r="AF122" s="499">
        <f>SUM(V122:V130)/($B$108-B121)</f>
        <v>0</v>
      </c>
      <c r="AG122" s="499"/>
      <c r="AH122" s="512">
        <f>SUM(D112:D122)+$C$111</f>
        <v>3</v>
      </c>
      <c r="AI122" s="582" t="b">
        <f t="shared" si="18"/>
        <v>0</v>
      </c>
      <c r="AJ122" s="317">
        <f t="shared" si="19"/>
        <v>63.255548399999995</v>
      </c>
      <c r="AK122" s="503">
        <f t="shared" si="12"/>
        <v>0.89302252578859875</v>
      </c>
      <c r="AL122" s="319">
        <f t="shared" si="20"/>
        <v>271.76541876825956</v>
      </c>
      <c r="AM122" s="317">
        <f t="shared" si="21"/>
        <v>53.018549700000001</v>
      </c>
      <c r="AN122" s="504">
        <f t="shared" si="22"/>
        <v>0.79883030781287157</v>
      </c>
      <c r="AO122" s="321">
        <f t="shared" si="23"/>
        <v>222.92198511341383</v>
      </c>
      <c r="AP122" s="585">
        <f t="shared" si="33"/>
        <v>-177.95068699808957</v>
      </c>
      <c r="AQ122" s="321">
        <f t="shared" si="34"/>
        <v>-405</v>
      </c>
      <c r="AR122" s="585">
        <f t="shared" si="24"/>
        <v>-205</v>
      </c>
      <c r="AS122" s="506">
        <f t="shared" si="25"/>
        <v>494.68740388167339</v>
      </c>
      <c r="AT122" s="507">
        <f t="shared" si="35"/>
        <v>-222.92198511341383</v>
      </c>
      <c r="AU122" s="508">
        <f t="shared" si="26"/>
        <v>44.971298115324259</v>
      </c>
      <c r="AV122" s="507"/>
      <c r="AW122" s="509">
        <f t="shared" si="27"/>
        <v>-186.36375407721795</v>
      </c>
      <c r="AX122" s="509">
        <f t="shared" si="28"/>
        <v>-18.636245922782052</v>
      </c>
      <c r="AY122" s="510">
        <f t="shared" si="13"/>
        <v>-62.243863123693338</v>
      </c>
      <c r="AZ122" s="510">
        <f t="shared" si="14"/>
        <v>-536.58875512988413</v>
      </c>
      <c r="BA122" s="513">
        <f t="shared" si="29"/>
        <v>62.243863123693338</v>
      </c>
      <c r="BB122" s="513">
        <f t="shared" si="29"/>
        <v>536.58875512988413</v>
      </c>
      <c r="BC122" s="40">
        <f t="shared" si="30"/>
        <v>0.3</v>
      </c>
      <c r="BM122" s="241"/>
      <c r="BN122" s="241"/>
      <c r="BO122" s="241"/>
      <c r="BP122" s="51"/>
    </row>
    <row r="123" spans="1:130" ht="21" customHeight="1" thickBot="1" x14ac:dyDescent="0.45">
      <c r="B123" s="307">
        <v>13</v>
      </c>
      <c r="C123" s="308"/>
      <c r="D123" s="27">
        <v>0</v>
      </c>
      <c r="E123" s="309" t="s">
        <v>130</v>
      </c>
      <c r="F123" s="288"/>
      <c r="G123" s="288">
        <f t="shared" si="36"/>
        <v>0.3</v>
      </c>
      <c r="H123" s="572">
        <v>279.06049999999999</v>
      </c>
      <c r="I123" s="573">
        <v>79.962900599999998</v>
      </c>
      <c r="J123" s="537">
        <f t="shared" si="15"/>
        <v>79.962900599999998</v>
      </c>
      <c r="K123" s="537">
        <f t="shared" si="16"/>
        <v>39.981450299999999</v>
      </c>
      <c r="L123" s="537">
        <f t="shared" si="4"/>
        <v>0.64253956655634092</v>
      </c>
      <c r="M123" s="537">
        <f t="shared" si="5"/>
        <v>179.30741271299578</v>
      </c>
      <c r="N123" s="537">
        <f t="shared" si="6"/>
        <v>358.61482542599157</v>
      </c>
      <c r="O123" s="537">
        <f>+C111+D112+D113+D114+D115+D116+D117+D118+D119+D120+D121+D122+(D123/2)</f>
        <v>3</v>
      </c>
      <c r="P123" s="537">
        <f t="shared" si="7"/>
        <v>5.2335956242943779E-2</v>
      </c>
      <c r="Q123" s="537">
        <f t="shared" si="8"/>
        <v>18.768449811565617</v>
      </c>
      <c r="R123" s="537">
        <f t="shared" si="17"/>
        <v>241.69042702672249</v>
      </c>
      <c r="S123" s="537">
        <f t="shared" si="31"/>
        <v>260.45887683828812</v>
      </c>
      <c r="T123" s="539">
        <f t="shared" si="9"/>
        <v>260.45887683828812</v>
      </c>
      <c r="U123" s="458"/>
      <c r="V123" s="499">
        <f t="shared" si="10"/>
        <v>0</v>
      </c>
      <c r="W123" s="499"/>
      <c r="X123" s="499"/>
      <c r="Y123" s="499"/>
      <c r="Z123" s="499"/>
      <c r="AA123" s="499"/>
      <c r="AB123" s="540" t="str">
        <f t="shared" si="32"/>
        <v>use the locking pin</v>
      </c>
      <c r="AC123" s="580" t="b">
        <f>IF(AD123=13,AF123)</f>
        <v>0</v>
      </c>
      <c r="AD123" s="580">
        <f t="shared" si="11"/>
        <v>1</v>
      </c>
      <c r="AE123" s="580">
        <f>IF(V123=0,0,13)</f>
        <v>0</v>
      </c>
      <c r="AF123" s="499">
        <f>SUM(V123:V130)/($B$108-B122)</f>
        <v>0</v>
      </c>
      <c r="AG123" s="499"/>
      <c r="AH123" s="512">
        <f>SUM(D112:D123)+$C$111</f>
        <v>3</v>
      </c>
      <c r="AI123" s="582" t="b">
        <f t="shared" si="18"/>
        <v>0</v>
      </c>
      <c r="AJ123" s="317">
        <f t="shared" si="19"/>
        <v>63.255548399999995</v>
      </c>
      <c r="AK123" s="503">
        <f t="shared" si="12"/>
        <v>0.89302252578859875</v>
      </c>
      <c r="AL123" s="319">
        <f t="shared" si="20"/>
        <v>271.76541876825956</v>
      </c>
      <c r="AM123" s="317">
        <f t="shared" si="21"/>
        <v>53.018549700000001</v>
      </c>
      <c r="AN123" s="504">
        <f t="shared" si="22"/>
        <v>0.79883030781287157</v>
      </c>
      <c r="AO123" s="321">
        <f t="shared" si="23"/>
        <v>222.92198511341383</v>
      </c>
      <c r="AP123" s="585">
        <f t="shared" si="33"/>
        <v>-148.59426001877134</v>
      </c>
      <c r="AQ123" s="321">
        <f t="shared" si="34"/>
        <v>-445.5</v>
      </c>
      <c r="AR123" s="585">
        <f t="shared" si="24"/>
        <v>-245.5</v>
      </c>
      <c r="AS123" s="506">
        <f t="shared" si="25"/>
        <v>494.68740388167339</v>
      </c>
      <c r="AT123" s="507">
        <f t="shared" si="35"/>
        <v>-222.92198511341383</v>
      </c>
      <c r="AU123" s="508">
        <f t="shared" si="26"/>
        <v>74.327725094642489</v>
      </c>
      <c r="AV123" s="507"/>
      <c r="AW123" s="509">
        <f t="shared" si="27"/>
        <v>-208.6131571825924</v>
      </c>
      <c r="AX123" s="509">
        <f t="shared" si="28"/>
        <v>-36.886842817407633</v>
      </c>
      <c r="AY123" s="510">
        <f t="shared" si="13"/>
        <v>-55.605313474292956</v>
      </c>
      <c r="AZ123" s="510">
        <f t="shared" si="14"/>
        <v>-271.09937409120852</v>
      </c>
      <c r="BA123" s="513">
        <f t="shared" si="29"/>
        <v>55.605313474292956</v>
      </c>
      <c r="BB123" s="513">
        <f t="shared" si="29"/>
        <v>271.09937409120852</v>
      </c>
      <c r="BC123" s="40">
        <f t="shared" si="30"/>
        <v>0.3</v>
      </c>
      <c r="BM123" s="241"/>
      <c r="BN123" s="241"/>
      <c r="BO123" s="241"/>
      <c r="BP123" s="51"/>
      <c r="DE123" s="226"/>
    </row>
    <row r="124" spans="1:130" ht="21" customHeight="1" thickBot="1" x14ac:dyDescent="0.45">
      <c r="B124" s="307">
        <v>14</v>
      </c>
      <c r="C124" s="308"/>
      <c r="D124" s="27">
        <v>0</v>
      </c>
      <c r="E124" s="309" t="s">
        <v>130</v>
      </c>
      <c r="F124" s="288"/>
      <c r="G124" s="288">
        <f t="shared" si="36"/>
        <v>0.3</v>
      </c>
      <c r="H124" s="572">
        <v>279.06049999999999</v>
      </c>
      <c r="I124" s="573">
        <v>79.962900599999998</v>
      </c>
      <c r="J124" s="537">
        <f t="shared" si="15"/>
        <v>79.962900599999998</v>
      </c>
      <c r="K124" s="537">
        <f t="shared" si="16"/>
        <v>39.981450299999999</v>
      </c>
      <c r="L124" s="537">
        <f t="shared" si="4"/>
        <v>0.64253956655634092</v>
      </c>
      <c r="M124" s="537">
        <f t="shared" si="5"/>
        <v>179.30741271299578</v>
      </c>
      <c r="N124" s="537">
        <f t="shared" si="6"/>
        <v>358.61482542599157</v>
      </c>
      <c r="O124" s="537">
        <f>+C111+D112+D113+D114+D115+D116+D117+D118+D119+D120+D121+D122+D123+(D124/2)</f>
        <v>3</v>
      </c>
      <c r="P124" s="537">
        <f t="shared" si="7"/>
        <v>5.2335956242943779E-2</v>
      </c>
      <c r="Q124" s="537">
        <f t="shared" si="8"/>
        <v>18.768449811565617</v>
      </c>
      <c r="R124" s="537">
        <f t="shared" si="17"/>
        <v>260.45887683828812</v>
      </c>
      <c r="S124" s="537">
        <f t="shared" si="31"/>
        <v>279.22732664985375</v>
      </c>
      <c r="T124" s="539">
        <f t="shared" si="9"/>
        <v>279.22732664985375</v>
      </c>
      <c r="U124" s="458"/>
      <c r="V124" s="499">
        <f t="shared" si="10"/>
        <v>0</v>
      </c>
      <c r="W124" s="499"/>
      <c r="X124" s="499"/>
      <c r="Y124" s="499"/>
      <c r="Z124" s="499"/>
      <c r="AA124" s="499"/>
      <c r="AB124" s="540" t="str">
        <f t="shared" si="32"/>
        <v>use the locking pin</v>
      </c>
      <c r="AC124" s="580" t="b">
        <f>IF(AD124=14,AF124)</f>
        <v>0</v>
      </c>
      <c r="AD124" s="580">
        <f t="shared" si="11"/>
        <v>1</v>
      </c>
      <c r="AE124" s="580">
        <f>IF(V124=0,0,14)</f>
        <v>0</v>
      </c>
      <c r="AF124" s="499">
        <f>SUM(V124:V130)/($B$108-B123)</f>
        <v>0</v>
      </c>
      <c r="AG124" s="499"/>
      <c r="AH124" s="512">
        <f>SUM(D112:D124)+$C$111</f>
        <v>3</v>
      </c>
      <c r="AI124" s="582" t="b">
        <f t="shared" si="18"/>
        <v>0</v>
      </c>
      <c r="AJ124" s="317">
        <f t="shared" si="19"/>
        <v>63.255548399999995</v>
      </c>
      <c r="AK124" s="503">
        <f t="shared" si="12"/>
        <v>0.89302252578859875</v>
      </c>
      <c r="AL124" s="319">
        <f t="shared" si="20"/>
        <v>271.76541876825956</v>
      </c>
      <c r="AM124" s="317">
        <f t="shared" si="21"/>
        <v>53.018549700000001</v>
      </c>
      <c r="AN124" s="504">
        <f t="shared" si="22"/>
        <v>0.79883030781287157</v>
      </c>
      <c r="AO124" s="321">
        <f t="shared" si="23"/>
        <v>222.92198511341383</v>
      </c>
      <c r="AP124" s="585">
        <f t="shared" si="33"/>
        <v>-127.55206585527399</v>
      </c>
      <c r="AQ124" s="321">
        <f t="shared" si="34"/>
        <v>-486</v>
      </c>
      <c r="AR124" s="585">
        <f t="shared" si="24"/>
        <v>-286</v>
      </c>
      <c r="AS124" s="506">
        <f t="shared" si="25"/>
        <v>494.68740388167339</v>
      </c>
      <c r="AT124" s="507">
        <f t="shared" si="35"/>
        <v>-222.92198511341383</v>
      </c>
      <c r="AU124" s="508">
        <f t="shared" si="26"/>
        <v>95.369919258139831</v>
      </c>
      <c r="AV124" s="507"/>
      <c r="AW124" s="509">
        <f t="shared" si="27"/>
        <v>-230.8625602879668</v>
      </c>
      <c r="AX124" s="509">
        <f t="shared" si="28"/>
        <v>-55.137439712033213</v>
      </c>
      <c r="AY124" s="510">
        <f t="shared" si="13"/>
        <v>-50.246345641886329</v>
      </c>
      <c r="AZ124" s="510">
        <f t="shared" si="14"/>
        <v>-181.3649681999579</v>
      </c>
      <c r="BA124" s="513">
        <f t="shared" si="29"/>
        <v>50.246345641886329</v>
      </c>
      <c r="BB124" s="513">
        <f t="shared" si="29"/>
        <v>181.3649681999579</v>
      </c>
      <c r="BC124" s="40">
        <f t="shared" si="30"/>
        <v>0.3</v>
      </c>
      <c r="BM124" s="241"/>
      <c r="BN124" s="241"/>
      <c r="BO124" s="241"/>
      <c r="BP124" s="51"/>
      <c r="DE124" s="226"/>
    </row>
    <row r="125" spans="1:130" ht="21" customHeight="1" thickBot="1" x14ac:dyDescent="0.45">
      <c r="B125" s="307">
        <v>15</v>
      </c>
      <c r="C125" s="308"/>
      <c r="D125" s="27">
        <v>0</v>
      </c>
      <c r="E125" s="309" t="s">
        <v>130</v>
      </c>
      <c r="F125" s="288"/>
      <c r="G125" s="288">
        <f t="shared" si="36"/>
        <v>0.3</v>
      </c>
      <c r="H125" s="572">
        <v>279.06049999999999</v>
      </c>
      <c r="I125" s="573">
        <v>79.962900599999998</v>
      </c>
      <c r="J125" s="537">
        <f t="shared" si="15"/>
        <v>79.962900599999998</v>
      </c>
      <c r="K125" s="537">
        <f t="shared" si="16"/>
        <v>39.981450299999999</v>
      </c>
      <c r="L125" s="537">
        <f t="shared" si="4"/>
        <v>0.64253956655634092</v>
      </c>
      <c r="M125" s="537">
        <f t="shared" si="5"/>
        <v>179.30741271299578</v>
      </c>
      <c r="N125" s="537">
        <f t="shared" si="6"/>
        <v>358.61482542599157</v>
      </c>
      <c r="O125" s="537">
        <f>+C111+D112+D113+D114+D115+D116+D117+D118+D119+D120+D121+D122+D123+D124+(D125/2)</f>
        <v>3</v>
      </c>
      <c r="P125" s="537">
        <f t="shared" si="7"/>
        <v>5.2335956242943779E-2</v>
      </c>
      <c r="Q125" s="537">
        <f t="shared" si="8"/>
        <v>18.768449811565617</v>
      </c>
      <c r="R125" s="537">
        <f t="shared" si="17"/>
        <v>279.22732664985375</v>
      </c>
      <c r="S125" s="537">
        <f t="shared" si="31"/>
        <v>297.99577646141938</v>
      </c>
      <c r="T125" s="539">
        <f t="shared" si="9"/>
        <v>297.99577646141938</v>
      </c>
      <c r="U125" s="458"/>
      <c r="V125" s="499">
        <f t="shared" si="10"/>
        <v>0</v>
      </c>
      <c r="W125" s="499"/>
      <c r="X125" s="499"/>
      <c r="Y125" s="499"/>
      <c r="Z125" s="499"/>
      <c r="AA125" s="499"/>
      <c r="AB125" s="540" t="str">
        <f t="shared" si="32"/>
        <v>use the locking pin</v>
      </c>
      <c r="AC125" s="580" t="b">
        <f>IF(AD125=15,AF125)</f>
        <v>0</v>
      </c>
      <c r="AD125" s="580">
        <f t="shared" si="11"/>
        <v>1</v>
      </c>
      <c r="AE125" s="580">
        <f>IF(V125=0,0,15)</f>
        <v>0</v>
      </c>
      <c r="AF125" s="499">
        <f>SUM(V125:V130)/($B$108-B124)</f>
        <v>0</v>
      </c>
      <c r="AG125" s="499"/>
      <c r="AH125" s="512">
        <f>SUM(D112:D125)+$C$111</f>
        <v>3</v>
      </c>
      <c r="AI125" s="582" t="b">
        <f t="shared" si="18"/>
        <v>0</v>
      </c>
      <c r="AJ125" s="317">
        <f t="shared" si="19"/>
        <v>63.255548399999995</v>
      </c>
      <c r="AK125" s="503">
        <f t="shared" si="12"/>
        <v>0.89302252578859875</v>
      </c>
      <c r="AL125" s="319">
        <f t="shared" si="20"/>
        <v>271.76541876825956</v>
      </c>
      <c r="AM125" s="317">
        <f t="shared" si="21"/>
        <v>53.018549700000001</v>
      </c>
      <c r="AN125" s="504">
        <f t="shared" si="22"/>
        <v>0.79883030781287157</v>
      </c>
      <c r="AO125" s="321">
        <f t="shared" si="23"/>
        <v>222.92198511341383</v>
      </c>
      <c r="AP125" s="585">
        <f t="shared" si="33"/>
        <v>-111.73014038164889</v>
      </c>
      <c r="AQ125" s="321">
        <f t="shared" si="34"/>
        <v>-526.5</v>
      </c>
      <c r="AR125" s="585">
        <f t="shared" si="24"/>
        <v>-326.5</v>
      </c>
      <c r="AS125" s="506">
        <f t="shared" si="25"/>
        <v>494.68740388167339</v>
      </c>
      <c r="AT125" s="507">
        <f t="shared" si="35"/>
        <v>-222.92198511341383</v>
      </c>
      <c r="AU125" s="508">
        <f t="shared" si="26"/>
        <v>111.19184473176493</v>
      </c>
      <c r="AV125" s="507"/>
      <c r="AW125" s="509">
        <f t="shared" si="27"/>
        <v>-253.1119633933412</v>
      </c>
      <c r="AX125" s="509">
        <f t="shared" si="28"/>
        <v>-73.388036606658801</v>
      </c>
      <c r="AY125" s="510">
        <f t="shared" si="13"/>
        <v>-45.829520835304656</v>
      </c>
      <c r="AZ125" s="510">
        <f t="shared" si="14"/>
        <v>-136.26199122341228</v>
      </c>
      <c r="BA125" s="513">
        <f t="shared" si="29"/>
        <v>45.829520835304656</v>
      </c>
      <c r="BB125" s="513">
        <f t="shared" si="29"/>
        <v>136.26199122341228</v>
      </c>
      <c r="BC125" s="40">
        <f t="shared" si="30"/>
        <v>0.3</v>
      </c>
      <c r="BM125" s="241"/>
      <c r="BN125" s="241"/>
      <c r="BO125" s="241"/>
      <c r="BP125" s="51"/>
      <c r="DE125" s="226"/>
    </row>
    <row r="126" spans="1:130" ht="21" customHeight="1" thickBot="1" x14ac:dyDescent="0.45">
      <c r="B126" s="307">
        <v>16</v>
      </c>
      <c r="C126" s="308"/>
      <c r="D126" s="27">
        <v>0</v>
      </c>
      <c r="E126" s="309" t="s">
        <v>130</v>
      </c>
      <c r="F126" s="288"/>
      <c r="G126" s="288">
        <f t="shared" si="36"/>
        <v>0.3</v>
      </c>
      <c r="H126" s="572">
        <v>279.06049999999999</v>
      </c>
      <c r="I126" s="573">
        <v>79.962900599999998</v>
      </c>
      <c r="J126" s="537">
        <f t="shared" si="15"/>
        <v>79.962900599999998</v>
      </c>
      <c r="K126" s="537">
        <f t="shared" si="16"/>
        <v>39.981450299999999</v>
      </c>
      <c r="L126" s="537">
        <f t="shared" si="4"/>
        <v>0.64253956655634092</v>
      </c>
      <c r="M126" s="537">
        <f t="shared" si="5"/>
        <v>179.30741271299578</v>
      </c>
      <c r="N126" s="537">
        <f t="shared" si="6"/>
        <v>358.61482542599157</v>
      </c>
      <c r="O126" s="537">
        <f>+C111+D112+D113+D114+D115+D116+D117+D118+D119+D120+D121+D122+D123+D124+D125+(D126/2)</f>
        <v>3</v>
      </c>
      <c r="P126" s="537">
        <f t="shared" si="7"/>
        <v>5.2335956242943779E-2</v>
      </c>
      <c r="Q126" s="537">
        <f t="shared" si="8"/>
        <v>18.768449811565617</v>
      </c>
      <c r="R126" s="537">
        <f t="shared" si="17"/>
        <v>297.99577646141938</v>
      </c>
      <c r="S126" s="537">
        <f t="shared" si="31"/>
        <v>316.76422627298501</v>
      </c>
      <c r="T126" s="539">
        <f t="shared" si="9"/>
        <v>316.76422627298501</v>
      </c>
      <c r="U126" s="458"/>
      <c r="V126" s="499">
        <f t="shared" si="10"/>
        <v>0</v>
      </c>
      <c r="W126" s="499"/>
      <c r="X126" s="499"/>
      <c r="Y126" s="499"/>
      <c r="Z126" s="499"/>
      <c r="AA126" s="499"/>
      <c r="AB126" s="540" t="str">
        <f t="shared" si="32"/>
        <v>use the locking pin</v>
      </c>
      <c r="AC126" s="580" t="b">
        <f>IF(AD126=16,AF126)</f>
        <v>0</v>
      </c>
      <c r="AD126" s="580">
        <f t="shared" si="11"/>
        <v>1</v>
      </c>
      <c r="AE126" s="580">
        <f>IF(V126=0,0,16)</f>
        <v>0</v>
      </c>
      <c r="AF126" s="499">
        <f>SUM(V126:V130)/($B$108-B125)</f>
        <v>0</v>
      </c>
      <c r="AG126" s="499"/>
      <c r="AH126" s="512">
        <f>SUM(D112:D126)+$C$111</f>
        <v>3</v>
      </c>
      <c r="AI126" s="582" t="b">
        <f t="shared" si="18"/>
        <v>0</v>
      </c>
      <c r="AJ126" s="317">
        <f t="shared" si="19"/>
        <v>63.255548399999995</v>
      </c>
      <c r="AK126" s="503">
        <f t="shared" si="12"/>
        <v>0.89302252578859875</v>
      </c>
      <c r="AL126" s="319">
        <f t="shared" si="20"/>
        <v>271.76541876825956</v>
      </c>
      <c r="AM126" s="317">
        <f t="shared" si="21"/>
        <v>53.018549700000001</v>
      </c>
      <c r="AN126" s="504">
        <f t="shared" si="22"/>
        <v>0.79883030781287157</v>
      </c>
      <c r="AO126" s="321">
        <f t="shared" si="23"/>
        <v>222.92198511341383</v>
      </c>
      <c r="AP126" s="585">
        <f t="shared" si="33"/>
        <v>-99.400247505744858</v>
      </c>
      <c r="AQ126" s="321">
        <f t="shared" si="34"/>
        <v>-567</v>
      </c>
      <c r="AR126" s="585">
        <f t="shared" si="24"/>
        <v>-367</v>
      </c>
      <c r="AS126" s="506">
        <f t="shared" si="25"/>
        <v>494.68740388167339</v>
      </c>
      <c r="AT126" s="507">
        <f t="shared" si="35"/>
        <v>-222.92198511341383</v>
      </c>
      <c r="AU126" s="508">
        <f t="shared" si="26"/>
        <v>123.52173760766897</v>
      </c>
      <c r="AV126" s="507"/>
      <c r="AW126" s="509">
        <f t="shared" si="27"/>
        <v>-275.3613664987156</v>
      </c>
      <c r="AX126" s="509">
        <f t="shared" si="28"/>
        <v>-91.638633501284374</v>
      </c>
      <c r="AY126" s="510">
        <f t="shared" si="13"/>
        <v>-42.126461484037222</v>
      </c>
      <c r="AZ126" s="510">
        <f t="shared" si="14"/>
        <v>-109.1242810802045</v>
      </c>
      <c r="BA126" s="513">
        <f t="shared" si="29"/>
        <v>42.126461484037222</v>
      </c>
      <c r="BB126" s="513">
        <f t="shared" si="29"/>
        <v>109.1242810802045</v>
      </c>
      <c r="BC126" s="40">
        <f t="shared" si="30"/>
        <v>0.3</v>
      </c>
      <c r="BM126" s="241"/>
      <c r="BN126" s="241"/>
      <c r="BO126" s="241"/>
      <c r="BP126" s="51"/>
      <c r="DE126" s="226"/>
    </row>
    <row r="127" spans="1:130" ht="21" customHeight="1" thickBot="1" x14ac:dyDescent="0.45">
      <c r="B127" s="307">
        <v>17</v>
      </c>
      <c r="C127" s="308"/>
      <c r="D127" s="27">
        <v>0</v>
      </c>
      <c r="E127" s="309" t="s">
        <v>130</v>
      </c>
      <c r="F127" s="288"/>
      <c r="G127" s="288">
        <f t="shared" si="36"/>
        <v>0.3</v>
      </c>
      <c r="H127" s="572">
        <v>279.06049999999999</v>
      </c>
      <c r="I127" s="573">
        <v>79.962900599999998</v>
      </c>
      <c r="J127" s="537">
        <f t="shared" si="15"/>
        <v>79.962900599999998</v>
      </c>
      <c r="K127" s="537">
        <f t="shared" si="16"/>
        <v>39.981450299999999</v>
      </c>
      <c r="L127" s="537">
        <f t="shared" si="4"/>
        <v>0.64253956655634092</v>
      </c>
      <c r="M127" s="537">
        <f t="shared" si="5"/>
        <v>179.30741271299578</v>
      </c>
      <c r="N127" s="537">
        <f t="shared" si="6"/>
        <v>358.61482542599157</v>
      </c>
      <c r="O127" s="537">
        <f>+C111+D112+D113+D114+D115+D116+D117+D118+D119+D120+D121+D122+D123+D124+D125+D126+(D127/2)</f>
        <v>3</v>
      </c>
      <c r="P127" s="537">
        <f t="shared" si="7"/>
        <v>5.2335956242943779E-2</v>
      </c>
      <c r="Q127" s="537">
        <f t="shared" si="8"/>
        <v>18.768449811565617</v>
      </c>
      <c r="R127" s="537">
        <f t="shared" si="17"/>
        <v>316.76422627298501</v>
      </c>
      <c r="S127" s="537">
        <f t="shared" si="31"/>
        <v>335.53267608455064</v>
      </c>
      <c r="T127" s="539">
        <f t="shared" si="9"/>
        <v>335.53267608455064</v>
      </c>
      <c r="U127" s="458"/>
      <c r="V127" s="499">
        <f t="shared" si="10"/>
        <v>0</v>
      </c>
      <c r="W127" s="499"/>
      <c r="X127" s="499"/>
      <c r="Y127" s="499"/>
      <c r="Z127" s="499"/>
      <c r="AA127" s="499"/>
      <c r="AB127" s="540" t="str">
        <f t="shared" si="32"/>
        <v>use the locking pin</v>
      </c>
      <c r="AC127" s="580" t="b">
        <f>IF(AD127=17,AF127)</f>
        <v>0</v>
      </c>
      <c r="AD127" s="580">
        <f t="shared" si="11"/>
        <v>1</v>
      </c>
      <c r="AE127" s="580">
        <f>IF(V127=0,0,17)</f>
        <v>0</v>
      </c>
      <c r="AF127" s="499">
        <f>SUM(V127:V130)/($B$108-B126)</f>
        <v>0</v>
      </c>
      <c r="AG127" s="499"/>
      <c r="AH127" s="512">
        <f>SUM(D112:D127)+$C$111</f>
        <v>3</v>
      </c>
      <c r="AI127" s="582" t="b">
        <f t="shared" si="18"/>
        <v>0</v>
      </c>
      <c r="AJ127" s="317">
        <f t="shared" si="19"/>
        <v>63.255548399999995</v>
      </c>
      <c r="AK127" s="503">
        <f t="shared" si="12"/>
        <v>0.89302252578859875</v>
      </c>
      <c r="AL127" s="319">
        <f t="shared" si="20"/>
        <v>271.76541876825956</v>
      </c>
      <c r="AM127" s="317">
        <f t="shared" si="21"/>
        <v>53.018549700000001</v>
      </c>
      <c r="AN127" s="504">
        <f t="shared" si="22"/>
        <v>0.79883030781287157</v>
      </c>
      <c r="AO127" s="321">
        <f t="shared" si="23"/>
        <v>222.92198511341383</v>
      </c>
      <c r="AP127" s="585">
        <f t="shared" si="33"/>
        <v>-89.521204502106414</v>
      </c>
      <c r="AQ127" s="321">
        <f t="shared" si="34"/>
        <v>-607.5</v>
      </c>
      <c r="AR127" s="585">
        <f t="shared" si="24"/>
        <v>-407.5</v>
      </c>
      <c r="AS127" s="506">
        <f t="shared" si="25"/>
        <v>494.68740388167339</v>
      </c>
      <c r="AT127" s="507">
        <f t="shared" si="35"/>
        <v>-222.92198511341383</v>
      </c>
      <c r="AU127" s="508">
        <f t="shared" si="26"/>
        <v>133.40078061130743</v>
      </c>
      <c r="AV127" s="507"/>
      <c r="AW127" s="509">
        <f t="shared" si="27"/>
        <v>-297.61076960409002</v>
      </c>
      <c r="AX127" s="509">
        <f t="shared" si="28"/>
        <v>-109.88923039590996</v>
      </c>
      <c r="AY127" s="510">
        <f t="shared" si="13"/>
        <v>-38.977084113694595</v>
      </c>
      <c r="AZ127" s="510">
        <f t="shared" si="14"/>
        <v>-91.000728314975959</v>
      </c>
      <c r="BA127" s="513">
        <f t="shared" si="29"/>
        <v>38.977084113694595</v>
      </c>
      <c r="BB127" s="513">
        <f t="shared" si="29"/>
        <v>91.000728314975959</v>
      </c>
      <c r="BC127" s="40">
        <f t="shared" si="30"/>
        <v>0.3</v>
      </c>
      <c r="BD127" s="150"/>
      <c r="BM127" s="241"/>
      <c r="BN127" s="241"/>
      <c r="BO127" s="241"/>
      <c r="DE127" s="51"/>
      <c r="DF127" s="226"/>
      <c r="DG127" s="226"/>
      <c r="DH127" s="226"/>
      <c r="DI127" s="226"/>
      <c r="DJ127" s="226"/>
      <c r="DK127" s="226"/>
      <c r="DL127" s="227"/>
      <c r="DM127" s="227"/>
      <c r="DN127" s="227"/>
      <c r="DO127" s="227"/>
      <c r="DP127" s="227"/>
      <c r="DQ127" s="227"/>
      <c r="DR127" s="227"/>
      <c r="DS127" s="227"/>
      <c r="DT127" s="227"/>
      <c r="DU127" s="227"/>
      <c r="DV127" s="227"/>
      <c r="DW127" s="227"/>
      <c r="DX127" s="227"/>
      <c r="DY127" s="227"/>
      <c r="DZ127" s="225"/>
    </row>
    <row r="128" spans="1:130" ht="21" customHeight="1" thickBot="1" x14ac:dyDescent="0.45">
      <c r="B128" s="307">
        <v>18</v>
      </c>
      <c r="C128" s="308"/>
      <c r="D128" s="27">
        <v>0</v>
      </c>
      <c r="E128" s="309" t="s">
        <v>130</v>
      </c>
      <c r="F128" s="288"/>
      <c r="G128" s="288">
        <f t="shared" si="36"/>
        <v>0.3</v>
      </c>
      <c r="H128" s="572">
        <v>279.06049999999999</v>
      </c>
      <c r="I128" s="573">
        <v>79.962900599999998</v>
      </c>
      <c r="J128" s="537">
        <f t="shared" si="15"/>
        <v>79.962900599999998</v>
      </c>
      <c r="K128" s="537">
        <f t="shared" si="16"/>
        <v>39.981450299999999</v>
      </c>
      <c r="L128" s="537">
        <f t="shared" si="4"/>
        <v>0.64253956655634092</v>
      </c>
      <c r="M128" s="537">
        <f t="shared" si="5"/>
        <v>179.30741271299578</v>
      </c>
      <c r="N128" s="537">
        <f t="shared" si="6"/>
        <v>358.61482542599157</v>
      </c>
      <c r="O128" s="537">
        <f>+C111+D112+D113+D114+D115+D116+D117+D118+D119+D120+D121+D122+D123+D124+D125+D126+D127+(D128/2)</f>
        <v>3</v>
      </c>
      <c r="P128" s="537">
        <f t="shared" si="7"/>
        <v>5.2335956242943779E-2</v>
      </c>
      <c r="Q128" s="537">
        <f t="shared" si="8"/>
        <v>18.768449811565617</v>
      </c>
      <c r="R128" s="537">
        <f t="shared" si="17"/>
        <v>335.53267608455064</v>
      </c>
      <c r="S128" s="537">
        <f t="shared" si="31"/>
        <v>354.30112589611628</v>
      </c>
      <c r="T128" s="539">
        <f t="shared" si="9"/>
        <v>354.30112589611628</v>
      </c>
      <c r="U128" s="458"/>
      <c r="V128" s="499">
        <f t="shared" si="10"/>
        <v>0</v>
      </c>
      <c r="W128" s="499"/>
      <c r="X128" s="499"/>
      <c r="Y128" s="499"/>
      <c r="Z128" s="499"/>
      <c r="AA128" s="499"/>
      <c r="AB128" s="540" t="str">
        <f t="shared" si="32"/>
        <v>use the locking pin</v>
      </c>
      <c r="AC128" s="580" t="b">
        <f>IF(AD128=18,AF128)</f>
        <v>0</v>
      </c>
      <c r="AD128" s="580">
        <f t="shared" si="11"/>
        <v>1</v>
      </c>
      <c r="AE128" s="580">
        <f>IF(V128=0,0,18)</f>
        <v>0</v>
      </c>
      <c r="AF128" s="499">
        <f>SUM(V128:V130)/($B$108-B127)</f>
        <v>0</v>
      </c>
      <c r="AG128" s="499"/>
      <c r="AH128" s="512">
        <f>SUM(D112:D128)+$C$111</f>
        <v>3</v>
      </c>
      <c r="AI128" s="582" t="b">
        <f t="shared" si="18"/>
        <v>0</v>
      </c>
      <c r="AJ128" s="317">
        <f t="shared" si="19"/>
        <v>63.255548399999995</v>
      </c>
      <c r="AK128" s="503">
        <f t="shared" si="12"/>
        <v>0.89302252578859875</v>
      </c>
      <c r="AL128" s="319">
        <f t="shared" si="20"/>
        <v>271.76541876825956</v>
      </c>
      <c r="AM128" s="317">
        <f t="shared" si="21"/>
        <v>53.018549700000001</v>
      </c>
      <c r="AN128" s="504">
        <f t="shared" si="22"/>
        <v>0.79883030781287157</v>
      </c>
      <c r="AO128" s="321">
        <f t="shared" si="23"/>
        <v>222.92198511341383</v>
      </c>
      <c r="AP128" s="585">
        <f t="shared" si="33"/>
        <v>-81.428327755822238</v>
      </c>
      <c r="AQ128" s="321">
        <f t="shared" si="34"/>
        <v>-648</v>
      </c>
      <c r="AR128" s="585">
        <f t="shared" si="24"/>
        <v>-448</v>
      </c>
      <c r="AS128" s="506">
        <f t="shared" si="25"/>
        <v>494.68740388167339</v>
      </c>
      <c r="AT128" s="507">
        <f t="shared" si="35"/>
        <v>-222.92198511341383</v>
      </c>
      <c r="AU128" s="508">
        <f t="shared" si="26"/>
        <v>141.49365735759159</v>
      </c>
      <c r="AV128" s="507"/>
      <c r="AW128" s="509">
        <f t="shared" si="27"/>
        <v>-319.86017270946445</v>
      </c>
      <c r="AX128" s="509">
        <f t="shared" si="28"/>
        <v>-128.13982729053555</v>
      </c>
      <c r="AY128" s="510">
        <f t="shared" si="13"/>
        <v>-36.265846734649635</v>
      </c>
      <c r="AZ128" s="510">
        <f t="shared" si="14"/>
        <v>-78.039749322641725</v>
      </c>
      <c r="BA128" s="513">
        <f t="shared" si="29"/>
        <v>36.265846734649635</v>
      </c>
      <c r="BB128" s="513">
        <f t="shared" si="29"/>
        <v>78.039749322641725</v>
      </c>
      <c r="BC128" s="40">
        <f t="shared" si="30"/>
        <v>0.3</v>
      </c>
      <c r="BD128" s="590"/>
      <c r="BM128" s="241"/>
      <c r="BN128" s="241"/>
      <c r="BO128" s="241"/>
      <c r="DE128" s="51"/>
      <c r="DF128" s="226"/>
      <c r="DG128" s="226"/>
      <c r="DH128" s="226"/>
      <c r="DI128" s="226"/>
      <c r="DJ128" s="226"/>
      <c r="DK128" s="226"/>
      <c r="DL128" s="227"/>
      <c r="DM128" s="227"/>
      <c r="DN128" s="227"/>
      <c r="DO128" s="227"/>
      <c r="DP128" s="227"/>
      <c r="DQ128" s="227"/>
      <c r="DR128" s="227"/>
      <c r="DS128" s="227"/>
      <c r="DT128" s="227"/>
      <c r="DU128" s="227"/>
      <c r="DV128" s="227"/>
      <c r="DW128" s="227"/>
      <c r="DX128" s="227"/>
      <c r="DY128" s="227"/>
      <c r="DZ128" s="225"/>
    </row>
    <row r="129" spans="2:142" ht="21" customHeight="1" thickBot="1" x14ac:dyDescent="0.45">
      <c r="B129" s="307">
        <v>19</v>
      </c>
      <c r="C129" s="591"/>
      <c r="D129" s="31">
        <v>0</v>
      </c>
      <c r="E129" s="309" t="s">
        <v>130</v>
      </c>
      <c r="F129" s="592"/>
      <c r="G129" s="592">
        <f t="shared" si="36"/>
        <v>0.3</v>
      </c>
      <c r="H129" s="572">
        <v>279.06049999999999</v>
      </c>
      <c r="I129" s="573">
        <v>79.962900599999998</v>
      </c>
      <c r="J129" s="593">
        <f t="shared" si="15"/>
        <v>79.962900599999998</v>
      </c>
      <c r="K129" s="593">
        <f t="shared" si="16"/>
        <v>39.981450299999999</v>
      </c>
      <c r="L129" s="593">
        <f t="shared" si="4"/>
        <v>0.64253956655634092</v>
      </c>
      <c r="M129" s="593">
        <f t="shared" si="5"/>
        <v>179.30741271299578</v>
      </c>
      <c r="N129" s="593">
        <f t="shared" si="6"/>
        <v>358.61482542599157</v>
      </c>
      <c r="O129" s="593">
        <f>+C111+D112+D113+D114+D115+D116+D117+D118+D119+D120+D121+D122+D123+D124+D125+D126+D127+D128+(D129/2)</f>
        <v>3</v>
      </c>
      <c r="P129" s="593">
        <f t="shared" si="7"/>
        <v>5.2335956242943779E-2</v>
      </c>
      <c r="Q129" s="593">
        <f t="shared" si="8"/>
        <v>18.768449811565617</v>
      </c>
      <c r="R129" s="593">
        <f t="shared" si="17"/>
        <v>354.30112589611628</v>
      </c>
      <c r="S129" s="593">
        <f t="shared" si="31"/>
        <v>373.06957570768191</v>
      </c>
      <c r="T129" s="594">
        <f t="shared" si="9"/>
        <v>373.06957570768191</v>
      </c>
      <c r="U129" s="595"/>
      <c r="V129" s="596">
        <f t="shared" si="10"/>
        <v>0</v>
      </c>
      <c r="W129" s="596"/>
      <c r="X129" s="596"/>
      <c r="Y129" s="596"/>
      <c r="Z129" s="596"/>
      <c r="AA129" s="596"/>
      <c r="AB129" s="597" t="str">
        <f t="shared" si="32"/>
        <v>use the locking pin</v>
      </c>
      <c r="AC129" s="598" t="b">
        <f>IF(AD129=19,AF129)</f>
        <v>0</v>
      </c>
      <c r="AD129" s="598">
        <f t="shared" si="11"/>
        <v>1</v>
      </c>
      <c r="AE129" s="598">
        <f>IF(V129=0,0,19)</f>
        <v>0</v>
      </c>
      <c r="AF129" s="596">
        <f>SUM(V129:V130)/($B$108-B128)</f>
        <v>0</v>
      </c>
      <c r="AG129" s="596"/>
      <c r="AH129" s="599">
        <f>SUM(D111:D129)+$C$111</f>
        <v>3</v>
      </c>
      <c r="AI129" s="600" t="b">
        <f t="shared" si="18"/>
        <v>0</v>
      </c>
      <c r="AJ129" s="317">
        <f t="shared" si="19"/>
        <v>63.255548399999995</v>
      </c>
      <c r="AK129" s="601">
        <f t="shared" si="12"/>
        <v>0.89302252578859875</v>
      </c>
      <c r="AL129" s="319">
        <f t="shared" si="20"/>
        <v>271.76541876825956</v>
      </c>
      <c r="AM129" s="317">
        <f t="shared" si="21"/>
        <v>53.018549700000001</v>
      </c>
      <c r="AN129" s="602">
        <f t="shared" si="22"/>
        <v>0.79883030781287157</v>
      </c>
      <c r="AO129" s="321">
        <f t="shared" si="23"/>
        <v>222.92198511341383</v>
      </c>
      <c r="AP129" s="585">
        <f t="shared" si="33"/>
        <v>-74.677360971562663</v>
      </c>
      <c r="AQ129" s="321">
        <f t="shared" si="34"/>
        <v>-688.5</v>
      </c>
      <c r="AR129" s="585">
        <f t="shared" si="24"/>
        <v>-488.5</v>
      </c>
      <c r="AS129" s="605">
        <f t="shared" si="25"/>
        <v>494.68740388167339</v>
      </c>
      <c r="AT129" s="596">
        <f t="shared" si="35"/>
        <v>-222.92198511341383</v>
      </c>
      <c r="AU129" s="606">
        <f t="shared" si="26"/>
        <v>148.24462414185115</v>
      </c>
      <c r="AV129" s="596"/>
      <c r="AW129" s="607">
        <f t="shared" si="27"/>
        <v>-342.10957581483888</v>
      </c>
      <c r="AX129" s="607">
        <f t="shared" si="28"/>
        <v>-146.39042418516112</v>
      </c>
      <c r="AY129" s="608">
        <f t="shared" si="13"/>
        <v>-33.907264864980881</v>
      </c>
      <c r="AZ129" s="608">
        <f t="shared" si="14"/>
        <v>-68.310479019799516</v>
      </c>
      <c r="BA129" s="609">
        <f t="shared" si="29"/>
        <v>33.907264864980881</v>
      </c>
      <c r="BB129" s="609">
        <f t="shared" si="29"/>
        <v>68.310479019799516</v>
      </c>
      <c r="BC129" s="40">
        <f t="shared" si="30"/>
        <v>0.3</v>
      </c>
      <c r="BD129" s="160"/>
      <c r="BM129" s="241"/>
      <c r="BN129" s="241"/>
      <c r="BO129" s="241"/>
      <c r="DE129" s="51"/>
      <c r="DF129" s="226"/>
      <c r="DG129" s="226"/>
      <c r="DH129" s="226"/>
      <c r="DI129" s="226"/>
      <c r="DJ129" s="226"/>
      <c r="DK129" s="226"/>
      <c r="DL129" s="227"/>
      <c r="DM129" s="227"/>
      <c r="DN129" s="227"/>
      <c r="DO129" s="227"/>
      <c r="DP129" s="227"/>
      <c r="DQ129" s="227"/>
      <c r="DR129" s="227"/>
      <c r="DS129" s="227"/>
      <c r="DT129" s="227"/>
      <c r="DU129" s="227"/>
      <c r="DV129" s="227"/>
      <c r="DW129" s="227"/>
      <c r="DX129" s="227"/>
      <c r="DY129" s="227"/>
      <c r="DZ129" s="225"/>
    </row>
    <row r="130" spans="2:142" ht="21" customHeight="1" thickBot="1" x14ac:dyDescent="0.45">
      <c r="B130" s="307">
        <v>20</v>
      </c>
      <c r="C130" s="308"/>
      <c r="D130" s="27">
        <v>0</v>
      </c>
      <c r="E130" s="309" t="s">
        <v>130</v>
      </c>
      <c r="F130" s="288"/>
      <c r="G130" s="288">
        <f t="shared" si="36"/>
        <v>0.3</v>
      </c>
      <c r="H130" s="572">
        <v>279.06049999999999</v>
      </c>
      <c r="I130" s="573">
        <v>79.962900599999998</v>
      </c>
      <c r="J130" s="537">
        <f t="shared" si="15"/>
        <v>79.962900599999998</v>
      </c>
      <c r="K130" s="537">
        <f t="shared" si="16"/>
        <v>39.981450299999999</v>
      </c>
      <c r="L130" s="537">
        <f t="shared" si="4"/>
        <v>0.64253956655634092</v>
      </c>
      <c r="M130" s="537">
        <f t="shared" si="5"/>
        <v>179.30741271299578</v>
      </c>
      <c r="N130" s="537">
        <f t="shared" si="6"/>
        <v>358.61482542599157</v>
      </c>
      <c r="O130" s="537">
        <f>+C111+D112+D113+D114+D115+D116+D117+D118+D119+D120+D121+D122+D123+D124+D125+D126+D127+D128+D129+(D130/2)</f>
        <v>3</v>
      </c>
      <c r="P130" s="537">
        <f t="shared" si="7"/>
        <v>5.2335956242943779E-2</v>
      </c>
      <c r="Q130" s="537">
        <f t="shared" si="8"/>
        <v>18.768449811565617</v>
      </c>
      <c r="R130" s="537">
        <f t="shared" si="17"/>
        <v>373.06957570768191</v>
      </c>
      <c r="S130" s="537">
        <f t="shared" si="31"/>
        <v>391.83802551924754</v>
      </c>
      <c r="T130" s="539">
        <f t="shared" si="9"/>
        <v>391.83802551924754</v>
      </c>
      <c r="U130" s="458"/>
      <c r="V130" s="499">
        <f t="shared" si="10"/>
        <v>0</v>
      </c>
      <c r="W130" s="499"/>
      <c r="X130" s="499"/>
      <c r="Y130" s="499"/>
      <c r="Z130" s="499"/>
      <c r="AA130" s="499"/>
      <c r="AB130" s="540" t="str">
        <f t="shared" si="32"/>
        <v>use the locking pin</v>
      </c>
      <c r="AC130" s="580" t="b">
        <f>IF(AD130=20,AF130)</f>
        <v>0</v>
      </c>
      <c r="AD130" s="580">
        <f t="shared" si="11"/>
        <v>1</v>
      </c>
      <c r="AE130" s="580">
        <f>IF(V130=0,0,20)</f>
        <v>0</v>
      </c>
      <c r="AF130" s="499">
        <f>SUM(V130:V130)/($B$108-B129)</f>
        <v>0</v>
      </c>
      <c r="AG130" s="499"/>
      <c r="AH130" s="512">
        <f>SUM(D112:D130)+$C$111</f>
        <v>3</v>
      </c>
      <c r="AI130" s="582" t="b">
        <f t="shared" si="18"/>
        <v>0</v>
      </c>
      <c r="AJ130" s="317">
        <f t="shared" si="19"/>
        <v>63.255548399999995</v>
      </c>
      <c r="AK130" s="503">
        <f t="shared" si="12"/>
        <v>0.89302252578859875</v>
      </c>
      <c r="AL130" s="319">
        <f t="shared" si="20"/>
        <v>271.76541876825956</v>
      </c>
      <c r="AM130" s="317">
        <f t="shared" si="21"/>
        <v>53.018549700000001</v>
      </c>
      <c r="AN130" s="504">
        <f t="shared" si="22"/>
        <v>0.79883030781287157</v>
      </c>
      <c r="AO130" s="321">
        <f t="shared" si="23"/>
        <v>222.92198511341383</v>
      </c>
      <c r="AP130" s="585">
        <f t="shared" si="33"/>
        <v>-68.960096095667978</v>
      </c>
      <c r="AQ130" s="321">
        <f t="shared" si="34"/>
        <v>-729</v>
      </c>
      <c r="AR130" s="585">
        <f t="shared" si="24"/>
        <v>-529</v>
      </c>
      <c r="AS130" s="506">
        <f t="shared" si="25"/>
        <v>494.68740388167339</v>
      </c>
      <c r="AT130" s="507">
        <f t="shared" si="35"/>
        <v>-222.92198511341383</v>
      </c>
      <c r="AU130" s="508">
        <f t="shared" si="26"/>
        <v>153.96188901774585</v>
      </c>
      <c r="AV130" s="507"/>
      <c r="AW130" s="509">
        <f t="shared" si="27"/>
        <v>-364.35897892021325</v>
      </c>
      <c r="AX130" s="509">
        <f t="shared" si="28"/>
        <v>-164.64102107978673</v>
      </c>
      <c r="AY130" s="510">
        <f t="shared" si="13"/>
        <v>-31.836734295328426</v>
      </c>
      <c r="AZ130" s="510">
        <f t="shared" si="14"/>
        <v>-60.738204454853921</v>
      </c>
      <c r="BA130" s="513">
        <f t="shared" si="29"/>
        <v>31.836734295328426</v>
      </c>
      <c r="BB130" s="513">
        <f t="shared" si="29"/>
        <v>60.738204454853921</v>
      </c>
      <c r="BC130" s="40">
        <f t="shared" si="30"/>
        <v>0.3</v>
      </c>
      <c r="BD130" s="160"/>
      <c r="BM130" s="241"/>
      <c r="BN130" s="241"/>
      <c r="BO130" s="241"/>
      <c r="DE130" s="51"/>
      <c r="DF130" s="226"/>
      <c r="DG130" s="226"/>
      <c r="DH130" s="226"/>
      <c r="DI130" s="226"/>
      <c r="DJ130" s="226"/>
      <c r="DK130" s="226"/>
      <c r="DL130" s="227"/>
      <c r="DM130" s="227"/>
      <c r="DN130" s="227"/>
      <c r="DO130" s="227"/>
      <c r="DP130" s="227"/>
      <c r="DQ130" s="227"/>
      <c r="DR130" s="227"/>
      <c r="DS130" s="227"/>
      <c r="DT130" s="227"/>
      <c r="DU130" s="227"/>
      <c r="DV130" s="227"/>
      <c r="DW130" s="227"/>
      <c r="DX130" s="227"/>
      <c r="DY130" s="227"/>
      <c r="DZ130" s="225"/>
    </row>
    <row r="131" spans="2:142" s="97" customFormat="1" ht="24.75" customHeight="1" thickBot="1" x14ac:dyDescent="0.45">
      <c r="B131" s="475"/>
      <c r="C131" s="475"/>
      <c r="D131" s="610"/>
      <c r="E131" s="610"/>
      <c r="F131" s="610"/>
      <c r="G131" s="610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11"/>
      <c r="W131" s="611"/>
      <c r="X131" s="611"/>
      <c r="Y131" s="611"/>
      <c r="Z131" s="611"/>
      <c r="AA131" s="611"/>
      <c r="AB131" s="612"/>
      <c r="AC131" s="612"/>
      <c r="AD131" s="612"/>
      <c r="AE131" s="612"/>
      <c r="AF131" s="611"/>
      <c r="AG131" s="611"/>
      <c r="AH131" s="611"/>
      <c r="AI131" s="611"/>
      <c r="AJ131" s="610"/>
      <c r="AK131" s="613"/>
      <c r="AL131" s="614"/>
      <c r="AM131" s="610"/>
      <c r="AN131" s="613"/>
      <c r="AO131" s="614"/>
      <c r="AP131" s="615"/>
      <c r="AQ131" s="614"/>
      <c r="AR131" s="615"/>
      <c r="AS131" s="615"/>
      <c r="AT131" s="615"/>
      <c r="AU131" s="615"/>
      <c r="AV131" s="615"/>
      <c r="AW131" s="615"/>
      <c r="AX131" s="615"/>
      <c r="AY131" s="616"/>
      <c r="AZ131" s="616"/>
      <c r="BA131" s="616"/>
      <c r="BB131" s="616"/>
      <c r="BD131" s="617"/>
      <c r="BM131" s="241"/>
      <c r="BN131" s="241"/>
      <c r="BO131" s="241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</row>
    <row r="132" spans="2:142" s="97" customFormat="1" ht="24.75" customHeight="1" thickBot="1" x14ac:dyDescent="0.45">
      <c r="B132" s="1134" t="s">
        <v>116</v>
      </c>
      <c r="C132" s="475"/>
      <c r="D132" s="610"/>
      <c r="E132" s="610"/>
      <c r="F132" s="610"/>
      <c r="G132" s="610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11"/>
      <c r="W132" s="611"/>
      <c r="X132" s="611"/>
      <c r="Y132" s="611"/>
      <c r="Z132" s="611"/>
      <c r="AA132" s="611"/>
      <c r="AB132" s="612"/>
      <c r="AC132" s="612"/>
      <c r="AD132" s="612"/>
      <c r="AE132" s="612"/>
      <c r="AF132" s="611"/>
      <c r="AG132" s="611"/>
      <c r="AH132" s="618" t="s">
        <v>79</v>
      </c>
      <c r="AI132" s="619">
        <f>MAX(AI111:AI130)</f>
        <v>0</v>
      </c>
      <c r="AJ132" s="610"/>
      <c r="AK132" s="613"/>
      <c r="AL132" s="950" t="s">
        <v>201</v>
      </c>
      <c r="AM132" s="951"/>
      <c r="AN132" s="951"/>
      <c r="AO132" s="951"/>
      <c r="AP132" s="952"/>
      <c r="AQ132" s="614"/>
      <c r="AR132" s="615"/>
      <c r="AS132" s="615"/>
      <c r="AT132" s="615"/>
      <c r="AU132" s="615"/>
      <c r="AV132" s="615"/>
      <c r="AW132" s="615"/>
      <c r="AX132" s="615"/>
      <c r="AY132" s="616"/>
      <c r="AZ132" s="616"/>
      <c r="BA132" s="616"/>
      <c r="BB132" s="616"/>
      <c r="BD132" s="617"/>
      <c r="BE132" s="150"/>
      <c r="BF132" s="150"/>
      <c r="BG132" s="328" t="s">
        <v>122</v>
      </c>
      <c r="BH132" s="150"/>
      <c r="BI132" s="150"/>
      <c r="BJ132" s="150"/>
      <c r="BK132" s="150"/>
      <c r="BL132" s="150"/>
      <c r="BM132" s="241"/>
      <c r="BN132" s="241"/>
      <c r="BO132" s="241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</row>
    <row r="133" spans="2:142" s="97" customFormat="1" ht="24.75" customHeight="1" thickBot="1" x14ac:dyDescent="0.45">
      <c r="B133" s="1135"/>
      <c r="C133" s="475"/>
      <c r="D133" s="610"/>
      <c r="E133" s="610"/>
      <c r="F133" s="610"/>
      <c r="G133" s="610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11"/>
      <c r="W133" s="611"/>
      <c r="X133" s="611"/>
      <c r="Y133" s="611"/>
      <c r="Z133" s="611"/>
      <c r="AA133" s="611"/>
      <c r="AB133" s="612"/>
      <c r="AC133" s="612"/>
      <c r="AD133" s="612"/>
      <c r="AE133" s="612"/>
      <c r="AF133" s="611"/>
      <c r="AG133" s="611"/>
      <c r="AH133" s="958"/>
      <c r="AI133" s="959"/>
      <c r="AJ133" s="610"/>
      <c r="AK133" s="613"/>
      <c r="AL133" s="919" t="s">
        <v>176</v>
      </c>
      <c r="AM133" s="920" t="s">
        <v>177</v>
      </c>
      <c r="AN133" s="920" t="s">
        <v>178</v>
      </c>
      <c r="AO133" s="921" t="s">
        <v>182</v>
      </c>
      <c r="AP133" s="922"/>
      <c r="AQ133" s="614"/>
      <c r="AR133" s="615"/>
      <c r="AS133" s="615"/>
      <c r="AT133" s="615"/>
      <c r="AU133" s="615"/>
      <c r="AV133" s="615"/>
      <c r="AW133" s="615"/>
      <c r="AX133" s="615"/>
      <c r="AY133" s="616"/>
      <c r="AZ133" s="616"/>
      <c r="BA133" s="616"/>
      <c r="BB133" s="616"/>
      <c r="BD133" s="617"/>
      <c r="BE133" s="150"/>
      <c r="BF133" s="150"/>
      <c r="BG133" s="328"/>
      <c r="BH133" s="150"/>
      <c r="BI133" s="150"/>
      <c r="BJ133" s="150"/>
      <c r="BK133" s="150"/>
      <c r="BL133" s="150"/>
      <c r="BM133" s="241"/>
      <c r="BN133" s="241"/>
      <c r="BO133" s="241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</row>
    <row r="134" spans="2:142" s="97" customFormat="1" ht="24.75" customHeight="1" thickBot="1" x14ac:dyDescent="0.45">
      <c r="B134" s="1135"/>
      <c r="C134" s="475"/>
      <c r="D134" s="610"/>
      <c r="E134" s="610"/>
      <c r="F134" s="610"/>
      <c r="G134" s="610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11"/>
      <c r="W134" s="611"/>
      <c r="X134" s="611"/>
      <c r="Y134" s="611"/>
      <c r="Z134" s="611"/>
      <c r="AA134" s="611"/>
      <c r="AB134" s="612"/>
      <c r="AC134" s="612"/>
      <c r="AD134" s="612"/>
      <c r="AE134" s="612"/>
      <c r="AF134" s="611"/>
      <c r="AG134" s="611"/>
      <c r="AH134" s="958"/>
      <c r="AI134" s="959"/>
      <c r="AJ134" s="610"/>
      <c r="AK134" s="613"/>
      <c r="AL134" s="923">
        <v>6.8623010000000004</v>
      </c>
      <c r="AM134" s="924">
        <f>+(AI132*-1)-AL134</f>
        <v>-6.8623010000000004</v>
      </c>
      <c r="AN134" s="925">
        <f>COS(AM134*3.14159265358979/180)</f>
        <v>0.99283617366519983</v>
      </c>
      <c r="AO134" s="953">
        <f>+AN134*378.71303</f>
        <v>375.99999562235405</v>
      </c>
      <c r="AP134" s="926"/>
      <c r="AQ134" s="614"/>
      <c r="AR134" s="615"/>
      <c r="AS134" s="615"/>
      <c r="AT134" s="615"/>
      <c r="AU134" s="615"/>
      <c r="AV134" s="615"/>
      <c r="AW134" s="615"/>
      <c r="AX134" s="615"/>
      <c r="AY134" s="616"/>
      <c r="AZ134" s="616"/>
      <c r="BA134" s="616"/>
      <c r="BB134" s="616"/>
      <c r="BD134" s="617"/>
      <c r="BE134" s="150"/>
      <c r="BF134" s="150"/>
      <c r="BG134" s="328"/>
      <c r="BH134" s="150"/>
      <c r="BI134" s="150"/>
      <c r="BJ134" s="150"/>
      <c r="BK134" s="150"/>
      <c r="BL134" s="150"/>
      <c r="BM134" s="241"/>
      <c r="BN134" s="241"/>
      <c r="BO134" s="241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</row>
    <row r="135" spans="2:142" s="97" customFormat="1" ht="24.75" customHeight="1" thickBot="1" x14ac:dyDescent="0.45">
      <c r="B135" s="1135"/>
      <c r="C135" s="475"/>
      <c r="D135" s="610"/>
      <c r="E135" s="610"/>
      <c r="F135" s="610"/>
      <c r="G135" s="610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11"/>
      <c r="W135" s="611"/>
      <c r="X135" s="611"/>
      <c r="Y135" s="611"/>
      <c r="Z135" s="611"/>
      <c r="AA135" s="611"/>
      <c r="AB135" s="612"/>
      <c r="AC135" s="612"/>
      <c r="AD135" s="612"/>
      <c r="AE135" s="612"/>
      <c r="AF135" s="611"/>
      <c r="AG135" s="611"/>
      <c r="AH135" s="958"/>
      <c r="AI135" s="959"/>
      <c r="AJ135" s="610"/>
      <c r="AK135" s="613"/>
      <c r="AL135" s="949" t="s">
        <v>200</v>
      </c>
      <c r="AM135" s="954"/>
      <c r="AN135" s="954"/>
      <c r="AO135" s="954"/>
      <c r="AP135" s="955"/>
      <c r="AQ135" s="614"/>
      <c r="AR135" s="615"/>
      <c r="AS135" s="615"/>
      <c r="AT135" s="615"/>
      <c r="AU135" s="615"/>
      <c r="AV135" s="615"/>
      <c r="AW135" s="615"/>
      <c r="AX135" s="615"/>
      <c r="AY135" s="616"/>
      <c r="AZ135" s="616"/>
      <c r="BA135" s="616"/>
      <c r="BB135" s="616"/>
      <c r="BD135" s="617"/>
      <c r="BE135" s="150"/>
      <c r="BF135" s="150"/>
      <c r="BG135" s="328"/>
      <c r="BH135" s="150"/>
      <c r="BI135" s="150"/>
      <c r="BJ135" s="150"/>
      <c r="BK135" s="150"/>
      <c r="BL135" s="150"/>
      <c r="BM135" s="241"/>
      <c r="BN135" s="241"/>
      <c r="BO135" s="241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</row>
    <row r="136" spans="2:142" s="97" customFormat="1" ht="24.75" customHeight="1" thickBot="1" x14ac:dyDescent="0.45">
      <c r="B136" s="1136"/>
      <c r="D136" s="610"/>
      <c r="E136" s="612"/>
      <c r="F136" s="610"/>
      <c r="G136" s="610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11"/>
      <c r="W136" s="611"/>
      <c r="X136" s="611"/>
      <c r="Y136" s="611"/>
      <c r="Z136" s="611"/>
      <c r="AA136" s="611"/>
      <c r="AB136" s="612"/>
      <c r="AC136" s="612"/>
      <c r="AD136" s="612"/>
      <c r="AE136" s="612"/>
      <c r="AF136" s="611"/>
      <c r="AG136" s="611"/>
      <c r="AH136" s="611"/>
      <c r="AI136" s="611"/>
      <c r="AJ136" s="610"/>
      <c r="AK136" s="613"/>
      <c r="AL136" s="956"/>
      <c r="AM136" s="920" t="s">
        <v>195</v>
      </c>
      <c r="AN136" s="920" t="s">
        <v>194</v>
      </c>
      <c r="AO136" s="921" t="s">
        <v>198</v>
      </c>
      <c r="AP136" s="948" t="s">
        <v>192</v>
      </c>
      <c r="AQ136" s="614"/>
      <c r="AR136" s="615"/>
      <c r="AS136" s="615"/>
      <c r="AT136" s="615"/>
      <c r="AU136" s="615"/>
      <c r="AV136" s="615"/>
      <c r="AW136" s="615"/>
      <c r="AX136" s="615"/>
      <c r="AY136" s="616"/>
      <c r="AZ136" s="616"/>
      <c r="BA136" s="616"/>
      <c r="BB136" s="616"/>
      <c r="BD136" s="617"/>
      <c r="BE136" s="329">
        <v>1</v>
      </c>
      <c r="BF136" s="330">
        <v>-473</v>
      </c>
      <c r="BG136" s="331">
        <f>+COS(($B$105*-1)*3.14159265358979/180)*BF136</f>
        <v>-473</v>
      </c>
      <c r="BH136" s="332">
        <f t="shared" ref="BH136:BH175" si="37">+BG136-D$3</f>
        <v>-720.55721586456934</v>
      </c>
      <c r="BI136" s="333">
        <f t="shared" ref="BI136:BI175" si="38">ABS(BH136)</f>
        <v>720.55721586456934</v>
      </c>
      <c r="BJ136" s="334">
        <f>MIN(BI136:BI175)</f>
        <v>10.442784135430685</v>
      </c>
      <c r="BK136" s="333" t="b">
        <f>IF(BJ136=BI136,BE136)</f>
        <v>0</v>
      </c>
      <c r="BL136" s="335">
        <v>1</v>
      </c>
      <c r="BM136" s="241"/>
      <c r="BN136" s="241"/>
      <c r="BO136" s="241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</row>
    <row r="137" spans="2:142" s="97" customFormat="1" ht="24.75" customHeight="1" thickBot="1" x14ac:dyDescent="0.45">
      <c r="B137" s="36">
        <v>0</v>
      </c>
      <c r="C137" s="475"/>
      <c r="D137" s="632" t="s">
        <v>171</v>
      </c>
      <c r="E137" s="612"/>
      <c r="F137" s="610"/>
      <c r="G137" s="610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11"/>
      <c r="W137" s="611"/>
      <c r="X137" s="611"/>
      <c r="Y137" s="611"/>
      <c r="Z137" s="611"/>
      <c r="AA137" s="611"/>
      <c r="AB137" s="612"/>
      <c r="AC137" s="612"/>
      <c r="AD137" s="612"/>
      <c r="AE137" s="612"/>
      <c r="AF137" s="611"/>
      <c r="AG137" s="611"/>
      <c r="AH137" s="611"/>
      <c r="AI137" s="611"/>
      <c r="AJ137" s="610"/>
      <c r="AK137" s="613"/>
      <c r="AL137" s="957"/>
      <c r="AM137" s="927">
        <f>+AI132</f>
        <v>0</v>
      </c>
      <c r="AN137" s="928">
        <f>SIN(AM137*3.14159265358979/180)</f>
        <v>0</v>
      </c>
      <c r="AO137" s="929">
        <f>+AN137*((+B108*358.6)+119+119)</f>
        <v>0</v>
      </c>
      <c r="AP137" s="930">
        <f>+AO134+AO137</f>
        <v>375.99999562235405</v>
      </c>
      <c r="AQ137" s="614"/>
      <c r="AR137" s="615"/>
      <c r="AS137" s="615"/>
      <c r="AT137" s="615"/>
      <c r="AU137" s="615"/>
      <c r="AV137" s="615"/>
      <c r="AW137" s="615"/>
      <c r="AX137" s="615"/>
      <c r="AY137" s="616"/>
      <c r="AZ137" s="616"/>
      <c r="BA137" s="616"/>
      <c r="BB137" s="616"/>
      <c r="BD137" s="617"/>
      <c r="BE137" s="329">
        <v>2</v>
      </c>
      <c r="BF137" s="330">
        <f>+BF136+43</f>
        <v>-430</v>
      </c>
      <c r="BG137" s="45">
        <f>+BG136+$E$2</f>
        <v>-430</v>
      </c>
      <c r="BH137" s="332">
        <f t="shared" si="37"/>
        <v>-677.55721586456934</v>
      </c>
      <c r="BI137" s="333">
        <f t="shared" si="38"/>
        <v>677.55721586456934</v>
      </c>
      <c r="BJ137" s="333">
        <f>+BJ136</f>
        <v>10.442784135430685</v>
      </c>
      <c r="BK137" s="333" t="b">
        <f t="shared" ref="BK137:BK175" si="39">IF(BJ137=BI137,BE137)</f>
        <v>0</v>
      </c>
      <c r="BL137" s="335">
        <v>2</v>
      </c>
      <c r="BM137" s="241"/>
      <c r="BN137" s="241"/>
      <c r="BO137" s="241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</row>
    <row r="138" spans="2:142" s="97" customFormat="1" ht="24.75" customHeight="1" thickBot="1" x14ac:dyDescent="0.45">
      <c r="B138" s="475"/>
      <c r="C138" s="475"/>
      <c r="D138" s="610"/>
      <c r="E138" s="610"/>
      <c r="F138" s="610"/>
      <c r="G138" s="61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11"/>
      <c r="W138" s="611"/>
      <c r="X138" s="611"/>
      <c r="Y138" s="611"/>
      <c r="Z138" s="611"/>
      <c r="AA138" s="611"/>
      <c r="AB138" s="612"/>
      <c r="AC138" s="612"/>
      <c r="AD138" s="612"/>
      <c r="AE138" s="612"/>
      <c r="AF138" s="611"/>
      <c r="AG138" s="611"/>
      <c r="AH138" s="611"/>
      <c r="AI138" s="611"/>
      <c r="AJ138" s="610"/>
      <c r="AK138" s="613"/>
      <c r="AL138" s="614"/>
      <c r="AM138" s="610"/>
      <c r="AN138" s="613"/>
      <c r="AO138" s="614"/>
      <c r="AP138" s="615"/>
      <c r="AQ138" s="614"/>
      <c r="AR138" s="615"/>
      <c r="AS138" s="615"/>
      <c r="AT138" s="615"/>
      <c r="AU138" s="615"/>
      <c r="AV138" s="615"/>
      <c r="AW138" s="615"/>
      <c r="AX138" s="615"/>
      <c r="AY138" s="616"/>
      <c r="AZ138" s="616"/>
      <c r="BA138" s="616"/>
      <c r="BB138" s="616"/>
      <c r="BD138" s="617"/>
      <c r="BE138" s="329">
        <v>3</v>
      </c>
      <c r="BF138" s="330">
        <f t="shared" ref="BF138:BF175" si="40">+BF137+43</f>
        <v>-387</v>
      </c>
      <c r="BG138" s="45">
        <f t="shared" ref="BG138:BG175" si="41">+BG137+$E$2</f>
        <v>-387</v>
      </c>
      <c r="BH138" s="332">
        <f t="shared" si="37"/>
        <v>-634.55721586456934</v>
      </c>
      <c r="BI138" s="333">
        <f t="shared" si="38"/>
        <v>634.55721586456934</v>
      </c>
      <c r="BJ138" s="333">
        <f t="shared" ref="BJ138:BJ175" si="42">+BJ137</f>
        <v>10.442784135430685</v>
      </c>
      <c r="BK138" s="333" t="b">
        <f t="shared" si="39"/>
        <v>0</v>
      </c>
      <c r="BL138" s="335">
        <v>3</v>
      </c>
      <c r="BM138" s="241"/>
      <c r="BN138" s="241"/>
      <c r="BO138" s="241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</row>
    <row r="139" spans="2:142" ht="68.25" customHeight="1" thickBot="1" x14ac:dyDescent="0.45">
      <c r="B139" s="395" t="s">
        <v>30</v>
      </c>
      <c r="C139" s="470"/>
      <c r="D139" s="39"/>
      <c r="E139" s="39"/>
      <c r="F139" s="39"/>
      <c r="G139" s="39"/>
      <c r="T139" s="471"/>
      <c r="U139" s="458"/>
      <c r="V139" s="458"/>
      <c r="W139" s="458"/>
      <c r="X139" s="458"/>
      <c r="Y139" s="458"/>
      <c r="Z139" s="458"/>
      <c r="AA139" s="458"/>
      <c r="AB139" s="458"/>
      <c r="AC139" s="458"/>
      <c r="AD139" s="458"/>
      <c r="AE139" s="458"/>
      <c r="AF139" s="458"/>
      <c r="AG139" s="458"/>
      <c r="AH139" s="458"/>
      <c r="AI139" s="458"/>
      <c r="AJ139" s="458"/>
      <c r="AK139" s="458"/>
      <c r="AL139" s="458"/>
      <c r="AM139" s="458"/>
      <c r="AN139" s="458"/>
      <c r="AO139" s="458"/>
      <c r="AP139" s="458"/>
      <c r="AQ139" s="458"/>
      <c r="AR139" s="458"/>
      <c r="AS139" s="458"/>
      <c r="AT139" s="458"/>
      <c r="AU139" s="458"/>
      <c r="AV139" s="458"/>
      <c r="AW139" s="458"/>
      <c r="AX139" s="458"/>
      <c r="AY139" s="458"/>
      <c r="AZ139" s="458"/>
      <c r="BA139" s="458"/>
      <c r="BB139" s="458"/>
      <c r="BC139" s="225"/>
      <c r="BD139" s="150"/>
      <c r="BE139" s="329">
        <v>4</v>
      </c>
      <c r="BF139" s="330">
        <f t="shared" si="40"/>
        <v>-344</v>
      </c>
      <c r="BG139" s="45">
        <f t="shared" si="41"/>
        <v>-344</v>
      </c>
      <c r="BH139" s="332">
        <f t="shared" si="37"/>
        <v>-591.55721586456934</v>
      </c>
      <c r="BI139" s="333">
        <f t="shared" si="38"/>
        <v>591.55721586456934</v>
      </c>
      <c r="BJ139" s="333">
        <f t="shared" si="42"/>
        <v>10.442784135430685</v>
      </c>
      <c r="BK139" s="333" t="b">
        <f t="shared" si="39"/>
        <v>0</v>
      </c>
      <c r="BL139" s="335">
        <v>4</v>
      </c>
      <c r="BM139" s="241"/>
      <c r="BN139" s="241"/>
      <c r="BO139" s="241"/>
      <c r="EK139" s="85"/>
      <c r="EL139" s="85"/>
    </row>
    <row r="140" spans="2:142" ht="27" thickBot="1" x14ac:dyDescent="0.45">
      <c r="B140" s="29">
        <v>1</v>
      </c>
      <c r="C140" s="243"/>
      <c r="D140" s="630" t="s">
        <v>109</v>
      </c>
      <c r="E140" s="375"/>
      <c r="F140" s="375"/>
      <c r="G140" s="375"/>
      <c r="H140" s="1066" t="s">
        <v>87</v>
      </c>
      <c r="I140" s="1066" t="s">
        <v>88</v>
      </c>
      <c r="J140" s="1066" t="s">
        <v>89</v>
      </c>
      <c r="K140" s="40"/>
      <c r="L140" s="40"/>
      <c r="M140" s="40"/>
      <c r="N140" s="40"/>
      <c r="O140" s="40"/>
      <c r="P140" s="1066" t="s">
        <v>90</v>
      </c>
      <c r="Q140" s="1066" t="s">
        <v>91</v>
      </c>
      <c r="R140" s="375"/>
      <c r="S140" s="1066" t="s">
        <v>92</v>
      </c>
      <c r="T140" s="473"/>
      <c r="W140" s="1130" t="s">
        <v>93</v>
      </c>
      <c r="X140" s="1130"/>
      <c r="Y140" s="1130"/>
      <c r="Z140" s="1130"/>
      <c r="AA140" s="1130"/>
      <c r="AF140" s="458"/>
      <c r="AG140" s="458"/>
      <c r="AH140" s="458"/>
      <c r="AI140" s="458"/>
      <c r="AJ140" s="458"/>
      <c r="AK140" s="458"/>
      <c r="AL140" s="458"/>
      <c r="AM140" s="458"/>
      <c r="AN140" s="458"/>
      <c r="AO140" s="458"/>
      <c r="AP140" s="458"/>
      <c r="AQ140" s="458"/>
      <c r="AR140" s="458"/>
      <c r="AS140" s="458"/>
      <c r="AT140" s="458"/>
      <c r="AU140" s="458"/>
      <c r="AV140" s="458"/>
      <c r="AW140" s="458"/>
      <c r="AX140" s="458"/>
      <c r="AY140" s="458"/>
      <c r="AZ140" s="474"/>
      <c r="BA140" s="1128" t="s">
        <v>52</v>
      </c>
      <c r="BB140" s="1129"/>
      <c r="BC140" s="225"/>
      <c r="BD140" s="150"/>
      <c r="BE140" s="329">
        <v>5</v>
      </c>
      <c r="BF140" s="330">
        <f t="shared" si="40"/>
        <v>-301</v>
      </c>
      <c r="BG140" s="45">
        <f t="shared" si="41"/>
        <v>-301</v>
      </c>
      <c r="BH140" s="332">
        <f t="shared" si="37"/>
        <v>-548.55721586456934</v>
      </c>
      <c r="BI140" s="333">
        <f t="shared" si="38"/>
        <v>548.55721586456934</v>
      </c>
      <c r="BJ140" s="333">
        <f t="shared" si="42"/>
        <v>10.442784135430685</v>
      </c>
      <c r="BK140" s="333" t="b">
        <f t="shared" si="39"/>
        <v>0</v>
      </c>
      <c r="BL140" s="335">
        <v>5</v>
      </c>
      <c r="BM140" s="241"/>
      <c r="BN140" s="241"/>
      <c r="BO140" s="241"/>
      <c r="EK140" s="85"/>
      <c r="EL140" s="85"/>
    </row>
    <row r="141" spans="2:142" ht="22.5" hidden="1" thickBot="1" x14ac:dyDescent="0.45">
      <c r="B141" s="475"/>
      <c r="C141" s="476"/>
      <c r="D141" s="622" t="s">
        <v>13</v>
      </c>
      <c r="E141" s="97"/>
      <c r="F141" s="97"/>
      <c r="G141" s="97"/>
      <c r="H141" s="406" t="s">
        <v>4</v>
      </c>
      <c r="I141" s="406" t="s">
        <v>1</v>
      </c>
      <c r="J141" s="430" t="s">
        <v>73</v>
      </c>
      <c r="K141" s="350" t="s">
        <v>2</v>
      </c>
      <c r="L141" s="350" t="s">
        <v>3</v>
      </c>
      <c r="M141" s="350" t="s">
        <v>8</v>
      </c>
      <c r="N141" s="350" t="s">
        <v>5</v>
      </c>
      <c r="O141" s="350" t="s">
        <v>6</v>
      </c>
      <c r="P141" s="350" t="s">
        <v>7</v>
      </c>
      <c r="Q141" s="350" t="s">
        <v>9</v>
      </c>
      <c r="R141" s="406" t="s">
        <v>10</v>
      </c>
      <c r="S141" s="350" t="s">
        <v>11</v>
      </c>
      <c r="T141" s="478" t="s">
        <v>12</v>
      </c>
      <c r="W141" s="406" t="s">
        <v>111</v>
      </c>
      <c r="X141" s="479" t="s">
        <v>94</v>
      </c>
      <c r="Y141" s="406" t="s">
        <v>110</v>
      </c>
      <c r="Z141" s="480" t="s">
        <v>95</v>
      </c>
      <c r="AA141" s="480" t="s">
        <v>96</v>
      </c>
      <c r="AC141" s="350" t="s">
        <v>99</v>
      </c>
      <c r="AD141" s="350"/>
      <c r="AE141" s="350"/>
      <c r="AF141" s="481"/>
      <c r="AG141" s="481"/>
      <c r="AH141" s="481"/>
      <c r="AI141" s="481"/>
      <c r="AJ141" s="481"/>
      <c r="AK141" s="481"/>
      <c r="AL141" s="481"/>
      <c r="AM141" s="481"/>
      <c r="AN141" s="481"/>
      <c r="AO141" s="481"/>
      <c r="AP141" s="481" t="s">
        <v>135</v>
      </c>
      <c r="AQ141" s="481"/>
      <c r="AR141" s="481" t="s">
        <v>135</v>
      </c>
      <c r="AS141" s="481"/>
      <c r="AT141" s="481"/>
      <c r="AU141" s="481" t="s">
        <v>135</v>
      </c>
      <c r="AV141" s="481"/>
      <c r="AW141" s="481"/>
      <c r="AX141" s="481"/>
      <c r="AY141" s="474" t="s">
        <v>51</v>
      </c>
      <c r="AZ141" s="474"/>
      <c r="BA141" s="481"/>
      <c r="BB141" s="481"/>
      <c r="BC141" s="259"/>
      <c r="BD141" s="150"/>
      <c r="BE141" s="329">
        <v>6</v>
      </c>
      <c r="BF141" s="330">
        <f t="shared" si="40"/>
        <v>-258</v>
      </c>
      <c r="BG141" s="45">
        <f t="shared" si="41"/>
        <v>-258</v>
      </c>
      <c r="BH141" s="332">
        <f t="shared" si="37"/>
        <v>-505.55721586456934</v>
      </c>
      <c r="BI141" s="333">
        <f t="shared" si="38"/>
        <v>505.55721586456934</v>
      </c>
      <c r="BJ141" s="333">
        <f t="shared" si="42"/>
        <v>10.442784135430685</v>
      </c>
      <c r="BK141" s="333" t="b">
        <f t="shared" si="39"/>
        <v>0</v>
      </c>
      <c r="BL141" s="335">
        <v>6</v>
      </c>
      <c r="BM141" s="241"/>
      <c r="BN141" s="241"/>
      <c r="BO141" s="241"/>
      <c r="EK141" s="85"/>
      <c r="EL141" s="85"/>
    </row>
    <row r="142" spans="2:142" ht="51.75" customHeight="1" thickBot="1" x14ac:dyDescent="0.45">
      <c r="B142" s="482"/>
      <c r="C142" s="483"/>
      <c r="D142" s="623" t="s">
        <v>22</v>
      </c>
      <c r="E142" s="39"/>
      <c r="F142" s="375"/>
      <c r="G142" s="268"/>
      <c r="H142" s="406"/>
      <c r="I142" s="406"/>
      <c r="J142" s="430"/>
      <c r="K142" s="350"/>
      <c r="L142" s="350"/>
      <c r="M142" s="350"/>
      <c r="N142" s="350"/>
      <c r="O142" s="350"/>
      <c r="P142" s="350"/>
      <c r="Q142" s="350"/>
      <c r="R142" s="406"/>
      <c r="S142" s="350"/>
      <c r="T142" s="478"/>
      <c r="U142" s="69"/>
      <c r="V142" s="481"/>
      <c r="W142" s="481"/>
      <c r="X142" s="481"/>
      <c r="Y142" s="481"/>
      <c r="Z142" s="481"/>
      <c r="AA142" s="481"/>
      <c r="AB142" s="481"/>
      <c r="AC142" s="484">
        <f>SUM(AC143:AC154)</f>
        <v>334.49993130661176</v>
      </c>
      <c r="AD142" s="485"/>
      <c r="AE142" s="485"/>
      <c r="AF142" s="481" t="s">
        <v>38</v>
      </c>
      <c r="AG142" s="624" t="s">
        <v>101</v>
      </c>
      <c r="AH142" s="486" t="s">
        <v>31</v>
      </c>
      <c r="AI142" s="486"/>
      <c r="AJ142" s="10" t="s">
        <v>108</v>
      </c>
      <c r="AK142" s="487" t="s">
        <v>32</v>
      </c>
      <c r="AL142" s="9" t="s">
        <v>33</v>
      </c>
      <c r="AM142" s="8" t="s">
        <v>107</v>
      </c>
      <c r="AN142" s="488" t="s">
        <v>34</v>
      </c>
      <c r="AO142" s="9" t="s">
        <v>35</v>
      </c>
      <c r="AP142" s="489" t="s">
        <v>48</v>
      </c>
      <c r="AQ142" s="418" t="s">
        <v>154</v>
      </c>
      <c r="AR142" s="489" t="s">
        <v>155</v>
      </c>
      <c r="AS142" s="490" t="s">
        <v>46</v>
      </c>
      <c r="AT142" s="490" t="s">
        <v>72</v>
      </c>
      <c r="AU142" s="489" t="s">
        <v>71</v>
      </c>
      <c r="AV142" s="625"/>
      <c r="AW142" s="491" t="s">
        <v>41</v>
      </c>
      <c r="AX142" s="491" t="s">
        <v>42</v>
      </c>
      <c r="AY142" s="492" t="s">
        <v>23</v>
      </c>
      <c r="AZ142" s="492" t="s">
        <v>24</v>
      </c>
      <c r="BA142" s="493" t="s">
        <v>23</v>
      </c>
      <c r="BB142" s="493" t="s">
        <v>24</v>
      </c>
      <c r="BC142" s="225"/>
      <c r="BD142" s="150"/>
      <c r="BE142" s="329">
        <v>7</v>
      </c>
      <c r="BF142" s="330">
        <f t="shared" si="40"/>
        <v>-215</v>
      </c>
      <c r="BG142" s="45">
        <f t="shared" si="41"/>
        <v>-215</v>
      </c>
      <c r="BH142" s="332">
        <f t="shared" si="37"/>
        <v>-462.55721586456934</v>
      </c>
      <c r="BI142" s="333">
        <f t="shared" si="38"/>
        <v>462.55721586456934</v>
      </c>
      <c r="BJ142" s="333">
        <f t="shared" si="42"/>
        <v>10.442784135430685</v>
      </c>
      <c r="BK142" s="333" t="b">
        <f t="shared" si="39"/>
        <v>0</v>
      </c>
      <c r="BL142" s="335">
        <v>7</v>
      </c>
      <c r="BM142" s="241"/>
      <c r="BN142" s="241"/>
      <c r="BO142" s="241"/>
      <c r="EK142" s="85"/>
      <c r="EL142" s="85"/>
    </row>
    <row r="143" spans="2:142" ht="22.5" thickBot="1" x14ac:dyDescent="0.45">
      <c r="B143" s="285">
        <v>1</v>
      </c>
      <c r="C143" s="286">
        <f>+B137+AI132+D143</f>
        <v>0</v>
      </c>
      <c r="D143" s="27">
        <v>0</v>
      </c>
      <c r="E143" s="287" t="s">
        <v>80</v>
      </c>
      <c r="F143" s="288"/>
      <c r="G143" s="288"/>
      <c r="H143" s="572">
        <v>414.62658399999998</v>
      </c>
      <c r="I143" s="573">
        <v>36.220413100000002</v>
      </c>
      <c r="J143" s="574">
        <f>+I143-C143</f>
        <v>36.220413100000002</v>
      </c>
      <c r="K143" s="574"/>
      <c r="L143" s="574"/>
      <c r="M143" s="574"/>
      <c r="N143" s="574"/>
      <c r="O143" s="574"/>
      <c r="P143" s="574">
        <f>COS(J143*3.14159265358979/180)</f>
        <v>0.80674984242354264</v>
      </c>
      <c r="Q143" s="574">
        <f>+P143*H143</f>
        <v>334.49993130661176</v>
      </c>
      <c r="R143" s="575">
        <v>334.5</v>
      </c>
      <c r="S143" s="574">
        <f>+Q143</f>
        <v>334.49993130661176</v>
      </c>
      <c r="T143" s="576">
        <f t="shared" ref="T143:T154" si="43">+S143</f>
        <v>334.49993130661176</v>
      </c>
      <c r="U143" s="518"/>
      <c r="V143" s="577">
        <f>IF(B143&lt;($B$140+1),T143,0)</f>
        <v>334.49993130661176</v>
      </c>
      <c r="W143" s="578">
        <v>36.220415500000001</v>
      </c>
      <c r="X143" s="577">
        <f>+W143+AI155</f>
        <v>36.220415500000001</v>
      </c>
      <c r="Y143" s="578">
        <v>414.6266</v>
      </c>
      <c r="Z143" s="480">
        <f>+COS(X143*3.14159265358979/180)*Y143</f>
        <v>334.49993395207258</v>
      </c>
      <c r="AA143" s="579">
        <f>+AC142-Z143</f>
        <v>-2.6454608246240241E-6</v>
      </c>
      <c r="AB143" s="540"/>
      <c r="AC143" s="580">
        <f>IF(AD143=1,AF143)</f>
        <v>334.49993130661176</v>
      </c>
      <c r="AD143" s="580">
        <f>MAX(AE$143:AE$154)</f>
        <v>1</v>
      </c>
      <c r="AE143" s="580">
        <f>IF(V143=0,0,1)</f>
        <v>1</v>
      </c>
      <c r="AF143" s="577">
        <f>SUM(V143:V154)/($B$140)</f>
        <v>334.49993130661176</v>
      </c>
      <c r="AG143" s="577">
        <f>+AA111+$AF$143</f>
        <v>334.49992246950308</v>
      </c>
      <c r="AH143" s="581">
        <f>+D143+C143</f>
        <v>0</v>
      </c>
      <c r="AI143" s="582">
        <f>IF(B143&lt;($B$140+1),AH143)</f>
        <v>0</v>
      </c>
      <c r="AJ143" s="317">
        <f>53.779595+AI143</f>
        <v>53.779595</v>
      </c>
      <c r="AK143" s="583">
        <f>SIN(AJ143*3.14159265358979/180)</f>
        <v>0.8067499259590819</v>
      </c>
      <c r="AL143" s="319">
        <f>+AK143*414.6266</f>
        <v>334.49997885066585</v>
      </c>
      <c r="AM143" s="317">
        <f>59.2910885-AI143</f>
        <v>59.291088500000001</v>
      </c>
      <c r="AN143" s="584">
        <f>SIN(AM143*3.14159265358979/180)</f>
        <v>0.85977285389573432</v>
      </c>
      <c r="AO143" s="321">
        <f>+AN143*479.7721</f>
        <v>412.49502763654965</v>
      </c>
      <c r="AP143" s="585">
        <f>+((AF143*AQ143)+($AG$167*$AQ$167)+($AG$193*$AQ$193))/AR143</f>
        <v>215.85734598153959</v>
      </c>
      <c r="AQ143" s="299">
        <f>72*B140</f>
        <v>72</v>
      </c>
      <c r="AR143" s="585">
        <f>+AQ143+$AQ$167+$AQ$193+31</f>
        <v>169</v>
      </c>
      <c r="AS143" s="586">
        <f>+AO143+AL143</f>
        <v>746.99500648721551</v>
      </c>
      <c r="AT143" s="587">
        <f>+V143-AL143</f>
        <v>-4.7544054098125343E-5</v>
      </c>
      <c r="AU143" s="588">
        <f>+AP143-AT143</f>
        <v>215.85739352559369</v>
      </c>
      <c r="AV143" s="587"/>
      <c r="AW143" s="589">
        <f>+((AS143-AU143)/AS143)*AR143</f>
        <v>120.16446671126485</v>
      </c>
      <c r="AX143" s="589">
        <f>+(AU143/AS143)*AR143</f>
        <v>48.835533288735142</v>
      </c>
      <c r="AY143" s="510">
        <f t="shared" ref="AY143:AY154" si="44">2*$C$20/AW143</f>
        <v>96.534360926120229</v>
      </c>
      <c r="AZ143" s="510">
        <f>2*$D$21/AX143</f>
        <v>237.53196123437775</v>
      </c>
      <c r="BA143" s="513">
        <f>ABS(AY143)</f>
        <v>96.534360926120229</v>
      </c>
      <c r="BB143" s="513">
        <f>ABS(AZ143)</f>
        <v>237.53196123437775</v>
      </c>
      <c r="BC143" s="101"/>
      <c r="BD143" s="150"/>
      <c r="BE143" s="329">
        <v>8</v>
      </c>
      <c r="BF143" s="330">
        <f t="shared" si="40"/>
        <v>-172</v>
      </c>
      <c r="BG143" s="45">
        <f t="shared" si="41"/>
        <v>-172</v>
      </c>
      <c r="BH143" s="332">
        <f t="shared" si="37"/>
        <v>-419.55721586456934</v>
      </c>
      <c r="BI143" s="333">
        <f t="shared" si="38"/>
        <v>419.55721586456934</v>
      </c>
      <c r="BJ143" s="333">
        <f t="shared" si="42"/>
        <v>10.442784135430685</v>
      </c>
      <c r="BK143" s="333" t="b">
        <f t="shared" si="39"/>
        <v>0</v>
      </c>
      <c r="BL143" s="335">
        <v>8</v>
      </c>
      <c r="BM143" s="241"/>
      <c r="BN143" s="241"/>
      <c r="BO143" s="241"/>
      <c r="EK143" s="85"/>
      <c r="EL143" s="85"/>
    </row>
    <row r="144" spans="2:142" ht="22.5" thickBot="1" x14ac:dyDescent="0.45">
      <c r="B144" s="307">
        <v>2</v>
      </c>
      <c r="C144" s="308"/>
      <c r="D144" s="27">
        <v>0</v>
      </c>
      <c r="E144" s="309" t="s">
        <v>80</v>
      </c>
      <c r="F144" s="288"/>
      <c r="G144" s="288"/>
      <c r="H144" s="572">
        <v>479.77208100000001</v>
      </c>
      <c r="I144" s="573">
        <v>61.416098300000002</v>
      </c>
      <c r="J144" s="537">
        <f>+I144+D144</f>
        <v>61.416098300000002</v>
      </c>
      <c r="K144" s="537">
        <f t="shared" ref="K144:K154" si="45">+J144/2</f>
        <v>30.708049150000001</v>
      </c>
      <c r="L144" s="537">
        <f t="shared" ref="L144:L154" si="46">SIN(K144*3.14159265358979/180)</f>
        <v>0.51066370850547771</v>
      </c>
      <c r="M144" s="537">
        <f t="shared" ref="M144:M154" si="47">+L144*H144</f>
        <v>245.00219012085046</v>
      </c>
      <c r="N144" s="537">
        <f t="shared" ref="N144:N154" si="48">+M144*2</f>
        <v>490.00438024170091</v>
      </c>
      <c r="O144" s="537">
        <f>+C143+(D144/2)</f>
        <v>0</v>
      </c>
      <c r="P144" s="537">
        <f t="shared" ref="P144:P154" si="49">SIN(O144*3.14159265358979/180)</f>
        <v>0</v>
      </c>
      <c r="Q144" s="537">
        <f t="shared" ref="Q144:Q154" si="50">+P144*N144</f>
        <v>0</v>
      </c>
      <c r="R144" s="537">
        <f t="shared" ref="R144:R154" si="51">+T143</f>
        <v>334.49993130661176</v>
      </c>
      <c r="S144" s="537">
        <f>+R144+Q144</f>
        <v>334.49993130661176</v>
      </c>
      <c r="T144" s="539">
        <f t="shared" si="43"/>
        <v>334.49993130661176</v>
      </c>
      <c r="U144" s="458"/>
      <c r="V144" s="499">
        <f t="shared" ref="V144:V154" si="52">IF(B144&lt;($B$140+1),T144,0)</f>
        <v>0</v>
      </c>
      <c r="W144" s="499"/>
      <c r="X144" s="499"/>
      <c r="Y144" s="499"/>
      <c r="Z144" s="499"/>
      <c r="AA144" s="499"/>
      <c r="AB144" s="540"/>
      <c r="AC144" s="580" t="b">
        <f>IF(AD144=2,AF144)</f>
        <v>0</v>
      </c>
      <c r="AD144" s="580">
        <f t="shared" ref="AD144:AD154" si="53">MAX(AE$143:AE$154)</f>
        <v>1</v>
      </c>
      <c r="AE144" s="580">
        <f>IF(V144=0,0,2)</f>
        <v>0</v>
      </c>
      <c r="AF144" s="499" t="e">
        <f>SUM(V144:V154)/($B$140-B143)</f>
        <v>#DIV/0!</v>
      </c>
      <c r="AG144" s="499"/>
      <c r="AH144" s="512">
        <f>SUM(D144)+$C$143</f>
        <v>0</v>
      </c>
      <c r="AI144" s="582" t="b">
        <f t="shared" ref="AI144:AI154" si="54">IF(B144&lt;($B$140+1),AH144)</f>
        <v>0</v>
      </c>
      <c r="AJ144" s="317">
        <f t="shared" ref="AJ144:AJ154" si="55">53.779595+AI144</f>
        <v>53.779595</v>
      </c>
      <c r="AK144" s="503">
        <f>SIN(AJ144*3.14159265358979/180)</f>
        <v>0.8067499259590819</v>
      </c>
      <c r="AL144" s="319">
        <f t="shared" ref="AL144:AL154" si="56">+AK144*414.6266</f>
        <v>334.49997885066585</v>
      </c>
      <c r="AM144" s="317">
        <f t="shared" ref="AM144:AM154" si="57">59.2910885-AI144</f>
        <v>59.291088500000001</v>
      </c>
      <c r="AN144" s="504">
        <f t="shared" ref="AN144:AN154" si="58">SIN(AM144*3.14159265358979/180)</f>
        <v>0.85977285389573432</v>
      </c>
      <c r="AO144" s="321">
        <f t="shared" ref="AO144:AO154" si="59">+AN144*479.7721</f>
        <v>412.49502763654965</v>
      </c>
      <c r="AP144" s="585" t="e">
        <f t="shared" ref="AP144:AP154" si="60">+((AF144*AQ144)+($AG$167*$AQ$167)+($AG$193*$AQ$193))/AR144</f>
        <v>#DIV/0!</v>
      </c>
      <c r="AQ144" s="321">
        <f>72*($B$140-B143)</f>
        <v>0</v>
      </c>
      <c r="AR144" s="585">
        <f t="shared" ref="AR144:AR154" si="61">+AQ144+$AQ$167+$AQ$193+31</f>
        <v>97</v>
      </c>
      <c r="AS144" s="506">
        <f t="shared" ref="AS144:AS154" si="62">+AO144+AL144</f>
        <v>746.99500648721551</v>
      </c>
      <c r="AT144" s="507">
        <f t="shared" ref="AT144:AT154" si="63">+V144-AL144</f>
        <v>-334.49997885066585</v>
      </c>
      <c r="AU144" s="508" t="e">
        <f t="shared" ref="AU144:AU154" si="64">+AP144-AT144</f>
        <v>#DIV/0!</v>
      </c>
      <c r="AV144" s="507"/>
      <c r="AW144" s="509" t="e">
        <f t="shared" ref="AW144:AW154" si="65">+((AS144-AU144)/AS144)*AR144</f>
        <v>#DIV/0!</v>
      </c>
      <c r="AX144" s="509" t="e">
        <f t="shared" ref="AX144:AX154" si="66">+(AU144/AS144)*AR144</f>
        <v>#DIV/0!</v>
      </c>
      <c r="AY144" s="510" t="e">
        <f t="shared" si="44"/>
        <v>#DIV/0!</v>
      </c>
      <c r="AZ144" s="510" t="e">
        <f t="shared" ref="AZ144:AZ154" si="67">2*$D$21/AX144</f>
        <v>#DIV/0!</v>
      </c>
      <c r="BA144" s="513" t="e">
        <f t="shared" ref="BA144:BB154" si="68">ABS(AY144)</f>
        <v>#DIV/0!</v>
      </c>
      <c r="BB144" s="513" t="e">
        <f t="shared" si="68"/>
        <v>#DIV/0!</v>
      </c>
      <c r="BD144" s="150"/>
      <c r="BE144" s="329">
        <v>9</v>
      </c>
      <c r="BF144" s="330">
        <f t="shared" si="40"/>
        <v>-129</v>
      </c>
      <c r="BG144" s="45">
        <f t="shared" si="41"/>
        <v>-129</v>
      </c>
      <c r="BH144" s="332">
        <f t="shared" si="37"/>
        <v>-376.55721586456934</v>
      </c>
      <c r="BI144" s="333">
        <f t="shared" si="38"/>
        <v>376.55721586456934</v>
      </c>
      <c r="BJ144" s="333">
        <f t="shared" si="42"/>
        <v>10.442784135430685</v>
      </c>
      <c r="BK144" s="333" t="b">
        <f t="shared" si="39"/>
        <v>0</v>
      </c>
      <c r="BL144" s="335">
        <v>9</v>
      </c>
      <c r="BM144" s="241"/>
      <c r="BN144" s="241"/>
      <c r="BO144" s="241"/>
      <c r="EK144" s="85"/>
      <c r="EL144" s="85"/>
    </row>
    <row r="145" spans="2:142" ht="22.5" thickBot="1" x14ac:dyDescent="0.45">
      <c r="B145" s="307">
        <v>3</v>
      </c>
      <c r="C145" s="308"/>
      <c r="D145" s="27">
        <v>0</v>
      </c>
      <c r="E145" s="309" t="s">
        <v>80</v>
      </c>
      <c r="F145" s="288"/>
      <c r="G145" s="288"/>
      <c r="H145" s="572">
        <v>479.77208100000001</v>
      </c>
      <c r="I145" s="573">
        <v>61.416098300000002</v>
      </c>
      <c r="J145" s="537">
        <f t="shared" ref="J145:J154" si="69">+I145+D145</f>
        <v>61.416098300000002</v>
      </c>
      <c r="K145" s="537">
        <f t="shared" si="45"/>
        <v>30.708049150000001</v>
      </c>
      <c r="L145" s="537">
        <f t="shared" si="46"/>
        <v>0.51066370850547771</v>
      </c>
      <c r="M145" s="537">
        <f t="shared" si="47"/>
        <v>245.00219012085046</v>
      </c>
      <c r="N145" s="537">
        <f t="shared" si="48"/>
        <v>490.00438024170091</v>
      </c>
      <c r="O145" s="537">
        <f>+C143+D144+(D145/2)</f>
        <v>0</v>
      </c>
      <c r="P145" s="537">
        <f t="shared" si="49"/>
        <v>0</v>
      </c>
      <c r="Q145" s="537">
        <f t="shared" si="50"/>
        <v>0</v>
      </c>
      <c r="R145" s="537">
        <f t="shared" si="51"/>
        <v>334.49993130661176</v>
      </c>
      <c r="S145" s="537">
        <f t="shared" ref="S145:S154" si="70">+S144+Q145</f>
        <v>334.49993130661176</v>
      </c>
      <c r="T145" s="539">
        <f t="shared" si="43"/>
        <v>334.49993130661176</v>
      </c>
      <c r="U145" s="458"/>
      <c r="V145" s="499">
        <f t="shared" si="52"/>
        <v>0</v>
      </c>
      <c r="W145" s="499"/>
      <c r="X145" s="499"/>
      <c r="Y145" s="499"/>
      <c r="Z145" s="499"/>
      <c r="AA145" s="499"/>
      <c r="AB145" s="540"/>
      <c r="AC145" s="580" t="b">
        <f>IF(AD145=3,AF145)</f>
        <v>0</v>
      </c>
      <c r="AD145" s="580">
        <f t="shared" si="53"/>
        <v>1</v>
      </c>
      <c r="AE145" s="580">
        <f>IF(V145=0,0,3)</f>
        <v>0</v>
      </c>
      <c r="AF145" s="499">
        <f>SUM(V145:V154)/($B$140-B144)</f>
        <v>0</v>
      </c>
      <c r="AG145" s="499"/>
      <c r="AH145" s="512">
        <f>SUM(D144:D145)+$C$143</f>
        <v>0</v>
      </c>
      <c r="AI145" s="582" t="b">
        <f t="shared" si="54"/>
        <v>0</v>
      </c>
      <c r="AJ145" s="317">
        <f t="shared" si="55"/>
        <v>53.779595</v>
      </c>
      <c r="AK145" s="503">
        <f t="shared" ref="AK145:AK154" si="71">SIN(AJ145*3.14159265358979/180)</f>
        <v>0.8067499259590819</v>
      </c>
      <c r="AL145" s="319">
        <f t="shared" si="56"/>
        <v>334.49997885066585</v>
      </c>
      <c r="AM145" s="317">
        <f t="shared" si="57"/>
        <v>59.291088500000001</v>
      </c>
      <c r="AN145" s="504">
        <f t="shared" si="58"/>
        <v>0.85977285389573432</v>
      </c>
      <c r="AO145" s="321">
        <f t="shared" si="59"/>
        <v>412.49502763654965</v>
      </c>
      <c r="AP145" s="585">
        <f t="shared" si="60"/>
        <v>495.83585667216585</v>
      </c>
      <c r="AQ145" s="321">
        <f t="shared" ref="AQ145:AQ154" si="72">72*($B$140-B144)</f>
        <v>-72</v>
      </c>
      <c r="AR145" s="585">
        <f t="shared" si="61"/>
        <v>25</v>
      </c>
      <c r="AS145" s="506">
        <f t="shared" si="62"/>
        <v>746.99500648721551</v>
      </c>
      <c r="AT145" s="507">
        <f t="shared" si="63"/>
        <v>-334.49997885066585</v>
      </c>
      <c r="AU145" s="508">
        <f t="shared" si="64"/>
        <v>830.33583552283176</v>
      </c>
      <c r="AV145" s="507"/>
      <c r="AW145" s="509">
        <f t="shared" si="65"/>
        <v>-2.7892030171503759</v>
      </c>
      <c r="AX145" s="509">
        <f t="shared" si="66"/>
        <v>27.789203017150378</v>
      </c>
      <c r="AY145" s="510">
        <f t="shared" si="44"/>
        <v>-4158.8941101359069</v>
      </c>
      <c r="AZ145" s="510">
        <f t="shared" si="67"/>
        <v>417.42830813970977</v>
      </c>
      <c r="BA145" s="513">
        <f t="shared" si="68"/>
        <v>4158.8941101359069</v>
      </c>
      <c r="BB145" s="513">
        <f t="shared" si="68"/>
        <v>417.42830813970977</v>
      </c>
      <c r="BD145" s="150"/>
      <c r="BE145" s="329">
        <v>10</v>
      </c>
      <c r="BF145" s="330">
        <f t="shared" si="40"/>
        <v>-86</v>
      </c>
      <c r="BG145" s="45">
        <f t="shared" si="41"/>
        <v>-86</v>
      </c>
      <c r="BH145" s="332">
        <f t="shared" si="37"/>
        <v>-333.55721586456934</v>
      </c>
      <c r="BI145" s="333">
        <f t="shared" si="38"/>
        <v>333.55721586456934</v>
      </c>
      <c r="BJ145" s="333">
        <f t="shared" si="42"/>
        <v>10.442784135430685</v>
      </c>
      <c r="BK145" s="333" t="b">
        <f t="shared" si="39"/>
        <v>0</v>
      </c>
      <c r="BL145" s="335">
        <v>10</v>
      </c>
      <c r="BM145" s="241"/>
      <c r="BN145" s="241"/>
      <c r="BO145" s="241"/>
      <c r="EK145" s="85"/>
      <c r="EL145" s="85"/>
    </row>
    <row r="146" spans="2:142" ht="22.5" thickBot="1" x14ac:dyDescent="0.45">
      <c r="B146" s="307">
        <v>4</v>
      </c>
      <c r="C146" s="308"/>
      <c r="D146" s="27">
        <v>0</v>
      </c>
      <c r="E146" s="309" t="s">
        <v>80</v>
      </c>
      <c r="F146" s="288"/>
      <c r="G146" s="288"/>
      <c r="H146" s="572">
        <v>479.77208100000001</v>
      </c>
      <c r="I146" s="573">
        <v>61.416098300000002</v>
      </c>
      <c r="J146" s="537">
        <f t="shared" si="69"/>
        <v>61.416098300000002</v>
      </c>
      <c r="K146" s="537">
        <f t="shared" si="45"/>
        <v>30.708049150000001</v>
      </c>
      <c r="L146" s="537">
        <f t="shared" si="46"/>
        <v>0.51066370850547771</v>
      </c>
      <c r="M146" s="537">
        <f t="shared" si="47"/>
        <v>245.00219012085046</v>
      </c>
      <c r="N146" s="537">
        <f t="shared" si="48"/>
        <v>490.00438024170091</v>
      </c>
      <c r="O146" s="537">
        <f>+C143+D144+D145+(D146/2)</f>
        <v>0</v>
      </c>
      <c r="P146" s="537">
        <f t="shared" si="49"/>
        <v>0</v>
      </c>
      <c r="Q146" s="537">
        <f t="shared" si="50"/>
        <v>0</v>
      </c>
      <c r="R146" s="537">
        <f t="shared" si="51"/>
        <v>334.49993130661176</v>
      </c>
      <c r="S146" s="537">
        <f t="shared" si="70"/>
        <v>334.49993130661176</v>
      </c>
      <c r="T146" s="539">
        <f t="shared" si="43"/>
        <v>334.49993130661176</v>
      </c>
      <c r="U146" s="458"/>
      <c r="V146" s="499">
        <f t="shared" si="52"/>
        <v>0</v>
      </c>
      <c r="W146" s="499"/>
      <c r="X146" s="499"/>
      <c r="Y146" s="499"/>
      <c r="Z146" s="499"/>
      <c r="AA146" s="499"/>
      <c r="AB146" s="540"/>
      <c r="AC146" s="580" t="b">
        <f>IF(AD146=4,AF146)</f>
        <v>0</v>
      </c>
      <c r="AD146" s="580">
        <f t="shared" si="53"/>
        <v>1</v>
      </c>
      <c r="AE146" s="580">
        <f>IF(V146=0,0,4)</f>
        <v>0</v>
      </c>
      <c r="AF146" s="499">
        <f>SUM(V146:V154)/($B$140-B145)</f>
        <v>0</v>
      </c>
      <c r="AG146" s="499"/>
      <c r="AH146" s="512">
        <f>SUM(D144:D146)+$C$143</f>
        <v>0</v>
      </c>
      <c r="AI146" s="582" t="b">
        <f t="shared" si="54"/>
        <v>0</v>
      </c>
      <c r="AJ146" s="317">
        <f t="shared" si="55"/>
        <v>53.779595</v>
      </c>
      <c r="AK146" s="503">
        <f t="shared" si="71"/>
        <v>0.8067499259590819</v>
      </c>
      <c r="AL146" s="319">
        <f t="shared" si="56"/>
        <v>334.49997885066585</v>
      </c>
      <c r="AM146" s="317">
        <f t="shared" si="57"/>
        <v>59.291088500000001</v>
      </c>
      <c r="AN146" s="504">
        <f t="shared" si="58"/>
        <v>0.85977285389573432</v>
      </c>
      <c r="AO146" s="321">
        <f t="shared" si="59"/>
        <v>412.49502763654965</v>
      </c>
      <c r="AP146" s="585">
        <f t="shared" si="60"/>
        <v>-263.74247695327972</v>
      </c>
      <c r="AQ146" s="321">
        <f t="shared" si="72"/>
        <v>-144</v>
      </c>
      <c r="AR146" s="585">
        <f t="shared" si="61"/>
        <v>-47</v>
      </c>
      <c r="AS146" s="506">
        <f t="shared" si="62"/>
        <v>746.99500648721551</v>
      </c>
      <c r="AT146" s="507">
        <f t="shared" si="63"/>
        <v>-334.49997885066585</v>
      </c>
      <c r="AU146" s="508">
        <f t="shared" si="64"/>
        <v>70.757501897386135</v>
      </c>
      <c r="AV146" s="507"/>
      <c r="AW146" s="509">
        <f t="shared" si="65"/>
        <v>-42.548025675812781</v>
      </c>
      <c r="AX146" s="509">
        <f t="shared" si="66"/>
        <v>-4.4519743241872192</v>
      </c>
      <c r="AY146" s="510">
        <f t="shared" si="44"/>
        <v>-272.63309673600759</v>
      </c>
      <c r="AZ146" s="510">
        <f t="shared" si="67"/>
        <v>-2605.5855571713723</v>
      </c>
      <c r="BA146" s="513">
        <f t="shared" si="68"/>
        <v>272.63309673600759</v>
      </c>
      <c r="BB146" s="513">
        <f t="shared" si="68"/>
        <v>2605.5855571713723</v>
      </c>
      <c r="BD146" s="150"/>
      <c r="BE146" s="329">
        <v>11</v>
      </c>
      <c r="BF146" s="330">
        <f t="shared" si="40"/>
        <v>-43</v>
      </c>
      <c r="BG146" s="45">
        <f t="shared" si="41"/>
        <v>-43</v>
      </c>
      <c r="BH146" s="332">
        <f t="shared" si="37"/>
        <v>-290.55721586456934</v>
      </c>
      <c r="BI146" s="333">
        <f t="shared" si="38"/>
        <v>290.55721586456934</v>
      </c>
      <c r="BJ146" s="333">
        <f t="shared" si="42"/>
        <v>10.442784135430685</v>
      </c>
      <c r="BK146" s="333" t="b">
        <f t="shared" si="39"/>
        <v>0</v>
      </c>
      <c r="BL146" s="335">
        <v>11</v>
      </c>
      <c r="BM146" s="241"/>
      <c r="BN146" s="241"/>
      <c r="BO146" s="241"/>
      <c r="EK146" s="85"/>
      <c r="EL146" s="85"/>
    </row>
    <row r="147" spans="2:142" ht="22.5" thickBot="1" x14ac:dyDescent="0.45">
      <c r="B147" s="307">
        <v>5</v>
      </c>
      <c r="C147" s="308"/>
      <c r="D147" s="27">
        <v>0</v>
      </c>
      <c r="E147" s="309" t="s">
        <v>80</v>
      </c>
      <c r="F147" s="288"/>
      <c r="G147" s="288"/>
      <c r="H147" s="572">
        <v>479.77208100000001</v>
      </c>
      <c r="I147" s="573">
        <v>61.416098300000002</v>
      </c>
      <c r="J147" s="537">
        <f t="shared" si="69"/>
        <v>61.416098300000002</v>
      </c>
      <c r="K147" s="537">
        <f t="shared" si="45"/>
        <v>30.708049150000001</v>
      </c>
      <c r="L147" s="537">
        <f t="shared" si="46"/>
        <v>0.51066370850547771</v>
      </c>
      <c r="M147" s="537">
        <f t="shared" si="47"/>
        <v>245.00219012085046</v>
      </c>
      <c r="N147" s="537">
        <f t="shared" si="48"/>
        <v>490.00438024170091</v>
      </c>
      <c r="O147" s="537">
        <f>+C143+D144+D145+D146+(D147/2)</f>
        <v>0</v>
      </c>
      <c r="P147" s="537">
        <f t="shared" si="49"/>
        <v>0</v>
      </c>
      <c r="Q147" s="537">
        <f t="shared" si="50"/>
        <v>0</v>
      </c>
      <c r="R147" s="537">
        <f t="shared" si="51"/>
        <v>334.49993130661176</v>
      </c>
      <c r="S147" s="537">
        <f t="shared" si="70"/>
        <v>334.49993130661176</v>
      </c>
      <c r="T147" s="539">
        <f t="shared" si="43"/>
        <v>334.49993130661176</v>
      </c>
      <c r="U147" s="458"/>
      <c r="V147" s="499">
        <f t="shared" si="52"/>
        <v>0</v>
      </c>
      <c r="W147" s="499"/>
      <c r="X147" s="499"/>
      <c r="Y147" s="499"/>
      <c r="Z147" s="499"/>
      <c r="AA147" s="499"/>
      <c r="AB147" s="540"/>
      <c r="AC147" s="580" t="b">
        <f>IF(AD147=5,AF147)</f>
        <v>0</v>
      </c>
      <c r="AD147" s="580">
        <f t="shared" si="53"/>
        <v>1</v>
      </c>
      <c r="AE147" s="580">
        <f>IF(V147=0,0,5)</f>
        <v>0</v>
      </c>
      <c r="AF147" s="499">
        <f>SUM(V147:V154)/($B$140-B146)</f>
        <v>0</v>
      </c>
      <c r="AG147" s="499"/>
      <c r="AH147" s="512">
        <f>SUM(D144:D147)+$C$143</f>
        <v>0</v>
      </c>
      <c r="AI147" s="582" t="b">
        <f t="shared" si="54"/>
        <v>0</v>
      </c>
      <c r="AJ147" s="317">
        <f t="shared" si="55"/>
        <v>53.779595</v>
      </c>
      <c r="AK147" s="503">
        <f t="shared" si="71"/>
        <v>0.8067499259590819</v>
      </c>
      <c r="AL147" s="319">
        <f t="shared" si="56"/>
        <v>334.49997885066585</v>
      </c>
      <c r="AM147" s="317">
        <f t="shared" si="57"/>
        <v>59.291088500000001</v>
      </c>
      <c r="AN147" s="504">
        <f t="shared" si="58"/>
        <v>0.85977285389573432</v>
      </c>
      <c r="AO147" s="321">
        <f t="shared" si="59"/>
        <v>412.49502763654965</v>
      </c>
      <c r="AP147" s="585">
        <f t="shared" si="60"/>
        <v>-104.16719677986677</v>
      </c>
      <c r="AQ147" s="321">
        <f t="shared" si="72"/>
        <v>-216</v>
      </c>
      <c r="AR147" s="585">
        <f t="shared" si="61"/>
        <v>-119</v>
      </c>
      <c r="AS147" s="506">
        <f t="shared" si="62"/>
        <v>746.99500648721551</v>
      </c>
      <c r="AT147" s="507">
        <f t="shared" si="63"/>
        <v>-334.49997885066585</v>
      </c>
      <c r="AU147" s="508">
        <f t="shared" si="64"/>
        <v>230.33278207079908</v>
      </c>
      <c r="AV147" s="507"/>
      <c r="AW147" s="509">
        <f t="shared" si="65"/>
        <v>-82.306848334475177</v>
      </c>
      <c r="AX147" s="509">
        <f t="shared" si="66"/>
        <v>-36.693151665524816</v>
      </c>
      <c r="AY147" s="510">
        <f t="shared" si="44"/>
        <v>-140.9360245803654</v>
      </c>
      <c r="AZ147" s="510">
        <f t="shared" si="67"/>
        <v>-316.13528610841087</v>
      </c>
      <c r="BA147" s="513">
        <f t="shared" si="68"/>
        <v>140.9360245803654</v>
      </c>
      <c r="BB147" s="513">
        <f t="shared" si="68"/>
        <v>316.13528610841087</v>
      </c>
      <c r="BD147" s="150"/>
      <c r="BE147" s="329">
        <v>12</v>
      </c>
      <c r="BF147" s="330">
        <f t="shared" si="40"/>
        <v>0</v>
      </c>
      <c r="BG147" s="45">
        <f t="shared" si="41"/>
        <v>0</v>
      </c>
      <c r="BH147" s="332">
        <f t="shared" si="37"/>
        <v>-247.55721586456932</v>
      </c>
      <c r="BI147" s="333">
        <f t="shared" si="38"/>
        <v>247.55721586456932</v>
      </c>
      <c r="BJ147" s="333">
        <f t="shared" si="42"/>
        <v>10.442784135430685</v>
      </c>
      <c r="BK147" s="333" t="b">
        <f t="shared" si="39"/>
        <v>0</v>
      </c>
      <c r="BL147" s="335">
        <v>12</v>
      </c>
      <c r="BM147" s="241"/>
      <c r="BN147" s="241"/>
      <c r="BO147" s="241"/>
      <c r="EK147" s="85"/>
      <c r="EL147" s="85"/>
    </row>
    <row r="148" spans="2:142" ht="22.5" thickBot="1" x14ac:dyDescent="0.45">
      <c r="B148" s="307">
        <v>6</v>
      </c>
      <c r="C148" s="308"/>
      <c r="D148" s="27">
        <v>0</v>
      </c>
      <c r="E148" s="309" t="s">
        <v>80</v>
      </c>
      <c r="F148" s="288"/>
      <c r="G148" s="288"/>
      <c r="H148" s="572">
        <v>479.77208100000001</v>
      </c>
      <c r="I148" s="573">
        <v>61.416098300000002</v>
      </c>
      <c r="J148" s="537">
        <f t="shared" si="69"/>
        <v>61.416098300000002</v>
      </c>
      <c r="K148" s="537">
        <f t="shared" si="45"/>
        <v>30.708049150000001</v>
      </c>
      <c r="L148" s="537">
        <f t="shared" si="46"/>
        <v>0.51066370850547771</v>
      </c>
      <c r="M148" s="537">
        <f t="shared" si="47"/>
        <v>245.00219012085046</v>
      </c>
      <c r="N148" s="537">
        <f t="shared" si="48"/>
        <v>490.00438024170091</v>
      </c>
      <c r="O148" s="537">
        <f>+C143+D144+D145+D146+D147+(D148/2)</f>
        <v>0</v>
      </c>
      <c r="P148" s="537">
        <f t="shared" si="49"/>
        <v>0</v>
      </c>
      <c r="Q148" s="537">
        <f t="shared" si="50"/>
        <v>0</v>
      </c>
      <c r="R148" s="537">
        <f t="shared" si="51"/>
        <v>334.49993130661176</v>
      </c>
      <c r="S148" s="537">
        <f t="shared" si="70"/>
        <v>334.49993130661176</v>
      </c>
      <c r="T148" s="539">
        <f t="shared" si="43"/>
        <v>334.49993130661176</v>
      </c>
      <c r="U148" s="458"/>
      <c r="V148" s="499">
        <f t="shared" si="52"/>
        <v>0</v>
      </c>
      <c r="W148" s="499"/>
      <c r="X148" s="499"/>
      <c r="Y148" s="499"/>
      <c r="Z148" s="499"/>
      <c r="AA148" s="499"/>
      <c r="AB148" s="540"/>
      <c r="AC148" s="580" t="b">
        <f>IF(AD148=6,AF148)</f>
        <v>0</v>
      </c>
      <c r="AD148" s="580">
        <f t="shared" si="53"/>
        <v>1</v>
      </c>
      <c r="AE148" s="580">
        <f>IF(V148=0,0,6)</f>
        <v>0</v>
      </c>
      <c r="AF148" s="499">
        <f>SUM(V148:V154)/($B$140-B147)</f>
        <v>0</v>
      </c>
      <c r="AG148" s="499"/>
      <c r="AH148" s="512">
        <f>SUM(D144:D148)+$C$143</f>
        <v>0</v>
      </c>
      <c r="AI148" s="582" t="b">
        <f t="shared" si="54"/>
        <v>0</v>
      </c>
      <c r="AJ148" s="317">
        <f t="shared" si="55"/>
        <v>53.779595</v>
      </c>
      <c r="AK148" s="503">
        <f t="shared" si="71"/>
        <v>0.8067499259590819</v>
      </c>
      <c r="AL148" s="319">
        <f t="shared" si="56"/>
        <v>334.49997885066585</v>
      </c>
      <c r="AM148" s="317">
        <f t="shared" si="57"/>
        <v>59.291088500000001</v>
      </c>
      <c r="AN148" s="504">
        <f t="shared" si="58"/>
        <v>0.85977285389573432</v>
      </c>
      <c r="AO148" s="321">
        <f t="shared" si="59"/>
        <v>412.49502763654965</v>
      </c>
      <c r="AP148" s="585">
        <f t="shared" si="60"/>
        <v>-64.899981239812277</v>
      </c>
      <c r="AQ148" s="321">
        <f t="shared" si="72"/>
        <v>-288</v>
      </c>
      <c r="AR148" s="585">
        <f t="shared" si="61"/>
        <v>-191</v>
      </c>
      <c r="AS148" s="506">
        <f t="shared" si="62"/>
        <v>746.99500648721551</v>
      </c>
      <c r="AT148" s="507">
        <f t="shared" si="63"/>
        <v>-334.49997885066585</v>
      </c>
      <c r="AU148" s="508">
        <f t="shared" si="64"/>
        <v>269.59999761085356</v>
      </c>
      <c r="AV148" s="507"/>
      <c r="AW148" s="509">
        <f t="shared" si="65"/>
        <v>-122.06567099313759</v>
      </c>
      <c r="AX148" s="509">
        <f t="shared" si="66"/>
        <v>-68.934329006862399</v>
      </c>
      <c r="AY148" s="510">
        <f t="shared" si="44"/>
        <v>-95.030813377924588</v>
      </c>
      <c r="AZ148" s="510">
        <f t="shared" si="67"/>
        <v>-168.27609939954914</v>
      </c>
      <c r="BA148" s="513">
        <f t="shared" si="68"/>
        <v>95.030813377924588</v>
      </c>
      <c r="BB148" s="513">
        <f t="shared" si="68"/>
        <v>168.27609939954914</v>
      </c>
      <c r="BD148" s="150"/>
      <c r="BE148" s="329">
        <v>13</v>
      </c>
      <c r="BF148" s="330">
        <f t="shared" si="40"/>
        <v>43</v>
      </c>
      <c r="BG148" s="45">
        <f t="shared" si="41"/>
        <v>43</v>
      </c>
      <c r="BH148" s="332">
        <f t="shared" si="37"/>
        <v>-204.55721586456932</v>
      </c>
      <c r="BI148" s="333">
        <f t="shared" si="38"/>
        <v>204.55721586456932</v>
      </c>
      <c r="BJ148" s="333">
        <f t="shared" si="42"/>
        <v>10.442784135430685</v>
      </c>
      <c r="BK148" s="333" t="b">
        <f t="shared" si="39"/>
        <v>0</v>
      </c>
      <c r="BL148" s="335">
        <v>13</v>
      </c>
      <c r="BM148" s="241"/>
      <c r="BN148" s="241"/>
      <c r="BO148" s="241"/>
      <c r="EK148" s="85"/>
      <c r="EL148" s="85"/>
    </row>
    <row r="149" spans="2:142" ht="22.5" thickBot="1" x14ac:dyDescent="0.45">
      <c r="B149" s="307">
        <v>7</v>
      </c>
      <c r="C149" s="308"/>
      <c r="D149" s="27">
        <v>0</v>
      </c>
      <c r="E149" s="309" t="s">
        <v>80</v>
      </c>
      <c r="F149" s="288"/>
      <c r="G149" s="288"/>
      <c r="H149" s="572">
        <v>479.77208100000001</v>
      </c>
      <c r="I149" s="573">
        <v>61.416098300000002</v>
      </c>
      <c r="J149" s="537">
        <f t="shared" si="69"/>
        <v>61.416098300000002</v>
      </c>
      <c r="K149" s="537">
        <f t="shared" si="45"/>
        <v>30.708049150000001</v>
      </c>
      <c r="L149" s="537">
        <f t="shared" si="46"/>
        <v>0.51066370850547771</v>
      </c>
      <c r="M149" s="537">
        <f t="shared" si="47"/>
        <v>245.00219012085046</v>
      </c>
      <c r="N149" s="537">
        <f t="shared" si="48"/>
        <v>490.00438024170091</v>
      </c>
      <c r="O149" s="537">
        <f>+C143+D144+D145+D146+D147+D148+(D149/2)</f>
        <v>0</v>
      </c>
      <c r="P149" s="537">
        <f t="shared" si="49"/>
        <v>0</v>
      </c>
      <c r="Q149" s="537">
        <f t="shared" si="50"/>
        <v>0</v>
      </c>
      <c r="R149" s="537">
        <f t="shared" si="51"/>
        <v>334.49993130661176</v>
      </c>
      <c r="S149" s="537">
        <f t="shared" si="70"/>
        <v>334.49993130661176</v>
      </c>
      <c r="T149" s="539">
        <f t="shared" si="43"/>
        <v>334.49993130661176</v>
      </c>
      <c r="U149" s="458"/>
      <c r="V149" s="499">
        <f t="shared" si="52"/>
        <v>0</v>
      </c>
      <c r="W149" s="499"/>
      <c r="X149" s="499"/>
      <c r="Y149" s="499"/>
      <c r="Z149" s="499"/>
      <c r="AA149" s="499"/>
      <c r="AB149" s="540"/>
      <c r="AC149" s="580" t="b">
        <f>IF(AD149=7,AF149)</f>
        <v>0</v>
      </c>
      <c r="AD149" s="580">
        <f t="shared" si="53"/>
        <v>1</v>
      </c>
      <c r="AE149" s="580">
        <f>IF(V149=0,0,7)</f>
        <v>0</v>
      </c>
      <c r="AF149" s="499">
        <f>SUM(V149:V154)/($B$140-B148)</f>
        <v>0</v>
      </c>
      <c r="AG149" s="499"/>
      <c r="AH149" s="512">
        <f>SUM(D144:D149)+$C$143</f>
        <v>0</v>
      </c>
      <c r="AI149" s="582" t="b">
        <f t="shared" si="54"/>
        <v>0</v>
      </c>
      <c r="AJ149" s="317">
        <f t="shared" si="55"/>
        <v>53.779595</v>
      </c>
      <c r="AK149" s="503">
        <f t="shared" si="71"/>
        <v>0.8067499259590819</v>
      </c>
      <c r="AL149" s="319">
        <f t="shared" si="56"/>
        <v>334.49997885066585</v>
      </c>
      <c r="AM149" s="317">
        <f t="shared" si="57"/>
        <v>59.291088500000001</v>
      </c>
      <c r="AN149" s="504">
        <f t="shared" si="58"/>
        <v>0.85977285389573432</v>
      </c>
      <c r="AO149" s="321">
        <f t="shared" si="59"/>
        <v>412.49502763654965</v>
      </c>
      <c r="AP149" s="585">
        <f t="shared" si="60"/>
        <v>-47.132685995453024</v>
      </c>
      <c r="AQ149" s="321">
        <f t="shared" si="72"/>
        <v>-360</v>
      </c>
      <c r="AR149" s="585">
        <f t="shared" si="61"/>
        <v>-263</v>
      </c>
      <c r="AS149" s="506">
        <f t="shared" si="62"/>
        <v>746.99500648721551</v>
      </c>
      <c r="AT149" s="507">
        <f t="shared" si="63"/>
        <v>-334.49997885066585</v>
      </c>
      <c r="AU149" s="508">
        <f t="shared" si="64"/>
        <v>287.36729285521284</v>
      </c>
      <c r="AV149" s="507"/>
      <c r="AW149" s="509">
        <f t="shared" si="65"/>
        <v>-161.8244936518</v>
      </c>
      <c r="AX149" s="509">
        <f t="shared" si="66"/>
        <v>-101.1755063482</v>
      </c>
      <c r="AY149" s="510">
        <f t="shared" si="44"/>
        <v>-71.682597227585831</v>
      </c>
      <c r="AZ149" s="510">
        <f t="shared" si="67"/>
        <v>-114.65225545872816</v>
      </c>
      <c r="BA149" s="513">
        <f t="shared" si="68"/>
        <v>71.682597227585831</v>
      </c>
      <c r="BB149" s="513">
        <f t="shared" si="68"/>
        <v>114.65225545872816</v>
      </c>
      <c r="BD149" s="150"/>
      <c r="BE149" s="329">
        <v>14</v>
      </c>
      <c r="BF149" s="330">
        <f t="shared" si="40"/>
        <v>86</v>
      </c>
      <c r="BG149" s="45">
        <f t="shared" si="41"/>
        <v>86</v>
      </c>
      <c r="BH149" s="332">
        <f t="shared" si="37"/>
        <v>-161.55721586456932</v>
      </c>
      <c r="BI149" s="333">
        <f t="shared" si="38"/>
        <v>161.55721586456932</v>
      </c>
      <c r="BJ149" s="333">
        <f t="shared" si="42"/>
        <v>10.442784135430685</v>
      </c>
      <c r="BK149" s="333" t="b">
        <f t="shared" si="39"/>
        <v>0</v>
      </c>
      <c r="BL149" s="335">
        <v>14</v>
      </c>
      <c r="EK149" s="85"/>
      <c r="EL149" s="85"/>
    </row>
    <row r="150" spans="2:142" ht="22.5" thickBot="1" x14ac:dyDescent="0.45">
      <c r="B150" s="307">
        <v>8</v>
      </c>
      <c r="C150" s="308"/>
      <c r="D150" s="27">
        <v>0</v>
      </c>
      <c r="E150" s="309" t="s">
        <v>80</v>
      </c>
      <c r="F150" s="288"/>
      <c r="G150" s="288"/>
      <c r="H150" s="572">
        <v>479.77208100000001</v>
      </c>
      <c r="I150" s="573">
        <v>61.416098300000002</v>
      </c>
      <c r="J150" s="537">
        <f t="shared" si="69"/>
        <v>61.416098300000002</v>
      </c>
      <c r="K150" s="537">
        <f t="shared" si="45"/>
        <v>30.708049150000001</v>
      </c>
      <c r="L150" s="537">
        <f t="shared" si="46"/>
        <v>0.51066370850547771</v>
      </c>
      <c r="M150" s="537">
        <f t="shared" si="47"/>
        <v>245.00219012085046</v>
      </c>
      <c r="N150" s="537">
        <f t="shared" si="48"/>
        <v>490.00438024170091</v>
      </c>
      <c r="O150" s="537">
        <f>+C143+D144+D145+D146+D147+D148+D149+(D150/2)</f>
        <v>0</v>
      </c>
      <c r="P150" s="537">
        <f t="shared" si="49"/>
        <v>0</v>
      </c>
      <c r="Q150" s="537">
        <f t="shared" si="50"/>
        <v>0</v>
      </c>
      <c r="R150" s="537">
        <f t="shared" si="51"/>
        <v>334.49993130661176</v>
      </c>
      <c r="S150" s="537">
        <f t="shared" si="70"/>
        <v>334.49993130661176</v>
      </c>
      <c r="T150" s="539">
        <f t="shared" si="43"/>
        <v>334.49993130661176</v>
      </c>
      <c r="U150" s="458"/>
      <c r="V150" s="499">
        <f t="shared" si="52"/>
        <v>0</v>
      </c>
      <c r="W150" s="499"/>
      <c r="X150" s="499"/>
      <c r="Y150" s="499"/>
      <c r="Z150" s="499"/>
      <c r="AA150" s="499"/>
      <c r="AB150" s="540"/>
      <c r="AC150" s="580" t="b">
        <f>IF(AD150=8,AF150)</f>
        <v>0</v>
      </c>
      <c r="AD150" s="580">
        <f t="shared" si="53"/>
        <v>1</v>
      </c>
      <c r="AE150" s="580">
        <f>IF(V150=0,0,8)</f>
        <v>0</v>
      </c>
      <c r="AF150" s="499">
        <f>SUM(V150:V154)/($B$140-B149)</f>
        <v>0</v>
      </c>
      <c r="AG150" s="499"/>
      <c r="AH150" s="512">
        <f>SUM(D144:D150)+$C$143</f>
        <v>0</v>
      </c>
      <c r="AI150" s="582" t="b">
        <f t="shared" si="54"/>
        <v>0</v>
      </c>
      <c r="AJ150" s="317">
        <f t="shared" si="55"/>
        <v>53.779595</v>
      </c>
      <c r="AK150" s="503">
        <f t="shared" si="71"/>
        <v>0.8067499259590819</v>
      </c>
      <c r="AL150" s="319">
        <f t="shared" si="56"/>
        <v>334.49997885066585</v>
      </c>
      <c r="AM150" s="317">
        <f t="shared" si="57"/>
        <v>59.291088500000001</v>
      </c>
      <c r="AN150" s="504">
        <f t="shared" si="58"/>
        <v>0.85977285389573432</v>
      </c>
      <c r="AO150" s="321">
        <f t="shared" si="59"/>
        <v>412.49502763654965</v>
      </c>
      <c r="AP150" s="585">
        <f t="shared" si="60"/>
        <v>-37.00267587105715</v>
      </c>
      <c r="AQ150" s="321">
        <f t="shared" si="72"/>
        <v>-432</v>
      </c>
      <c r="AR150" s="585">
        <f t="shared" si="61"/>
        <v>-335</v>
      </c>
      <c r="AS150" s="506">
        <f t="shared" si="62"/>
        <v>746.99500648721551</v>
      </c>
      <c r="AT150" s="507">
        <f t="shared" si="63"/>
        <v>-334.49997885066585</v>
      </c>
      <c r="AU150" s="508">
        <f t="shared" si="64"/>
        <v>297.49730297960872</v>
      </c>
      <c r="AV150" s="507"/>
      <c r="AW150" s="509">
        <f t="shared" si="65"/>
        <v>-201.58331631046238</v>
      </c>
      <c r="AX150" s="509">
        <f t="shared" si="66"/>
        <v>-133.41668368953759</v>
      </c>
      <c r="AY150" s="510">
        <f t="shared" si="44"/>
        <v>-57.544444710566296</v>
      </c>
      <c r="AZ150" s="510">
        <f t="shared" si="67"/>
        <v>-86.945647869597437</v>
      </c>
      <c r="BA150" s="513">
        <f t="shared" si="68"/>
        <v>57.544444710566296</v>
      </c>
      <c r="BB150" s="513">
        <f t="shared" si="68"/>
        <v>86.945647869597437</v>
      </c>
      <c r="BD150" s="150"/>
      <c r="BE150" s="329">
        <v>15</v>
      </c>
      <c r="BF150" s="330">
        <f t="shared" si="40"/>
        <v>129</v>
      </c>
      <c r="BG150" s="45">
        <f t="shared" si="41"/>
        <v>129</v>
      </c>
      <c r="BH150" s="332">
        <f t="shared" si="37"/>
        <v>-118.55721586456932</v>
      </c>
      <c r="BI150" s="333">
        <f t="shared" si="38"/>
        <v>118.55721586456932</v>
      </c>
      <c r="BJ150" s="333">
        <f t="shared" si="42"/>
        <v>10.442784135430685</v>
      </c>
      <c r="BK150" s="333" t="b">
        <f t="shared" si="39"/>
        <v>0</v>
      </c>
      <c r="BL150" s="335">
        <v>15</v>
      </c>
      <c r="EK150" s="85"/>
      <c r="EL150" s="85"/>
    </row>
    <row r="151" spans="2:142" ht="22.5" thickBot="1" x14ac:dyDescent="0.45">
      <c r="B151" s="307">
        <v>9</v>
      </c>
      <c r="C151" s="308"/>
      <c r="D151" s="27">
        <v>0</v>
      </c>
      <c r="E151" s="309" t="s">
        <v>80</v>
      </c>
      <c r="F151" s="288"/>
      <c r="G151" s="288"/>
      <c r="H151" s="572">
        <v>479.77208100000001</v>
      </c>
      <c r="I151" s="573">
        <v>61.416098300000002</v>
      </c>
      <c r="J151" s="537">
        <f t="shared" si="69"/>
        <v>61.416098300000002</v>
      </c>
      <c r="K151" s="537">
        <f t="shared" si="45"/>
        <v>30.708049150000001</v>
      </c>
      <c r="L151" s="537">
        <f t="shared" si="46"/>
        <v>0.51066370850547771</v>
      </c>
      <c r="M151" s="537">
        <f t="shared" si="47"/>
        <v>245.00219012085046</v>
      </c>
      <c r="N151" s="537">
        <f t="shared" si="48"/>
        <v>490.00438024170091</v>
      </c>
      <c r="O151" s="537">
        <f>+C143+D144+D145+D146+D147+D148+D149+D150+(D151/2)</f>
        <v>0</v>
      </c>
      <c r="P151" s="537">
        <f t="shared" si="49"/>
        <v>0</v>
      </c>
      <c r="Q151" s="537">
        <f t="shared" si="50"/>
        <v>0</v>
      </c>
      <c r="R151" s="537">
        <f t="shared" si="51"/>
        <v>334.49993130661176</v>
      </c>
      <c r="S151" s="537">
        <f t="shared" si="70"/>
        <v>334.49993130661176</v>
      </c>
      <c r="T151" s="539">
        <f t="shared" si="43"/>
        <v>334.49993130661176</v>
      </c>
      <c r="U151" s="458"/>
      <c r="V151" s="499">
        <f t="shared" si="52"/>
        <v>0</v>
      </c>
      <c r="W151" s="499"/>
      <c r="X151" s="499"/>
      <c r="Y151" s="499"/>
      <c r="Z151" s="499"/>
      <c r="AA151" s="499"/>
      <c r="AB151" s="540"/>
      <c r="AC151" s="580" t="b">
        <f>IF(AD151=9,AF151)</f>
        <v>0</v>
      </c>
      <c r="AD151" s="580">
        <f t="shared" si="53"/>
        <v>1</v>
      </c>
      <c r="AE151" s="580">
        <f>IF(V151=0,0,9)</f>
        <v>0</v>
      </c>
      <c r="AF151" s="499">
        <f>SUM(V151:V154)/($B$140-B150)</f>
        <v>0</v>
      </c>
      <c r="AG151" s="499"/>
      <c r="AH151" s="512">
        <f>SUM(D144:D151)+$C$143</f>
        <v>0</v>
      </c>
      <c r="AI151" s="582" t="b">
        <f t="shared" si="54"/>
        <v>0</v>
      </c>
      <c r="AJ151" s="317">
        <f t="shared" si="55"/>
        <v>53.779595</v>
      </c>
      <c r="AK151" s="503">
        <f t="shared" si="71"/>
        <v>0.8067499259590819</v>
      </c>
      <c r="AL151" s="319">
        <f t="shared" si="56"/>
        <v>334.49997885066585</v>
      </c>
      <c r="AM151" s="317">
        <f t="shared" si="57"/>
        <v>59.291088500000001</v>
      </c>
      <c r="AN151" s="504">
        <f t="shared" si="58"/>
        <v>0.85977285389573432</v>
      </c>
      <c r="AO151" s="321">
        <f t="shared" si="59"/>
        <v>412.49502763654965</v>
      </c>
      <c r="AP151" s="585">
        <f t="shared" si="60"/>
        <v>-30.456747952835737</v>
      </c>
      <c r="AQ151" s="321">
        <f t="shared" si="72"/>
        <v>-504</v>
      </c>
      <c r="AR151" s="585">
        <f t="shared" si="61"/>
        <v>-407</v>
      </c>
      <c r="AS151" s="506">
        <f t="shared" si="62"/>
        <v>746.99500648721551</v>
      </c>
      <c r="AT151" s="507">
        <f t="shared" si="63"/>
        <v>-334.49997885066585</v>
      </c>
      <c r="AU151" s="508">
        <f t="shared" si="64"/>
        <v>304.04323089783014</v>
      </c>
      <c r="AV151" s="507"/>
      <c r="AW151" s="509">
        <f t="shared" si="65"/>
        <v>-241.34213896912482</v>
      </c>
      <c r="AX151" s="509">
        <f t="shared" si="66"/>
        <v>-165.65786103087518</v>
      </c>
      <c r="AY151" s="510">
        <f t="shared" si="44"/>
        <v>-48.0645445903005</v>
      </c>
      <c r="AZ151" s="510">
        <f t="shared" si="67"/>
        <v>-70.023842682829283</v>
      </c>
      <c r="BA151" s="513">
        <f t="shared" si="68"/>
        <v>48.0645445903005</v>
      </c>
      <c r="BB151" s="513">
        <f t="shared" si="68"/>
        <v>70.023842682829283</v>
      </c>
      <c r="BD151" s="150"/>
      <c r="BE151" s="329">
        <v>16</v>
      </c>
      <c r="BF151" s="330">
        <f t="shared" si="40"/>
        <v>172</v>
      </c>
      <c r="BG151" s="45">
        <f t="shared" si="41"/>
        <v>172</v>
      </c>
      <c r="BH151" s="332">
        <f t="shared" si="37"/>
        <v>-75.557215864569315</v>
      </c>
      <c r="BI151" s="333">
        <f t="shared" si="38"/>
        <v>75.557215864569315</v>
      </c>
      <c r="BJ151" s="333">
        <f t="shared" si="42"/>
        <v>10.442784135430685</v>
      </c>
      <c r="BK151" s="333" t="b">
        <f t="shared" si="39"/>
        <v>0</v>
      </c>
      <c r="BL151" s="335">
        <v>16</v>
      </c>
      <c r="EK151" s="85"/>
      <c r="EL151" s="85"/>
    </row>
    <row r="152" spans="2:142" ht="22.5" thickBot="1" x14ac:dyDescent="0.45">
      <c r="B152" s="307">
        <v>10</v>
      </c>
      <c r="C152" s="308"/>
      <c r="D152" s="27">
        <v>0</v>
      </c>
      <c r="E152" s="309" t="s">
        <v>80</v>
      </c>
      <c r="F152" s="288"/>
      <c r="G152" s="288"/>
      <c r="H152" s="572">
        <v>479.77208100000001</v>
      </c>
      <c r="I152" s="573">
        <v>61.416098300000002</v>
      </c>
      <c r="J152" s="537">
        <f t="shared" si="69"/>
        <v>61.416098300000002</v>
      </c>
      <c r="K152" s="537">
        <f t="shared" si="45"/>
        <v>30.708049150000001</v>
      </c>
      <c r="L152" s="537">
        <f t="shared" si="46"/>
        <v>0.51066370850547771</v>
      </c>
      <c r="M152" s="537">
        <f>+L152*H152</f>
        <v>245.00219012085046</v>
      </c>
      <c r="N152" s="537">
        <f t="shared" si="48"/>
        <v>490.00438024170091</v>
      </c>
      <c r="O152" s="537">
        <f>+C143+D144+D145+D146+D147+D148+D149+D150+D151+(D152/2)</f>
        <v>0</v>
      </c>
      <c r="P152" s="537">
        <f t="shared" si="49"/>
        <v>0</v>
      </c>
      <c r="Q152" s="537">
        <f t="shared" si="50"/>
        <v>0</v>
      </c>
      <c r="R152" s="537">
        <f t="shared" si="51"/>
        <v>334.49993130661176</v>
      </c>
      <c r="S152" s="537">
        <f t="shared" si="70"/>
        <v>334.49993130661176</v>
      </c>
      <c r="T152" s="539">
        <f t="shared" si="43"/>
        <v>334.49993130661176</v>
      </c>
      <c r="U152" s="458"/>
      <c r="V152" s="499">
        <f t="shared" si="52"/>
        <v>0</v>
      </c>
      <c r="W152" s="499"/>
      <c r="X152" s="499"/>
      <c r="Y152" s="499"/>
      <c r="Z152" s="499"/>
      <c r="AA152" s="499"/>
      <c r="AB152" s="540"/>
      <c r="AC152" s="580" t="b">
        <f>IF(AD152=10,AF152)</f>
        <v>0</v>
      </c>
      <c r="AD152" s="580">
        <f t="shared" si="53"/>
        <v>1</v>
      </c>
      <c r="AE152" s="580">
        <f>IF(V152=0,0,10)</f>
        <v>0</v>
      </c>
      <c r="AF152" s="499">
        <f>SUM(V152:V154)/($B$140-B151)</f>
        <v>0</v>
      </c>
      <c r="AG152" s="499"/>
      <c r="AH152" s="512">
        <f>SUM(D144:D152)+$C$143</f>
        <v>0</v>
      </c>
      <c r="AI152" s="582" t="b">
        <f t="shared" si="54"/>
        <v>0</v>
      </c>
      <c r="AJ152" s="317">
        <f t="shared" si="55"/>
        <v>53.779595</v>
      </c>
      <c r="AK152" s="503">
        <f t="shared" si="71"/>
        <v>0.8067499259590819</v>
      </c>
      <c r="AL152" s="319">
        <f t="shared" si="56"/>
        <v>334.49997885066585</v>
      </c>
      <c r="AM152" s="317">
        <f t="shared" si="57"/>
        <v>59.291088500000001</v>
      </c>
      <c r="AN152" s="504">
        <f t="shared" si="58"/>
        <v>0.85977285389573432</v>
      </c>
      <c r="AO152" s="321">
        <f t="shared" si="59"/>
        <v>412.49502763654965</v>
      </c>
      <c r="AP152" s="585">
        <f t="shared" si="60"/>
        <v>-25.878698156167317</v>
      </c>
      <c r="AQ152" s="321">
        <f t="shared" si="72"/>
        <v>-576</v>
      </c>
      <c r="AR152" s="585">
        <f t="shared" si="61"/>
        <v>-479</v>
      </c>
      <c r="AS152" s="506">
        <f t="shared" si="62"/>
        <v>746.99500648721551</v>
      </c>
      <c r="AT152" s="507">
        <f t="shared" si="63"/>
        <v>-334.49997885066585</v>
      </c>
      <c r="AU152" s="508">
        <f t="shared" si="64"/>
        <v>308.62128069449852</v>
      </c>
      <c r="AV152" s="507"/>
      <c r="AW152" s="509">
        <f t="shared" si="65"/>
        <v>-281.10096162778723</v>
      </c>
      <c r="AX152" s="509">
        <f t="shared" si="66"/>
        <v>-197.8990383722128</v>
      </c>
      <c r="AY152" s="510">
        <f t="shared" si="44"/>
        <v>-41.266312049689283</v>
      </c>
      <c r="AZ152" s="510">
        <f t="shared" si="67"/>
        <v>-58.615747178025536</v>
      </c>
      <c r="BA152" s="513">
        <f t="shared" si="68"/>
        <v>41.266312049689283</v>
      </c>
      <c r="BB152" s="513">
        <f t="shared" si="68"/>
        <v>58.615747178025536</v>
      </c>
      <c r="BD152" s="150"/>
      <c r="BE152" s="329">
        <v>17</v>
      </c>
      <c r="BF152" s="330">
        <f t="shared" si="40"/>
        <v>215</v>
      </c>
      <c r="BG152" s="45">
        <f t="shared" si="41"/>
        <v>215</v>
      </c>
      <c r="BH152" s="332">
        <f t="shared" si="37"/>
        <v>-32.557215864569315</v>
      </c>
      <c r="BI152" s="333">
        <f t="shared" si="38"/>
        <v>32.557215864569315</v>
      </c>
      <c r="BJ152" s="333">
        <f t="shared" si="42"/>
        <v>10.442784135430685</v>
      </c>
      <c r="BK152" s="333" t="b">
        <f t="shared" si="39"/>
        <v>0</v>
      </c>
      <c r="BL152" s="335">
        <v>17</v>
      </c>
      <c r="EK152" s="85"/>
      <c r="EL152" s="85"/>
    </row>
    <row r="153" spans="2:142" ht="22.5" thickBot="1" x14ac:dyDescent="0.45">
      <c r="B153" s="307">
        <v>11</v>
      </c>
      <c r="C153" s="308"/>
      <c r="D153" s="27">
        <v>0</v>
      </c>
      <c r="E153" s="309" t="s">
        <v>80</v>
      </c>
      <c r="F153" s="288"/>
      <c r="G153" s="288"/>
      <c r="H153" s="572">
        <v>479.77208100000001</v>
      </c>
      <c r="I153" s="573">
        <v>61.416098300000002</v>
      </c>
      <c r="J153" s="537">
        <f t="shared" si="69"/>
        <v>61.416098300000002</v>
      </c>
      <c r="K153" s="537">
        <f t="shared" si="45"/>
        <v>30.708049150000001</v>
      </c>
      <c r="L153" s="537">
        <f t="shared" si="46"/>
        <v>0.51066370850547771</v>
      </c>
      <c r="M153" s="537">
        <f t="shared" si="47"/>
        <v>245.00219012085046</v>
      </c>
      <c r="N153" s="537">
        <f t="shared" si="48"/>
        <v>490.00438024170091</v>
      </c>
      <c r="O153" s="537">
        <f>+C143+D144+D145+D146+D147+D148+D149+D150+D151+D152+(D153/2)</f>
        <v>0</v>
      </c>
      <c r="P153" s="537">
        <f t="shared" si="49"/>
        <v>0</v>
      </c>
      <c r="Q153" s="537">
        <f t="shared" si="50"/>
        <v>0</v>
      </c>
      <c r="R153" s="537">
        <f t="shared" si="51"/>
        <v>334.49993130661176</v>
      </c>
      <c r="S153" s="537">
        <f t="shared" si="70"/>
        <v>334.49993130661176</v>
      </c>
      <c r="T153" s="539">
        <f t="shared" si="43"/>
        <v>334.49993130661176</v>
      </c>
      <c r="U153" s="458"/>
      <c r="V153" s="499">
        <f t="shared" si="52"/>
        <v>0</v>
      </c>
      <c r="W153" s="499"/>
      <c r="X153" s="499"/>
      <c r="Y153" s="499"/>
      <c r="Z153" s="499"/>
      <c r="AA153" s="499"/>
      <c r="AB153" s="540"/>
      <c r="AC153" s="580" t="b">
        <f>IF(AD153=11,AF153)</f>
        <v>0</v>
      </c>
      <c r="AD153" s="580">
        <f t="shared" si="53"/>
        <v>1</v>
      </c>
      <c r="AE153" s="580">
        <f>IF(V153=0,0,11)</f>
        <v>0</v>
      </c>
      <c r="AF153" s="499">
        <f>SUM(V153:V154)/($B$140-B152)</f>
        <v>0</v>
      </c>
      <c r="AG153" s="499"/>
      <c r="AH153" s="512">
        <f>SUM(D144:D153)+$C$143</f>
        <v>0</v>
      </c>
      <c r="AI153" s="582" t="b">
        <f t="shared" si="54"/>
        <v>0</v>
      </c>
      <c r="AJ153" s="317">
        <f t="shared" si="55"/>
        <v>53.779595</v>
      </c>
      <c r="AK153" s="503">
        <f t="shared" si="71"/>
        <v>0.8067499259590819</v>
      </c>
      <c r="AL153" s="319">
        <f t="shared" si="56"/>
        <v>334.49997885066585</v>
      </c>
      <c r="AM153" s="317">
        <f t="shared" si="57"/>
        <v>59.291088500000001</v>
      </c>
      <c r="AN153" s="504">
        <f t="shared" si="58"/>
        <v>0.85977285389573432</v>
      </c>
      <c r="AO153" s="321">
        <f t="shared" si="59"/>
        <v>412.49502763654965</v>
      </c>
      <c r="AP153" s="585">
        <f t="shared" si="60"/>
        <v>-22.497089685669955</v>
      </c>
      <c r="AQ153" s="321">
        <f t="shared" si="72"/>
        <v>-648</v>
      </c>
      <c r="AR153" s="585">
        <f t="shared" si="61"/>
        <v>-551</v>
      </c>
      <c r="AS153" s="506">
        <f t="shared" si="62"/>
        <v>746.99500648721551</v>
      </c>
      <c r="AT153" s="507">
        <f t="shared" si="63"/>
        <v>-334.49997885066585</v>
      </c>
      <c r="AU153" s="508">
        <f t="shared" si="64"/>
        <v>312.00288916499591</v>
      </c>
      <c r="AV153" s="507"/>
      <c r="AW153" s="509">
        <f t="shared" si="65"/>
        <v>-320.85978428644961</v>
      </c>
      <c r="AX153" s="509">
        <f t="shared" si="66"/>
        <v>-230.14021571355036</v>
      </c>
      <c r="AY153" s="510">
        <f t="shared" si="44"/>
        <v>-36.152863550029771</v>
      </c>
      <c r="AZ153" s="510">
        <f t="shared" si="67"/>
        <v>-50.404054606597846</v>
      </c>
      <c r="BA153" s="513">
        <f t="shared" si="68"/>
        <v>36.152863550029771</v>
      </c>
      <c r="BB153" s="513">
        <f t="shared" si="68"/>
        <v>50.404054606597846</v>
      </c>
      <c r="BD153" s="150"/>
      <c r="BE153" s="329">
        <v>18</v>
      </c>
      <c r="BF153" s="330">
        <f t="shared" si="40"/>
        <v>258</v>
      </c>
      <c r="BG153" s="45">
        <f t="shared" si="41"/>
        <v>258</v>
      </c>
      <c r="BH153" s="332">
        <f t="shared" si="37"/>
        <v>10.442784135430685</v>
      </c>
      <c r="BI153" s="333">
        <f t="shared" si="38"/>
        <v>10.442784135430685</v>
      </c>
      <c r="BJ153" s="333">
        <f t="shared" si="42"/>
        <v>10.442784135430685</v>
      </c>
      <c r="BK153" s="333">
        <f t="shared" si="39"/>
        <v>18</v>
      </c>
      <c r="BL153" s="335">
        <v>18</v>
      </c>
      <c r="EK153" s="85"/>
      <c r="EL153" s="85"/>
    </row>
    <row r="154" spans="2:142" ht="22.5" thickBot="1" x14ac:dyDescent="0.45">
      <c r="B154" s="307">
        <v>12</v>
      </c>
      <c r="C154" s="308"/>
      <c r="D154" s="27">
        <v>0</v>
      </c>
      <c r="E154" s="309" t="s">
        <v>80</v>
      </c>
      <c r="F154" s="288"/>
      <c r="G154" s="288"/>
      <c r="H154" s="572">
        <v>479.77208100000001</v>
      </c>
      <c r="I154" s="573">
        <v>61.416098300000002</v>
      </c>
      <c r="J154" s="537">
        <f t="shared" si="69"/>
        <v>61.416098300000002</v>
      </c>
      <c r="K154" s="537">
        <f t="shared" si="45"/>
        <v>30.708049150000001</v>
      </c>
      <c r="L154" s="537">
        <f t="shared" si="46"/>
        <v>0.51066370850547771</v>
      </c>
      <c r="M154" s="537">
        <f t="shared" si="47"/>
        <v>245.00219012085046</v>
      </c>
      <c r="N154" s="537">
        <f t="shared" si="48"/>
        <v>490.00438024170091</v>
      </c>
      <c r="O154" s="537">
        <f>+C143+D144+D145+D146+D147+D148+D149+D150+D151+D152+D153+(D154/2)</f>
        <v>0</v>
      </c>
      <c r="P154" s="537">
        <f t="shared" si="49"/>
        <v>0</v>
      </c>
      <c r="Q154" s="537">
        <f t="shared" si="50"/>
        <v>0</v>
      </c>
      <c r="R154" s="537">
        <f t="shared" si="51"/>
        <v>334.49993130661176</v>
      </c>
      <c r="S154" s="537">
        <f t="shared" si="70"/>
        <v>334.49993130661176</v>
      </c>
      <c r="T154" s="539">
        <f t="shared" si="43"/>
        <v>334.49993130661176</v>
      </c>
      <c r="U154" s="458"/>
      <c r="V154" s="499">
        <f t="shared" si="52"/>
        <v>0</v>
      </c>
      <c r="W154" s="499"/>
      <c r="X154" s="499"/>
      <c r="Y154" s="499"/>
      <c r="Z154" s="499"/>
      <c r="AA154" s="499"/>
      <c r="AB154" s="540"/>
      <c r="AC154" s="580" t="b">
        <f>IF(AD154=12,AF154)</f>
        <v>0</v>
      </c>
      <c r="AD154" s="580">
        <f t="shared" si="53"/>
        <v>1</v>
      </c>
      <c r="AE154" s="580">
        <f>IF(V154=0,0,12)</f>
        <v>0</v>
      </c>
      <c r="AF154" s="499">
        <f>SUM(V154)/($B$140-B153)</f>
        <v>0</v>
      </c>
      <c r="AG154" s="499"/>
      <c r="AH154" s="512">
        <f>SUM(D144:D154)+$C$143</f>
        <v>0</v>
      </c>
      <c r="AI154" s="582" t="b">
        <f t="shared" si="54"/>
        <v>0</v>
      </c>
      <c r="AJ154" s="317">
        <f t="shared" si="55"/>
        <v>53.779595</v>
      </c>
      <c r="AK154" s="503">
        <f t="shared" si="71"/>
        <v>0.8067499259590819</v>
      </c>
      <c r="AL154" s="319">
        <f t="shared" si="56"/>
        <v>334.49997885066585</v>
      </c>
      <c r="AM154" s="317">
        <f t="shared" si="57"/>
        <v>59.291088500000001</v>
      </c>
      <c r="AN154" s="504">
        <f t="shared" si="58"/>
        <v>0.85977285389573432</v>
      </c>
      <c r="AO154" s="321">
        <f t="shared" si="59"/>
        <v>412.49502763654965</v>
      </c>
      <c r="AP154" s="585">
        <f t="shared" si="60"/>
        <v>-19.897105002895898</v>
      </c>
      <c r="AQ154" s="321">
        <f t="shared" si="72"/>
        <v>-720</v>
      </c>
      <c r="AR154" s="585">
        <f t="shared" si="61"/>
        <v>-623</v>
      </c>
      <c r="AS154" s="506">
        <f t="shared" si="62"/>
        <v>746.99500648721551</v>
      </c>
      <c r="AT154" s="507">
        <f t="shared" si="63"/>
        <v>-334.49997885066585</v>
      </c>
      <c r="AU154" s="508">
        <f t="shared" si="64"/>
        <v>314.60287384776996</v>
      </c>
      <c r="AV154" s="507"/>
      <c r="AW154" s="509">
        <f t="shared" si="65"/>
        <v>-360.61860694511199</v>
      </c>
      <c r="AX154" s="509">
        <f t="shared" si="66"/>
        <v>-262.38139305488801</v>
      </c>
      <c r="AY154" s="510">
        <f t="shared" si="44"/>
        <v>-32.166948062570661</v>
      </c>
      <c r="AZ154" s="510">
        <f t="shared" si="67"/>
        <v>-44.2104520634715</v>
      </c>
      <c r="BA154" s="513">
        <f t="shared" si="68"/>
        <v>32.166948062570661</v>
      </c>
      <c r="BB154" s="513">
        <f t="shared" si="68"/>
        <v>44.2104520634715</v>
      </c>
      <c r="BD154" s="150"/>
      <c r="BE154" s="329">
        <v>19</v>
      </c>
      <c r="BF154" s="330">
        <f t="shared" si="40"/>
        <v>301</v>
      </c>
      <c r="BG154" s="45">
        <f t="shared" si="41"/>
        <v>301</v>
      </c>
      <c r="BH154" s="332">
        <f t="shared" si="37"/>
        <v>53.442784135430685</v>
      </c>
      <c r="BI154" s="333">
        <f t="shared" si="38"/>
        <v>53.442784135430685</v>
      </c>
      <c r="BJ154" s="333">
        <f t="shared" si="42"/>
        <v>10.442784135430685</v>
      </c>
      <c r="BK154" s="333" t="b">
        <f t="shared" si="39"/>
        <v>0</v>
      </c>
      <c r="BL154" s="335">
        <v>19</v>
      </c>
      <c r="EK154" s="85"/>
      <c r="EL154" s="85"/>
    </row>
    <row r="155" spans="2:142" ht="22.5" thickBot="1" x14ac:dyDescent="0.45">
      <c r="B155" s="68"/>
      <c r="C155" s="68"/>
      <c r="D155" s="97"/>
      <c r="E155" s="97"/>
      <c r="F155" s="97"/>
      <c r="G155" s="97"/>
      <c r="H155" s="458"/>
      <c r="I155" s="458"/>
      <c r="J155" s="458"/>
      <c r="K155" s="458"/>
      <c r="L155" s="458"/>
      <c r="M155" s="458"/>
      <c r="N155" s="458"/>
      <c r="O155" s="458"/>
      <c r="P155" s="458"/>
      <c r="Q155" s="458"/>
      <c r="R155" s="458"/>
      <c r="S155" s="458"/>
      <c r="T155" s="458"/>
      <c r="U155" s="306"/>
      <c r="V155" s="458"/>
      <c r="W155" s="458"/>
      <c r="X155" s="458"/>
      <c r="Y155" s="458"/>
      <c r="Z155" s="458"/>
      <c r="AA155" s="458"/>
      <c r="AB155" s="458"/>
      <c r="AC155" s="458"/>
      <c r="AD155" s="458"/>
      <c r="AE155" s="458"/>
      <c r="AF155" s="458"/>
      <c r="AG155" s="458"/>
      <c r="AH155" s="626" t="s">
        <v>79</v>
      </c>
      <c r="AI155" s="627">
        <f>MAX(AI143:AI154)</f>
        <v>0</v>
      </c>
      <c r="AJ155" s="458"/>
      <c r="AK155" s="458"/>
      <c r="AL155" s="458"/>
      <c r="AM155" s="458"/>
      <c r="AN155" s="458"/>
      <c r="AO155" s="458"/>
      <c r="AP155" s="458"/>
      <c r="AQ155" s="458"/>
      <c r="AR155" s="458"/>
      <c r="AS155" s="458"/>
      <c r="AT155" s="458"/>
      <c r="AU155" s="458"/>
      <c r="AV155" s="458"/>
      <c r="AW155" s="458"/>
      <c r="AX155" s="458"/>
      <c r="AY155" s="458"/>
      <c r="AZ155" s="458"/>
      <c r="BA155" s="458"/>
      <c r="BB155" s="458"/>
      <c r="BC155" s="225"/>
      <c r="BD155" s="150"/>
      <c r="BE155" s="329">
        <v>20</v>
      </c>
      <c r="BF155" s="330">
        <f t="shared" si="40"/>
        <v>344</v>
      </c>
      <c r="BG155" s="45">
        <f t="shared" si="41"/>
        <v>344</v>
      </c>
      <c r="BH155" s="332">
        <f t="shared" si="37"/>
        <v>96.442784135430685</v>
      </c>
      <c r="BI155" s="333">
        <f t="shared" si="38"/>
        <v>96.442784135430685</v>
      </c>
      <c r="BJ155" s="333">
        <f t="shared" si="42"/>
        <v>10.442784135430685</v>
      </c>
      <c r="BK155" s="333" t="b">
        <f t="shared" si="39"/>
        <v>0</v>
      </c>
      <c r="BL155" s="335">
        <v>20</v>
      </c>
      <c r="EK155" s="85"/>
      <c r="EL155" s="85"/>
    </row>
    <row r="156" spans="2:142" ht="27" hidden="1" thickBot="1" x14ac:dyDescent="0.45">
      <c r="B156" s="400"/>
      <c r="C156" s="68"/>
      <c r="D156" s="97"/>
      <c r="E156" s="97"/>
      <c r="F156" s="97"/>
      <c r="G156" s="97"/>
      <c r="H156" s="458"/>
      <c r="I156" s="458"/>
      <c r="J156" s="458"/>
      <c r="K156" s="458"/>
      <c r="L156" s="458"/>
      <c r="M156" s="458"/>
      <c r="N156" s="458"/>
      <c r="O156" s="458"/>
      <c r="P156" s="458"/>
      <c r="Q156" s="458"/>
      <c r="R156" s="458"/>
      <c r="S156" s="458"/>
      <c r="T156" s="458"/>
      <c r="U156" s="306"/>
      <c r="V156" s="458"/>
      <c r="W156" s="458"/>
      <c r="X156" s="458"/>
      <c r="Y156" s="458"/>
      <c r="Z156" s="458"/>
      <c r="AA156" s="458"/>
      <c r="AB156" s="458"/>
      <c r="AC156" s="458"/>
      <c r="AD156" s="458"/>
      <c r="AE156" s="458"/>
      <c r="AF156" s="458"/>
      <c r="AG156" s="458"/>
      <c r="AH156" s="458"/>
      <c r="AI156" s="458"/>
      <c r="AJ156" s="458"/>
      <c r="AK156" s="458"/>
      <c r="AL156" s="950" t="s">
        <v>202</v>
      </c>
      <c r="AM156" s="951"/>
      <c r="AN156" s="951"/>
      <c r="AO156" s="951"/>
      <c r="AP156" s="952"/>
      <c r="AQ156" s="458"/>
      <c r="AR156" s="458"/>
      <c r="AS156" s="458"/>
      <c r="AT156" s="458"/>
      <c r="AU156" s="458"/>
      <c r="AV156" s="458"/>
      <c r="AW156" s="458"/>
      <c r="AX156" s="458"/>
      <c r="AY156" s="458"/>
      <c r="AZ156" s="458"/>
      <c r="BA156" s="458"/>
      <c r="BB156" s="458"/>
      <c r="BC156" s="225"/>
      <c r="BE156" s="329">
        <v>21</v>
      </c>
      <c r="BF156" s="330">
        <f t="shared" si="40"/>
        <v>387</v>
      </c>
      <c r="BG156" s="45">
        <f t="shared" si="41"/>
        <v>387</v>
      </c>
      <c r="BH156" s="332">
        <f t="shared" si="37"/>
        <v>139.44278413543068</v>
      </c>
      <c r="BI156" s="333">
        <f t="shared" si="38"/>
        <v>139.44278413543068</v>
      </c>
      <c r="BJ156" s="333">
        <f t="shared" si="42"/>
        <v>10.442784135430685</v>
      </c>
      <c r="BK156" s="333" t="b">
        <f t="shared" si="39"/>
        <v>0</v>
      </c>
      <c r="BL156" s="335">
        <v>21</v>
      </c>
    </row>
    <row r="157" spans="2:142" ht="71.25" hidden="1" thickBot="1" x14ac:dyDescent="0.45">
      <c r="B157" s="400"/>
      <c r="AB157" s="474"/>
      <c r="AC157" s="474"/>
      <c r="AD157" s="474"/>
      <c r="AE157" s="474"/>
      <c r="AH157" s="628" t="s">
        <v>79</v>
      </c>
      <c r="AI157" s="619">
        <f>MAX(AI143:AI155)</f>
        <v>0</v>
      </c>
      <c r="AL157" s="919" t="s">
        <v>176</v>
      </c>
      <c r="AM157" s="920" t="s">
        <v>177</v>
      </c>
      <c r="AN157" s="920" t="s">
        <v>178</v>
      </c>
      <c r="AO157" s="921" t="s">
        <v>182</v>
      </c>
      <c r="AP157" s="922"/>
      <c r="BE157" s="329">
        <v>22</v>
      </c>
      <c r="BF157" s="330">
        <f t="shared" si="40"/>
        <v>430</v>
      </c>
      <c r="BG157" s="45">
        <f t="shared" si="41"/>
        <v>430</v>
      </c>
      <c r="BH157" s="332">
        <f t="shared" si="37"/>
        <v>182.44278413543068</v>
      </c>
      <c r="BI157" s="333">
        <f t="shared" si="38"/>
        <v>182.44278413543068</v>
      </c>
      <c r="BJ157" s="333">
        <f t="shared" si="42"/>
        <v>10.442784135430685</v>
      </c>
      <c r="BK157" s="333" t="b">
        <f t="shared" si="39"/>
        <v>0</v>
      </c>
      <c r="BL157" s="335">
        <v>22</v>
      </c>
    </row>
    <row r="158" spans="2:142" ht="24.75" hidden="1" thickBot="1" x14ac:dyDescent="0.45">
      <c r="B158" s="400"/>
      <c r="AB158" s="474"/>
      <c r="AC158" s="474"/>
      <c r="AD158" s="474"/>
      <c r="AE158" s="474"/>
      <c r="AH158" s="960"/>
      <c r="AI158" s="959"/>
      <c r="AL158" s="923">
        <v>6.8623010000000004</v>
      </c>
      <c r="AM158" s="924">
        <f>+(AI157*-1)-AL158</f>
        <v>-6.8623010000000004</v>
      </c>
      <c r="AN158" s="925">
        <f>COS(AM158*3.14159265358979/180)</f>
        <v>0.99283617366519983</v>
      </c>
      <c r="AO158" s="953">
        <f>+AN158*378.71303</f>
        <v>375.99999562235405</v>
      </c>
      <c r="AP158" s="926"/>
      <c r="BE158" s="329"/>
      <c r="BF158" s="330"/>
      <c r="BG158" s="45"/>
      <c r="BH158" s="332"/>
      <c r="BI158" s="333"/>
      <c r="BJ158" s="333"/>
      <c r="BK158" s="333"/>
      <c r="BL158" s="335"/>
    </row>
    <row r="159" spans="2:142" ht="27" hidden="1" thickBot="1" x14ac:dyDescent="0.45">
      <c r="B159" s="400"/>
      <c r="AB159" s="474"/>
      <c r="AC159" s="474"/>
      <c r="AD159" s="474"/>
      <c r="AE159" s="474"/>
      <c r="AH159" s="960"/>
      <c r="AI159" s="959"/>
      <c r="AL159" s="949" t="s">
        <v>203</v>
      </c>
      <c r="AM159" s="954"/>
      <c r="AN159" s="954"/>
      <c r="AO159" s="954"/>
      <c r="AP159" s="955"/>
      <c r="BE159" s="329"/>
      <c r="BF159" s="330"/>
      <c r="BG159" s="45"/>
      <c r="BH159" s="332"/>
      <c r="BI159" s="333"/>
      <c r="BJ159" s="333"/>
      <c r="BK159" s="333"/>
      <c r="BL159" s="335"/>
    </row>
    <row r="160" spans="2:142" ht="210" hidden="1" x14ac:dyDescent="0.4">
      <c r="B160" s="400"/>
      <c r="AB160" s="474"/>
      <c r="AC160" s="474"/>
      <c r="AD160" s="474"/>
      <c r="AE160" s="474"/>
      <c r="AH160" s="960"/>
      <c r="AI160" s="959"/>
      <c r="AL160" s="956"/>
      <c r="AM160" s="920" t="s">
        <v>195</v>
      </c>
      <c r="AN160" s="920" t="s">
        <v>194</v>
      </c>
      <c r="AO160" s="921" t="s">
        <v>204</v>
      </c>
      <c r="AP160" s="948" t="s">
        <v>192</v>
      </c>
      <c r="BE160" s="329"/>
      <c r="BF160" s="330"/>
      <c r="BG160" s="45"/>
      <c r="BH160" s="332"/>
      <c r="BI160" s="333"/>
      <c r="BJ160" s="333"/>
      <c r="BK160" s="333"/>
      <c r="BL160" s="335"/>
    </row>
    <row r="161" spans="2:109" ht="24.75" hidden="1" thickBot="1" x14ac:dyDescent="0.45">
      <c r="V161" s="471"/>
      <c r="W161" s="471"/>
      <c r="X161" s="471"/>
      <c r="Y161" s="471"/>
      <c r="Z161" s="471"/>
      <c r="AA161" s="471"/>
      <c r="AB161" s="471"/>
      <c r="AC161" s="471"/>
      <c r="AD161" s="471"/>
      <c r="AE161" s="471"/>
      <c r="AF161" s="471"/>
      <c r="AG161" s="471"/>
      <c r="AH161" s="471"/>
      <c r="AI161" s="471"/>
      <c r="AJ161" s="471"/>
      <c r="AK161" s="471"/>
      <c r="AL161" s="957"/>
      <c r="AM161" s="927">
        <f>+AI157</f>
        <v>0</v>
      </c>
      <c r="AN161" s="928">
        <f>SIN(AM161*3.14159265358979/180)</f>
        <v>0</v>
      </c>
      <c r="AO161" s="929">
        <f>+AN161*((+B108*358.6)+(B140*491.5)+119+119+119)</f>
        <v>0</v>
      </c>
      <c r="AP161" s="930">
        <f>+AO158+AO161</f>
        <v>375.99999562235405</v>
      </c>
      <c r="AQ161" s="471"/>
      <c r="AR161" s="471"/>
      <c r="AS161" s="471"/>
      <c r="AT161" s="471">
        <f>+AS143-AP143</f>
        <v>531.13766050567597</v>
      </c>
      <c r="AU161" s="471"/>
      <c r="AV161" s="471"/>
      <c r="AW161" s="471"/>
      <c r="AX161" s="471"/>
      <c r="AY161" s="471"/>
      <c r="AZ161" s="471"/>
      <c r="BA161" s="471"/>
      <c r="BB161" s="471"/>
      <c r="BC161" s="138"/>
      <c r="BE161" s="329">
        <v>23</v>
      </c>
      <c r="BF161" s="330">
        <f>+BF157+43</f>
        <v>473</v>
      </c>
      <c r="BG161" s="45">
        <f>+BG157+$E$2</f>
        <v>473</v>
      </c>
      <c r="BH161" s="332">
        <f t="shared" si="37"/>
        <v>225.44278413543068</v>
      </c>
      <c r="BI161" s="333">
        <f t="shared" si="38"/>
        <v>225.44278413543068</v>
      </c>
      <c r="BJ161" s="333">
        <f>+BJ157</f>
        <v>10.442784135430685</v>
      </c>
      <c r="BK161" s="333" t="b">
        <f t="shared" si="39"/>
        <v>0</v>
      </c>
      <c r="BL161" s="335">
        <v>23</v>
      </c>
    </row>
    <row r="162" spans="2:109" ht="21" hidden="1" thickBot="1" x14ac:dyDescent="0.45">
      <c r="U162" s="457"/>
      <c r="V162" s="471"/>
      <c r="W162" s="471"/>
      <c r="X162" s="471"/>
      <c r="Y162" s="471"/>
      <c r="Z162" s="471"/>
      <c r="AA162" s="471"/>
      <c r="AB162" s="471"/>
      <c r="AC162" s="471"/>
      <c r="AD162" s="471"/>
      <c r="AE162" s="471"/>
      <c r="AF162" s="471"/>
      <c r="AG162" s="471"/>
      <c r="AH162" s="471"/>
      <c r="AI162" s="471"/>
      <c r="AJ162" s="471"/>
      <c r="AK162" s="471"/>
      <c r="AL162" s="471"/>
      <c r="AM162" s="471"/>
      <c r="AN162" s="471"/>
      <c r="AO162" s="471"/>
      <c r="AP162" s="471"/>
      <c r="AQ162" s="471"/>
      <c r="AR162" s="471"/>
      <c r="AS162" s="471"/>
      <c r="AT162" s="471"/>
      <c r="AU162" s="471"/>
      <c r="AV162" s="471"/>
      <c r="AW162" s="471"/>
      <c r="AX162" s="471"/>
      <c r="AY162" s="471"/>
      <c r="AZ162" s="471"/>
      <c r="BA162" s="471"/>
      <c r="BB162" s="471"/>
      <c r="BC162" s="138"/>
      <c r="BE162" s="329">
        <v>24</v>
      </c>
      <c r="BF162" s="330">
        <f t="shared" si="40"/>
        <v>516</v>
      </c>
      <c r="BG162" s="45">
        <f t="shared" si="41"/>
        <v>516</v>
      </c>
      <c r="BH162" s="332">
        <f t="shared" si="37"/>
        <v>268.44278413543066</v>
      </c>
      <c r="BI162" s="333">
        <f t="shared" si="38"/>
        <v>268.44278413543066</v>
      </c>
      <c r="BJ162" s="333">
        <f t="shared" si="42"/>
        <v>10.442784135430685</v>
      </c>
      <c r="BK162" s="333" t="b">
        <f t="shared" si="39"/>
        <v>0</v>
      </c>
      <c r="BL162" s="335">
        <v>24</v>
      </c>
    </row>
    <row r="163" spans="2:109" ht="67.5" customHeight="1" thickBot="1" x14ac:dyDescent="0.45">
      <c r="B163" s="395" t="s">
        <v>118</v>
      </c>
      <c r="C163" s="516"/>
      <c r="D163" s="517"/>
      <c r="E163" s="222"/>
      <c r="F163" s="222"/>
      <c r="G163" s="222"/>
      <c r="H163" s="518"/>
      <c r="I163" s="518"/>
      <c r="J163" s="518"/>
      <c r="K163" s="518"/>
      <c r="L163" s="518"/>
      <c r="M163" s="518"/>
      <c r="N163" s="518"/>
      <c r="O163" s="518"/>
      <c r="P163" s="518"/>
      <c r="Q163" s="518"/>
      <c r="R163" s="518"/>
      <c r="S163" s="519" t="s">
        <v>66</v>
      </c>
      <c r="T163" s="519">
        <f>SUM(V167:V186)/B164</f>
        <v>213.83080000000001</v>
      </c>
      <c r="U163" s="520"/>
      <c r="V163" s="471"/>
      <c r="W163" s="471"/>
      <c r="X163" s="471"/>
      <c r="Y163" s="471"/>
      <c r="Z163" s="471"/>
      <c r="AA163" s="471"/>
      <c r="AB163" s="471"/>
      <c r="AC163" s="471"/>
      <c r="AD163" s="471"/>
      <c r="AE163" s="471"/>
      <c r="AF163" s="471"/>
      <c r="AG163" s="471"/>
      <c r="AH163" s="471"/>
      <c r="AI163" s="471"/>
      <c r="AJ163" s="471"/>
      <c r="AK163" s="471"/>
      <c r="AL163" s="471"/>
      <c r="AM163" s="471"/>
      <c r="AN163" s="471"/>
      <c r="AO163" s="471"/>
      <c r="AP163" s="471"/>
      <c r="AQ163" s="471"/>
      <c r="AR163" s="471"/>
      <c r="AS163" s="471"/>
      <c r="AT163" s="471"/>
      <c r="AU163" s="471"/>
      <c r="AV163" s="471"/>
      <c r="AW163" s="471"/>
      <c r="AX163" s="471"/>
      <c r="AY163" s="471"/>
      <c r="AZ163" s="471"/>
      <c r="BA163" s="471"/>
      <c r="BB163" s="471"/>
      <c r="BC163" s="138"/>
      <c r="BE163" s="329">
        <v>25</v>
      </c>
      <c r="BF163" s="330">
        <f t="shared" si="40"/>
        <v>559</v>
      </c>
      <c r="BG163" s="45">
        <f t="shared" si="41"/>
        <v>559</v>
      </c>
      <c r="BH163" s="332">
        <f t="shared" si="37"/>
        <v>311.44278413543066</v>
      </c>
      <c r="BI163" s="333">
        <f t="shared" si="38"/>
        <v>311.44278413543066</v>
      </c>
      <c r="BJ163" s="333">
        <f t="shared" si="42"/>
        <v>10.442784135430685</v>
      </c>
      <c r="BK163" s="333" t="b">
        <f t="shared" si="39"/>
        <v>0</v>
      </c>
      <c r="BL163" s="335">
        <v>25</v>
      </c>
    </row>
    <row r="164" spans="2:109" ht="48.75" customHeight="1" thickBot="1" x14ac:dyDescent="0.45">
      <c r="B164" s="29">
        <v>1</v>
      </c>
      <c r="C164" s="243"/>
      <c r="D164" s="630" t="s">
        <v>117</v>
      </c>
      <c r="E164" s="375"/>
      <c r="F164" s="375"/>
      <c r="G164" s="375"/>
      <c r="H164" s="523"/>
      <c r="I164" s="524"/>
      <c r="J164" s="524"/>
      <c r="K164" s="524"/>
      <c r="L164" s="524"/>
      <c r="M164" s="524"/>
      <c r="N164" s="524"/>
      <c r="O164" s="524"/>
      <c r="P164" s="524"/>
      <c r="Q164" s="524"/>
      <c r="R164" s="524"/>
      <c r="S164" s="525"/>
      <c r="T164" s="526"/>
      <c r="U164" s="459"/>
      <c r="V164" s="527"/>
      <c r="W164" s="1130" t="s">
        <v>93</v>
      </c>
      <c r="X164" s="1130"/>
      <c r="Y164" s="1130"/>
      <c r="Z164" s="1130"/>
      <c r="AA164" s="1130"/>
      <c r="AB164" s="527"/>
      <c r="AC164" s="527"/>
      <c r="AD164" s="527"/>
      <c r="AE164" s="527"/>
      <c r="AF164" s="527"/>
      <c r="AG164" s="527"/>
      <c r="AH164" s="527"/>
      <c r="AI164" s="527"/>
      <c r="AJ164" s="527"/>
      <c r="AK164" s="527"/>
      <c r="AL164" s="527"/>
      <c r="AM164" s="527"/>
      <c r="AN164" s="527"/>
      <c r="AO164" s="527"/>
      <c r="AP164" s="527"/>
      <c r="AQ164" s="527"/>
      <c r="AR164" s="527"/>
      <c r="AS164" s="527"/>
      <c r="AT164" s="527"/>
      <c r="AU164" s="527"/>
      <c r="AV164" s="527"/>
      <c r="AW164" s="527"/>
      <c r="AX164" s="527"/>
      <c r="AY164" s="527"/>
      <c r="AZ164" s="527"/>
      <c r="BA164" s="1128" t="s">
        <v>52</v>
      </c>
      <c r="BB164" s="1129"/>
      <c r="BC164" s="248"/>
      <c r="BE164" s="329">
        <v>26</v>
      </c>
      <c r="BF164" s="330">
        <f t="shared" si="40"/>
        <v>602</v>
      </c>
      <c r="BG164" s="45">
        <f t="shared" si="41"/>
        <v>602</v>
      </c>
      <c r="BH164" s="332">
        <f t="shared" si="37"/>
        <v>354.44278413543066</v>
      </c>
      <c r="BI164" s="333">
        <f t="shared" si="38"/>
        <v>354.44278413543066</v>
      </c>
      <c r="BJ164" s="333">
        <f t="shared" si="42"/>
        <v>10.442784135430685</v>
      </c>
      <c r="BK164" s="333" t="b">
        <f t="shared" si="39"/>
        <v>0</v>
      </c>
      <c r="BL164" s="335">
        <v>26</v>
      </c>
      <c r="BP164" s="336"/>
      <c r="BQ164" s="336"/>
      <c r="BR164" s="336"/>
      <c r="BS164" s="336"/>
      <c r="BT164" s="336"/>
      <c r="BU164" s="336"/>
      <c r="BV164" s="1092"/>
      <c r="BW164" s="1092"/>
      <c r="BX164" s="1092"/>
      <c r="BY164" s="226"/>
      <c r="BZ164" s="225"/>
      <c r="CA164" s="225"/>
      <c r="CB164" s="225"/>
      <c r="CC164" s="225"/>
      <c r="CD164" s="225"/>
      <c r="CE164" s="225"/>
      <c r="CF164" s="225"/>
      <c r="CG164" s="225"/>
      <c r="CH164" s="225"/>
      <c r="CI164" s="225"/>
      <c r="CJ164" s="225"/>
      <c r="CK164" s="225"/>
      <c r="CL164" s="225"/>
      <c r="CM164" s="225"/>
      <c r="CN164" s="225"/>
      <c r="CO164" s="225"/>
    </row>
    <row r="165" spans="2:109" ht="21" hidden="1" thickBot="1" x14ac:dyDescent="0.45">
      <c r="B165" s="475"/>
      <c r="C165" s="476"/>
      <c r="D165" s="404" t="s">
        <v>13</v>
      </c>
      <c r="E165" s="97"/>
      <c r="F165" s="97"/>
      <c r="G165" s="97"/>
      <c r="H165" s="528" t="s">
        <v>4</v>
      </c>
      <c r="I165" s="528" t="s">
        <v>1</v>
      </c>
      <c r="J165" s="518" t="s">
        <v>0</v>
      </c>
      <c r="K165" s="518" t="s">
        <v>2</v>
      </c>
      <c r="L165" s="518" t="s">
        <v>3</v>
      </c>
      <c r="M165" s="518" t="s">
        <v>8</v>
      </c>
      <c r="N165" s="518" t="s">
        <v>5</v>
      </c>
      <c r="O165" s="518" t="s">
        <v>6</v>
      </c>
      <c r="P165" s="518" t="s">
        <v>7</v>
      </c>
      <c r="Q165" s="518" t="s">
        <v>9</v>
      </c>
      <c r="R165" s="529" t="s">
        <v>10</v>
      </c>
      <c r="S165" s="518" t="s">
        <v>11</v>
      </c>
      <c r="T165" s="530" t="s">
        <v>12</v>
      </c>
      <c r="U165" s="69"/>
      <c r="V165" s="481"/>
      <c r="W165" s="406" t="s">
        <v>140</v>
      </c>
      <c r="X165" s="479" t="s">
        <v>94</v>
      </c>
      <c r="Y165" s="406" t="s">
        <v>141</v>
      </c>
      <c r="Z165" s="480" t="s">
        <v>100</v>
      </c>
      <c r="AA165" s="480" t="s">
        <v>96</v>
      </c>
      <c r="AB165" s="481"/>
      <c r="AC165" s="350" t="s">
        <v>99</v>
      </c>
      <c r="AD165" s="481"/>
      <c r="AE165" s="481"/>
      <c r="AF165" s="481"/>
      <c r="AG165" s="481"/>
      <c r="AH165" s="481"/>
      <c r="AI165" s="481"/>
      <c r="AJ165" s="481"/>
      <c r="AK165" s="481"/>
      <c r="AL165" s="481"/>
      <c r="AM165" s="481"/>
      <c r="AN165" s="481"/>
      <c r="AO165" s="481"/>
      <c r="AP165" s="481"/>
      <c r="AQ165" s="481"/>
      <c r="AR165" s="481"/>
      <c r="AS165" s="481"/>
      <c r="AT165" s="481"/>
      <c r="AU165" s="481"/>
      <c r="AV165" s="481"/>
      <c r="AW165" s="481"/>
      <c r="AX165" s="481"/>
      <c r="AY165" s="474"/>
      <c r="AZ165" s="481"/>
      <c r="BA165" s="481"/>
      <c r="BB165" s="481"/>
      <c r="BC165" s="259"/>
      <c r="BE165" s="329">
        <v>27</v>
      </c>
      <c r="BF165" s="330">
        <f t="shared" si="40"/>
        <v>645</v>
      </c>
      <c r="BG165" s="45">
        <f t="shared" si="41"/>
        <v>645</v>
      </c>
      <c r="BH165" s="332">
        <f t="shared" si="37"/>
        <v>397.44278413543066</v>
      </c>
      <c r="BI165" s="333">
        <f t="shared" si="38"/>
        <v>397.44278413543066</v>
      </c>
      <c r="BJ165" s="333">
        <f t="shared" si="42"/>
        <v>10.442784135430685</v>
      </c>
      <c r="BK165" s="333" t="b">
        <f t="shared" si="39"/>
        <v>0</v>
      </c>
      <c r="BL165" s="335">
        <v>27</v>
      </c>
      <c r="BP165" s="225"/>
      <c r="BQ165" s="225"/>
      <c r="BR165" s="225"/>
      <c r="BS165" s="225"/>
      <c r="BT165" s="225"/>
      <c r="BU165" s="225"/>
      <c r="BV165" s="337"/>
      <c r="BW165" s="225"/>
      <c r="BX165" s="225"/>
      <c r="BY165" s="225"/>
      <c r="BZ165" s="225"/>
      <c r="CA165" s="225"/>
      <c r="CB165" s="225"/>
      <c r="CC165" s="225"/>
      <c r="CD165" s="225"/>
      <c r="CE165" s="225"/>
      <c r="CF165" s="225"/>
      <c r="CG165" s="225"/>
      <c r="CH165" s="225"/>
      <c r="CI165" s="337"/>
      <c r="CJ165" s="225"/>
      <c r="CK165" s="225"/>
      <c r="CL165" s="225"/>
      <c r="CM165" s="225"/>
      <c r="CN165" s="225"/>
      <c r="CO165" s="225"/>
    </row>
    <row r="166" spans="2:109" ht="54.75" customHeight="1" thickBot="1" x14ac:dyDescent="0.45">
      <c r="B166" s="482"/>
      <c r="C166" s="483"/>
      <c r="D166" s="623" t="s">
        <v>22</v>
      </c>
      <c r="E166" s="375"/>
      <c r="F166" s="531" t="s">
        <v>45</v>
      </c>
      <c r="G166" s="268"/>
      <c r="H166" s="532"/>
      <c r="I166" s="533"/>
      <c r="J166" s="458"/>
      <c r="K166" s="458"/>
      <c r="L166" s="458"/>
      <c r="M166" s="458"/>
      <c r="N166" s="458"/>
      <c r="O166" s="458"/>
      <c r="P166" s="458"/>
      <c r="Q166" s="458"/>
      <c r="R166" s="529"/>
      <c r="S166" s="458"/>
      <c r="T166" s="534"/>
      <c r="U166" s="69"/>
      <c r="V166" s="481"/>
      <c r="W166" s="481"/>
      <c r="X166" s="481"/>
      <c r="Y166" s="481"/>
      <c r="Z166" s="481"/>
      <c r="AA166" s="481"/>
      <c r="AB166" s="481"/>
      <c r="AC166" s="484">
        <f>SUM(AC167:AC186)</f>
        <v>213.83080000000001</v>
      </c>
      <c r="AD166" s="481"/>
      <c r="AE166" s="481"/>
      <c r="AF166" s="481" t="s">
        <v>38</v>
      </c>
      <c r="AG166" s="624" t="s">
        <v>102</v>
      </c>
      <c r="AH166" s="486" t="s">
        <v>31</v>
      </c>
      <c r="AI166" s="486"/>
      <c r="AJ166" s="419" t="s">
        <v>120</v>
      </c>
      <c r="AK166" s="487" t="s">
        <v>32</v>
      </c>
      <c r="AL166" s="535" t="s">
        <v>142</v>
      </c>
      <c r="AM166" s="419" t="s">
        <v>121</v>
      </c>
      <c r="AN166" s="488" t="s">
        <v>34</v>
      </c>
      <c r="AO166" s="535" t="s">
        <v>143</v>
      </c>
      <c r="AP166" s="489" t="s">
        <v>48</v>
      </c>
      <c r="AQ166" s="536" t="s">
        <v>36</v>
      </c>
      <c r="AR166" s="481" t="s">
        <v>209</v>
      </c>
      <c r="AS166" s="490" t="s">
        <v>37</v>
      </c>
      <c r="AT166" s="490" t="s">
        <v>39</v>
      </c>
      <c r="AU166" s="481" t="s">
        <v>209</v>
      </c>
      <c r="AV166" s="490" t="s">
        <v>40</v>
      </c>
      <c r="AW166" s="491" t="s">
        <v>41</v>
      </c>
      <c r="AX166" s="491" t="s">
        <v>42</v>
      </c>
      <c r="AY166" s="492" t="s">
        <v>23</v>
      </c>
      <c r="AZ166" s="492" t="s">
        <v>24</v>
      </c>
      <c r="BA166" s="493" t="s">
        <v>23</v>
      </c>
      <c r="BB166" s="493" t="s">
        <v>24</v>
      </c>
      <c r="BC166" s="225"/>
      <c r="BE166" s="329">
        <v>28</v>
      </c>
      <c r="BF166" s="330">
        <f t="shared" si="40"/>
        <v>688</v>
      </c>
      <c r="BG166" s="45">
        <f t="shared" si="41"/>
        <v>688</v>
      </c>
      <c r="BH166" s="332">
        <f t="shared" si="37"/>
        <v>440.44278413543066</v>
      </c>
      <c r="BI166" s="333">
        <f t="shared" si="38"/>
        <v>440.44278413543066</v>
      </c>
      <c r="BJ166" s="333">
        <f t="shared" si="42"/>
        <v>10.442784135430685</v>
      </c>
      <c r="BK166" s="333" t="b">
        <f t="shared" si="39"/>
        <v>0</v>
      </c>
      <c r="BL166" s="335">
        <v>28</v>
      </c>
      <c r="BP166" s="338"/>
      <c r="BQ166" s="338"/>
      <c r="BR166" s="338"/>
      <c r="BS166" s="338"/>
      <c r="BT166" s="338"/>
      <c r="BU166" s="338"/>
      <c r="BV166" s="1093"/>
      <c r="BW166" s="1093"/>
      <c r="BX166" s="225"/>
      <c r="BY166" s="225"/>
      <c r="BZ166" s="225"/>
      <c r="CA166" s="225"/>
      <c r="CB166" s="225"/>
      <c r="CC166" s="225"/>
      <c r="CD166" s="225"/>
      <c r="CE166" s="225"/>
      <c r="CF166" s="225"/>
      <c r="CG166" s="225"/>
      <c r="CH166" s="1087"/>
      <c r="CI166" s="1087"/>
      <c r="CJ166" s="225"/>
      <c r="CK166" s="225"/>
      <c r="CL166" s="225"/>
      <c r="CM166" s="225"/>
      <c r="CN166" s="225"/>
      <c r="CO166" s="225"/>
    </row>
    <row r="167" spans="2:109" ht="21" customHeight="1" thickBot="1" x14ac:dyDescent="0.45">
      <c r="B167" s="285">
        <v>1</v>
      </c>
      <c r="C167" s="286">
        <f>+AI157+D167</f>
        <v>0</v>
      </c>
      <c r="D167" s="27">
        <v>0</v>
      </c>
      <c r="E167" s="287" t="s">
        <v>119</v>
      </c>
      <c r="F167" s="288">
        <f>+G167</f>
        <v>0</v>
      </c>
      <c r="G167" s="288">
        <f>+D167</f>
        <v>0</v>
      </c>
      <c r="H167" s="572">
        <v>279.06049999999999</v>
      </c>
      <c r="I167" s="573">
        <v>79.962900599999998</v>
      </c>
      <c r="J167" s="574">
        <f>+I167-C167</f>
        <v>79.962900599999998</v>
      </c>
      <c r="K167" s="574">
        <f>+J167/2</f>
        <v>39.981450299999999</v>
      </c>
      <c r="L167" s="574">
        <f t="shared" ref="L167:L186" si="73">SIN(K167*3.14159265358979/180)</f>
        <v>0.64253956655634092</v>
      </c>
      <c r="M167" s="574">
        <f t="shared" ref="M167:M186" si="74">+L167*H167</f>
        <v>179.30741271299578</v>
      </c>
      <c r="N167" s="574">
        <f t="shared" ref="N167:N186" si="75">+M167*2</f>
        <v>358.61482542599157</v>
      </c>
      <c r="O167" s="574">
        <f>+C167/2</f>
        <v>0</v>
      </c>
      <c r="P167" s="574">
        <f t="shared" ref="P167:P186" si="76">SIN(O167*3.14159265358979/180)</f>
        <v>0</v>
      </c>
      <c r="Q167" s="574">
        <f t="shared" ref="Q167:Q186" si="77">+P167*N167</f>
        <v>0</v>
      </c>
      <c r="R167" s="575">
        <v>213.83080000000001</v>
      </c>
      <c r="S167" s="574">
        <f>+R167+Q167</f>
        <v>213.83080000000001</v>
      </c>
      <c r="T167" s="576">
        <f t="shared" ref="T167:T186" si="78">+S167</f>
        <v>213.83080000000001</v>
      </c>
      <c r="U167" s="518"/>
      <c r="V167" s="577">
        <f t="shared" ref="V167:V186" si="79">IF(B167&lt;($B$164+1),T167,0)</f>
        <v>213.83080000000001</v>
      </c>
      <c r="W167" s="578">
        <v>39.981450000000002</v>
      </c>
      <c r="X167" s="577">
        <f>+W167+AH188</f>
        <v>39.981450000000002</v>
      </c>
      <c r="Y167" s="578">
        <v>279.06049999999999</v>
      </c>
      <c r="Z167" s="480">
        <f>+COS(X167*3.14159265358979/180)*Y167</f>
        <v>213.83080883710866</v>
      </c>
      <c r="AA167" s="579">
        <f>+AC166-Z167</f>
        <v>-8.8371086519600794E-6</v>
      </c>
      <c r="AB167" s="540" t="str">
        <f>IF(AZ167&lt;0,"use the locking pin"," ")</f>
        <v xml:space="preserve"> </v>
      </c>
      <c r="AC167" s="580">
        <f>IF(AD167=1,AF167)</f>
        <v>213.83080000000001</v>
      </c>
      <c r="AD167" s="580">
        <f>MAX(AE$167:AE$186)</f>
        <v>1</v>
      </c>
      <c r="AE167" s="580">
        <f>IF(V167=0,0,1)</f>
        <v>1</v>
      </c>
      <c r="AF167" s="577">
        <f>SUM(V167:V186)/($B$164)</f>
        <v>213.83080000000001</v>
      </c>
      <c r="AG167" s="577">
        <f>+AF167+AA143+AA111</f>
        <v>213.83078851743053</v>
      </c>
      <c r="AH167" s="581">
        <f>C167</f>
        <v>0</v>
      </c>
      <c r="AI167" s="582"/>
      <c r="AJ167" s="317">
        <f>66.2555484-AH167</f>
        <v>66.255548399999995</v>
      </c>
      <c r="AK167" s="583">
        <f t="shared" ref="AK167:AK186" si="80">SIN(AJ167*3.14159265358979/180)</f>
        <v>0.91535047595051022</v>
      </c>
      <c r="AL167" s="319">
        <f>+AK167*304.3209</f>
        <v>278.56028065668761</v>
      </c>
      <c r="AM167" s="317">
        <f>50.0185497+AH167</f>
        <v>50.018549700000001</v>
      </c>
      <c r="AN167" s="584">
        <f>SIN(AM167*3.14159265358979/180)</f>
        <v>0.76625250760411079</v>
      </c>
      <c r="AO167" s="321">
        <f>+AN167*279.0605</f>
        <v>213.83080789825695</v>
      </c>
      <c r="AP167" s="585">
        <f>((AF167*AQ167)+($AG$193*$AQ$193))/AR167</f>
        <v>187.81661942194253</v>
      </c>
      <c r="AQ167" s="299">
        <f>40.5*B164</f>
        <v>40.5</v>
      </c>
      <c r="AR167" s="585">
        <f>AQ167+$AQ$193</f>
        <v>66</v>
      </c>
      <c r="AS167" s="586">
        <f>+AO167+AL167</f>
        <v>492.39108855494453</v>
      </c>
      <c r="AT167" s="587">
        <f>+V167-AO167</f>
        <v>-7.8982569391428115E-6</v>
      </c>
      <c r="AU167" s="588">
        <f>+AP167-AT167</f>
        <v>187.81662732019947</v>
      </c>
      <c r="AV167" s="587"/>
      <c r="AW167" s="589">
        <f>+((AS167-AU167)/AS167)*AQ167</f>
        <v>25.051764677968411</v>
      </c>
      <c r="AX167" s="589">
        <f>+(AU167/AS167)*AQ167</f>
        <v>15.448235322031591</v>
      </c>
      <c r="AY167" s="510">
        <f t="shared" ref="AY167:AY186" si="81">2*$C$20/AW167</f>
        <v>463.04123278794543</v>
      </c>
      <c r="AZ167" s="510">
        <f t="shared" ref="AZ167:AZ186" si="82">$D$20/AX167</f>
        <v>647.32312730493186</v>
      </c>
      <c r="BA167" s="513">
        <f>ABS(AY167)</f>
        <v>463.04123278794543</v>
      </c>
      <c r="BB167" s="513">
        <f>ABS(AZ167)</f>
        <v>647.32312730493186</v>
      </c>
      <c r="BC167" s="101" t="s">
        <v>43</v>
      </c>
      <c r="BE167" s="329">
        <v>29</v>
      </c>
      <c r="BF167" s="330">
        <f t="shared" si="40"/>
        <v>731</v>
      </c>
      <c r="BG167" s="45">
        <f t="shared" si="41"/>
        <v>731</v>
      </c>
      <c r="BH167" s="332">
        <f t="shared" si="37"/>
        <v>483.44278413543066</v>
      </c>
      <c r="BI167" s="333">
        <f t="shared" si="38"/>
        <v>483.44278413543066</v>
      </c>
      <c r="BJ167" s="333">
        <f t="shared" si="42"/>
        <v>10.442784135430685</v>
      </c>
      <c r="BK167" s="333" t="b">
        <f t="shared" si="39"/>
        <v>0</v>
      </c>
      <c r="BL167" s="335">
        <v>29</v>
      </c>
      <c r="BP167" s="225"/>
      <c r="BQ167" s="225"/>
      <c r="BR167" s="225"/>
      <c r="BS167" s="225"/>
      <c r="BT167" s="225"/>
      <c r="BU167" s="225"/>
      <c r="BV167" s="225"/>
      <c r="BW167" s="225"/>
      <c r="BX167" s="225"/>
      <c r="BY167" s="225"/>
      <c r="BZ167" s="225"/>
      <c r="CA167" s="225"/>
      <c r="CB167" s="225"/>
      <c r="CC167" s="225"/>
      <c r="CD167" s="225"/>
      <c r="CE167" s="225"/>
      <c r="CF167" s="225"/>
      <c r="CG167" s="225"/>
      <c r="CH167" s="225"/>
      <c r="CI167" s="225"/>
      <c r="CJ167" s="225"/>
      <c r="CK167" s="225"/>
      <c r="CL167" s="225"/>
      <c r="CM167" s="225"/>
      <c r="CN167" s="225"/>
      <c r="CO167" s="225"/>
    </row>
    <row r="168" spans="2:109" ht="21" customHeight="1" thickBot="1" x14ac:dyDescent="0.45">
      <c r="B168" s="307">
        <v>2</v>
      </c>
      <c r="C168" s="308"/>
      <c r="D168" s="27">
        <v>0</v>
      </c>
      <c r="E168" s="309" t="s">
        <v>130</v>
      </c>
      <c r="F168" s="288" t="e">
        <f t="shared" ref="F168:F186" si="83">+G168</f>
        <v>#DIV/0!</v>
      </c>
      <c r="G168" s="288" t="e">
        <f>+D168+BC168</f>
        <v>#DIV/0!</v>
      </c>
      <c r="H168" s="572">
        <v>279.06049999999999</v>
      </c>
      <c r="I168" s="573">
        <v>79.962900599999998</v>
      </c>
      <c r="J168" s="537">
        <f t="shared" ref="J168:J186" si="84">+I168-D168</f>
        <v>79.962900599999998</v>
      </c>
      <c r="K168" s="537">
        <f t="shared" ref="K168:K186" si="85">+J168/2</f>
        <v>39.981450299999999</v>
      </c>
      <c r="L168" s="537">
        <f t="shared" si="73"/>
        <v>0.64253956655634092</v>
      </c>
      <c r="M168" s="537">
        <f t="shared" si="74"/>
        <v>179.30741271299578</v>
      </c>
      <c r="N168" s="537">
        <f t="shared" si="75"/>
        <v>358.61482542599157</v>
      </c>
      <c r="O168" s="537">
        <f>+C167+(D168/2)</f>
        <v>0</v>
      </c>
      <c r="P168" s="537">
        <f t="shared" si="76"/>
        <v>0</v>
      </c>
      <c r="Q168" s="537">
        <f t="shared" si="77"/>
        <v>0</v>
      </c>
      <c r="R168" s="537">
        <f t="shared" ref="R168:R186" si="86">+T167</f>
        <v>213.83080000000001</v>
      </c>
      <c r="S168" s="537">
        <f>+R168+Q168</f>
        <v>213.83080000000001</v>
      </c>
      <c r="T168" s="539">
        <f t="shared" si="78"/>
        <v>213.83080000000001</v>
      </c>
      <c r="U168" s="458"/>
      <c r="V168" s="499">
        <f t="shared" si="79"/>
        <v>0</v>
      </c>
      <c r="W168" s="499"/>
      <c r="X168" s="499"/>
      <c r="Y168" s="499"/>
      <c r="Z168" s="499"/>
      <c r="AA168" s="499"/>
      <c r="AB168" s="540" t="e">
        <f t="shared" ref="AB168:AB186" si="87">IF(AZ168&lt;0,"use the locking pin"," ")</f>
        <v>#DIV/0!</v>
      </c>
      <c r="AC168" s="580" t="b">
        <f>IF(AD168=2,AF168)</f>
        <v>0</v>
      </c>
      <c r="AD168" s="580">
        <f t="shared" ref="AD168:AD186" si="88">MAX(AE$167:AE$186)</f>
        <v>1</v>
      </c>
      <c r="AE168" s="580">
        <f>IF(V168=0,0,2)</f>
        <v>0</v>
      </c>
      <c r="AF168" s="499" t="e">
        <f>SUM(V168:V187)/($B$164-B167)</f>
        <v>#DIV/0!</v>
      </c>
      <c r="AG168" s="499"/>
      <c r="AH168" s="512">
        <f>SUM(D168)+$C$167</f>
        <v>0</v>
      </c>
      <c r="AI168" s="582"/>
      <c r="AJ168" s="317">
        <f t="shared" ref="AJ168:AJ186" si="89">66.2555484-AH168</f>
        <v>66.255548399999995</v>
      </c>
      <c r="AK168" s="503">
        <f t="shared" si="80"/>
        <v>0.91535047595051022</v>
      </c>
      <c r="AL168" s="319">
        <f t="shared" ref="AL168:AL186" si="90">+AK168*304.3209</f>
        <v>278.56028065668761</v>
      </c>
      <c r="AM168" s="317">
        <f t="shared" ref="AM168:AM186" si="91">50.0185497+AH168</f>
        <v>50.018549700000001</v>
      </c>
      <c r="AN168" s="504">
        <f t="shared" ref="AN168:AN186" si="92">SIN(AM168*3.14159265358979/180)</f>
        <v>0.76625250760411079</v>
      </c>
      <c r="AO168" s="321">
        <f t="shared" ref="AO168:AO186" si="93">+AN168*279.0605</f>
        <v>213.83080789825695</v>
      </c>
      <c r="AP168" s="585" t="e">
        <f t="shared" ref="AP168:AP186" si="94">((AF168*AQ168)+($AG$193*$AQ$193))/AR168</f>
        <v>#DIV/0!</v>
      </c>
      <c r="AQ168" s="321">
        <f>40.5*($B$164-B167)</f>
        <v>0</v>
      </c>
      <c r="AR168" s="585">
        <f t="shared" ref="AR168:AR186" si="95">AQ168+$AQ$193</f>
        <v>25.5</v>
      </c>
      <c r="AS168" s="506">
        <f t="shared" ref="AS168:AS186" si="96">+AO168+AL168</f>
        <v>492.39108855494453</v>
      </c>
      <c r="AT168" s="507">
        <f>+V168-AO168</f>
        <v>-213.83080789825695</v>
      </c>
      <c r="AU168" s="588" t="e">
        <f t="shared" ref="AU168:AU186" si="97">+AP168-AT168</f>
        <v>#DIV/0!</v>
      </c>
      <c r="AV168" s="507"/>
      <c r="AW168" s="589" t="e">
        <f t="shared" ref="AW168:AW186" si="98">+((AS168-AU168)/AS168)*AQ168</f>
        <v>#DIV/0!</v>
      </c>
      <c r="AX168" s="589" t="e">
        <f t="shared" ref="AX168:AX186" si="99">+(AU168/AS168)*AQ168</f>
        <v>#DIV/0!</v>
      </c>
      <c r="AY168" s="510" t="e">
        <f t="shared" si="81"/>
        <v>#DIV/0!</v>
      </c>
      <c r="AZ168" s="510" t="e">
        <f t="shared" si="82"/>
        <v>#DIV/0!</v>
      </c>
      <c r="BA168" s="513" t="e">
        <f t="shared" ref="BA168:BB186" si="100">ABS(AY168)</f>
        <v>#DIV/0!</v>
      </c>
      <c r="BB168" s="513" t="e">
        <f t="shared" si="100"/>
        <v>#DIV/0!</v>
      </c>
      <c r="BC168" s="40" t="e">
        <f t="shared" ref="BC168:BC186" si="101">IF(AZ168&lt;0,0.3,0)</f>
        <v>#DIV/0!</v>
      </c>
      <c r="BE168" s="329">
        <v>30</v>
      </c>
      <c r="BF168" s="330">
        <f t="shared" si="40"/>
        <v>774</v>
      </c>
      <c r="BG168" s="45">
        <f t="shared" si="41"/>
        <v>774</v>
      </c>
      <c r="BH168" s="332">
        <f t="shared" si="37"/>
        <v>526.44278413543066</v>
      </c>
      <c r="BI168" s="333">
        <f t="shared" si="38"/>
        <v>526.44278413543066</v>
      </c>
      <c r="BJ168" s="333">
        <f t="shared" si="42"/>
        <v>10.442784135430685</v>
      </c>
      <c r="BK168" s="333" t="b">
        <f t="shared" si="39"/>
        <v>0</v>
      </c>
      <c r="BL168" s="335">
        <v>30</v>
      </c>
      <c r="BP168" s="225"/>
      <c r="BQ168" s="225"/>
      <c r="BR168" s="225"/>
      <c r="BS168" s="225"/>
      <c r="BT168" s="225"/>
      <c r="BU168" s="225"/>
      <c r="BV168" s="225"/>
      <c r="BW168" s="225"/>
      <c r="BX168" s="225"/>
      <c r="BY168" s="225"/>
      <c r="BZ168" s="225"/>
      <c r="CA168" s="225"/>
      <c r="CB168" s="225"/>
      <c r="CC168" s="225"/>
      <c r="CD168" s="225"/>
      <c r="CE168" s="225"/>
      <c r="CF168" s="225"/>
      <c r="CG168" s="225"/>
      <c r="CH168" s="225"/>
      <c r="CI168" s="225"/>
      <c r="CJ168" s="225"/>
      <c r="CK168" s="225"/>
      <c r="CL168" s="225"/>
      <c r="CM168" s="225"/>
      <c r="CN168" s="225"/>
      <c r="CO168" s="225"/>
    </row>
    <row r="169" spans="2:109" ht="21" customHeight="1" thickBot="1" x14ac:dyDescent="0.45">
      <c r="B169" s="307">
        <v>3</v>
      </c>
      <c r="C169" s="308"/>
      <c r="D169" s="27">
        <v>0</v>
      </c>
      <c r="E169" s="309" t="s">
        <v>130</v>
      </c>
      <c r="F169" s="288">
        <f t="shared" si="83"/>
        <v>0</v>
      </c>
      <c r="G169" s="288">
        <f t="shared" ref="G169:G186" si="102">+D169+BC169</f>
        <v>0</v>
      </c>
      <c r="H169" s="572">
        <v>279.06049999999999</v>
      </c>
      <c r="I169" s="573">
        <v>79.962900599999998</v>
      </c>
      <c r="J169" s="537">
        <f t="shared" si="84"/>
        <v>79.962900599999998</v>
      </c>
      <c r="K169" s="537">
        <f t="shared" si="85"/>
        <v>39.981450299999999</v>
      </c>
      <c r="L169" s="537">
        <f t="shared" si="73"/>
        <v>0.64253956655634092</v>
      </c>
      <c r="M169" s="537">
        <f t="shared" si="74"/>
        <v>179.30741271299578</v>
      </c>
      <c r="N169" s="537">
        <f t="shared" si="75"/>
        <v>358.61482542599157</v>
      </c>
      <c r="O169" s="537">
        <f>+C167+D168+(D169/2)</f>
        <v>0</v>
      </c>
      <c r="P169" s="537">
        <f t="shared" si="76"/>
        <v>0</v>
      </c>
      <c r="Q169" s="537">
        <f t="shared" si="77"/>
        <v>0</v>
      </c>
      <c r="R169" s="537">
        <f t="shared" si="86"/>
        <v>213.83080000000001</v>
      </c>
      <c r="S169" s="537">
        <f t="shared" ref="S169:S186" si="103">+S168+Q169</f>
        <v>213.83080000000001</v>
      </c>
      <c r="T169" s="539">
        <f t="shared" si="78"/>
        <v>213.83080000000001</v>
      </c>
      <c r="U169" s="458"/>
      <c r="V169" s="499">
        <f t="shared" si="79"/>
        <v>0</v>
      </c>
      <c r="W169" s="499"/>
      <c r="X169" s="499"/>
      <c r="Y169" s="499"/>
      <c r="Z169" s="499"/>
      <c r="AA169" s="499"/>
      <c r="AB169" s="540" t="str">
        <f t="shared" si="87"/>
        <v xml:space="preserve"> </v>
      </c>
      <c r="AC169" s="580" t="b">
        <f>IF(AD169=3,AF169)</f>
        <v>0</v>
      </c>
      <c r="AD169" s="580">
        <f t="shared" si="88"/>
        <v>1</v>
      </c>
      <c r="AE169" s="580">
        <f>IF(V169=0,0,3)</f>
        <v>0</v>
      </c>
      <c r="AF169" s="499">
        <f>SUM(V169:V186)/($B$164-B168)</f>
        <v>0</v>
      </c>
      <c r="AG169" s="499"/>
      <c r="AH169" s="512">
        <f>SUM(D168:D169)+$C$167</f>
        <v>0</v>
      </c>
      <c r="AI169" s="582"/>
      <c r="AJ169" s="317">
        <f t="shared" si="89"/>
        <v>66.255548399999995</v>
      </c>
      <c r="AK169" s="503">
        <f t="shared" si="80"/>
        <v>0.91535047595051022</v>
      </c>
      <c r="AL169" s="319">
        <f t="shared" si="90"/>
        <v>278.56028065668761</v>
      </c>
      <c r="AM169" s="317">
        <f t="shared" si="91"/>
        <v>50.018549700000001</v>
      </c>
      <c r="AN169" s="504">
        <f t="shared" si="92"/>
        <v>0.76625250760411079</v>
      </c>
      <c r="AO169" s="321">
        <f t="shared" si="93"/>
        <v>213.83080789825695</v>
      </c>
      <c r="AP169" s="585">
        <f t="shared" si="94"/>
        <v>-249.0499654565472</v>
      </c>
      <c r="AQ169" s="321">
        <f t="shared" ref="AQ169:AQ186" si="104">40.5*($B$164-B168)</f>
        <v>-40.5</v>
      </c>
      <c r="AR169" s="585">
        <f t="shared" si="95"/>
        <v>-15</v>
      </c>
      <c r="AS169" s="506">
        <f t="shared" si="96"/>
        <v>492.39108855494453</v>
      </c>
      <c r="AT169" s="507">
        <f>+V169-AO169</f>
        <v>-213.83080789825695</v>
      </c>
      <c r="AU169" s="588">
        <f t="shared" si="97"/>
        <v>-35.219157558290249</v>
      </c>
      <c r="AV169" s="507"/>
      <c r="AW169" s="589">
        <f t="shared" si="98"/>
        <v>-43.396835288585017</v>
      </c>
      <c r="AX169" s="589">
        <f t="shared" si="99"/>
        <v>2.8968352885850206</v>
      </c>
      <c r="AY169" s="510">
        <f t="shared" si="81"/>
        <v>-267.30059744820221</v>
      </c>
      <c r="AZ169" s="510">
        <f t="shared" si="82"/>
        <v>3452.0430068651121</v>
      </c>
      <c r="BA169" s="513">
        <f t="shared" si="100"/>
        <v>267.30059744820221</v>
      </c>
      <c r="BB169" s="513">
        <f t="shared" si="100"/>
        <v>3452.0430068651121</v>
      </c>
      <c r="BC169" s="40">
        <f t="shared" si="101"/>
        <v>0</v>
      </c>
      <c r="BE169" s="329">
        <v>31</v>
      </c>
      <c r="BF169" s="330">
        <f t="shared" si="40"/>
        <v>817</v>
      </c>
      <c r="BG169" s="45">
        <f t="shared" si="41"/>
        <v>817</v>
      </c>
      <c r="BH169" s="332">
        <f t="shared" si="37"/>
        <v>569.44278413543066</v>
      </c>
      <c r="BI169" s="333">
        <f t="shared" si="38"/>
        <v>569.44278413543066</v>
      </c>
      <c r="BJ169" s="333">
        <f t="shared" si="42"/>
        <v>10.442784135430685</v>
      </c>
      <c r="BK169" s="333" t="b">
        <f t="shared" si="39"/>
        <v>0</v>
      </c>
      <c r="BL169" s="335">
        <v>31</v>
      </c>
      <c r="BP169" s="225"/>
      <c r="BQ169" s="225"/>
      <c r="BR169" s="225"/>
      <c r="BS169" s="225"/>
      <c r="BT169" s="225"/>
      <c r="BU169" s="225"/>
      <c r="BV169" s="225"/>
      <c r="BW169" s="225"/>
      <c r="BX169" s="225"/>
      <c r="BY169" s="225"/>
      <c r="BZ169" s="225"/>
      <c r="CA169" s="225"/>
      <c r="CB169" s="225"/>
      <c r="CC169" s="225"/>
      <c r="CD169" s="225"/>
      <c r="CE169" s="225"/>
      <c r="CF169" s="225"/>
      <c r="CG169" s="225"/>
      <c r="CH169" s="225"/>
      <c r="CI169" s="225"/>
      <c r="CJ169" s="225"/>
      <c r="CK169" s="225"/>
      <c r="CL169" s="225"/>
      <c r="CM169" s="225"/>
      <c r="CN169" s="225"/>
      <c r="CO169" s="225"/>
    </row>
    <row r="170" spans="2:109" ht="21" customHeight="1" thickBot="1" x14ac:dyDescent="0.45">
      <c r="B170" s="307">
        <v>4</v>
      </c>
      <c r="C170" s="308"/>
      <c r="D170" s="27">
        <v>0</v>
      </c>
      <c r="E170" s="309" t="s">
        <v>130</v>
      </c>
      <c r="F170" s="288">
        <f t="shared" si="83"/>
        <v>0.3</v>
      </c>
      <c r="G170" s="288">
        <f t="shared" si="102"/>
        <v>0.3</v>
      </c>
      <c r="H170" s="572">
        <v>279.06049999999999</v>
      </c>
      <c r="I170" s="573">
        <v>79.962900599999998</v>
      </c>
      <c r="J170" s="537">
        <f t="shared" si="84"/>
        <v>79.962900599999998</v>
      </c>
      <c r="K170" s="537">
        <f t="shared" si="85"/>
        <v>39.981450299999999</v>
      </c>
      <c r="L170" s="537">
        <f t="shared" si="73"/>
        <v>0.64253956655634092</v>
      </c>
      <c r="M170" s="537">
        <f t="shared" si="74"/>
        <v>179.30741271299578</v>
      </c>
      <c r="N170" s="537">
        <f t="shared" si="75"/>
        <v>358.61482542599157</v>
      </c>
      <c r="O170" s="537">
        <f>+C167+D168+D169+(D170/2)</f>
        <v>0</v>
      </c>
      <c r="P170" s="537">
        <f t="shared" si="76"/>
        <v>0</v>
      </c>
      <c r="Q170" s="537">
        <f t="shared" si="77"/>
        <v>0</v>
      </c>
      <c r="R170" s="537">
        <f t="shared" si="86"/>
        <v>213.83080000000001</v>
      </c>
      <c r="S170" s="537">
        <f t="shared" si="103"/>
        <v>213.83080000000001</v>
      </c>
      <c r="T170" s="539">
        <f t="shared" si="78"/>
        <v>213.83080000000001</v>
      </c>
      <c r="U170" s="458"/>
      <c r="V170" s="499">
        <f t="shared" si="79"/>
        <v>0</v>
      </c>
      <c r="W170" s="499"/>
      <c r="X170" s="499"/>
      <c r="Y170" s="499"/>
      <c r="Z170" s="499"/>
      <c r="AA170" s="499"/>
      <c r="AB170" s="540" t="str">
        <f t="shared" si="87"/>
        <v>use the locking pin</v>
      </c>
      <c r="AC170" s="580" t="b">
        <f>IF(AD170=4,AF170)</f>
        <v>0</v>
      </c>
      <c r="AD170" s="580">
        <f t="shared" si="88"/>
        <v>1</v>
      </c>
      <c r="AE170" s="580">
        <f>IF(V170=0,0,4)</f>
        <v>0</v>
      </c>
      <c r="AF170" s="499">
        <f>SUM(V170:V186)/($B$164-B169)</f>
        <v>0</v>
      </c>
      <c r="AG170" s="499"/>
      <c r="AH170" s="512">
        <f>SUM(D168:D170)+$C$167</f>
        <v>0</v>
      </c>
      <c r="AI170" s="582"/>
      <c r="AJ170" s="317">
        <f t="shared" si="89"/>
        <v>66.255548399999995</v>
      </c>
      <c r="AK170" s="503">
        <f t="shared" si="80"/>
        <v>0.91535047595051022</v>
      </c>
      <c r="AL170" s="319">
        <f t="shared" si="90"/>
        <v>278.56028065668761</v>
      </c>
      <c r="AM170" s="317">
        <f t="shared" si="91"/>
        <v>50.018549700000001</v>
      </c>
      <c r="AN170" s="504">
        <f t="shared" si="92"/>
        <v>0.76625250760411079</v>
      </c>
      <c r="AO170" s="321">
        <f t="shared" si="93"/>
        <v>213.83080789825695</v>
      </c>
      <c r="AP170" s="585">
        <f t="shared" si="94"/>
        <v>-67.310801474742476</v>
      </c>
      <c r="AQ170" s="321">
        <f t="shared" si="104"/>
        <v>-81</v>
      </c>
      <c r="AR170" s="585">
        <f t="shared" si="95"/>
        <v>-55.5</v>
      </c>
      <c r="AS170" s="506">
        <f t="shared" si="96"/>
        <v>492.39108855494453</v>
      </c>
      <c r="AT170" s="507">
        <f>+V170-AO170</f>
        <v>-213.83080789825695</v>
      </c>
      <c r="AU170" s="588">
        <f t="shared" si="97"/>
        <v>146.52000642351447</v>
      </c>
      <c r="AV170" s="507"/>
      <c r="AW170" s="589">
        <f t="shared" si="98"/>
        <v>-56.896963214474702</v>
      </c>
      <c r="AX170" s="589">
        <f t="shared" si="99"/>
        <v>-24.103036785525294</v>
      </c>
      <c r="AY170" s="510">
        <f t="shared" si="81"/>
        <v>-203.87731338619028</v>
      </c>
      <c r="AZ170" s="510">
        <f t="shared" si="82"/>
        <v>-414.88548057169896</v>
      </c>
      <c r="BA170" s="513">
        <f t="shared" si="100"/>
        <v>203.87731338619028</v>
      </c>
      <c r="BB170" s="513">
        <f t="shared" si="100"/>
        <v>414.88548057169896</v>
      </c>
      <c r="BC170" s="40">
        <f t="shared" si="101"/>
        <v>0.3</v>
      </c>
      <c r="BE170" s="329">
        <v>32</v>
      </c>
      <c r="BF170" s="330">
        <f t="shared" si="40"/>
        <v>860</v>
      </c>
      <c r="BG170" s="45">
        <f t="shared" si="41"/>
        <v>860</v>
      </c>
      <c r="BH170" s="332">
        <f t="shared" si="37"/>
        <v>612.44278413543066</v>
      </c>
      <c r="BI170" s="333">
        <f t="shared" si="38"/>
        <v>612.44278413543066</v>
      </c>
      <c r="BJ170" s="333">
        <f t="shared" si="42"/>
        <v>10.442784135430685</v>
      </c>
      <c r="BK170" s="333" t="b">
        <f t="shared" si="39"/>
        <v>0</v>
      </c>
      <c r="BL170" s="335">
        <v>32</v>
      </c>
      <c r="BP170" s="225"/>
      <c r="BQ170" s="225"/>
      <c r="BR170" s="225"/>
      <c r="BS170" s="225"/>
      <c r="BT170" s="225"/>
      <c r="BU170" s="225"/>
      <c r="BV170" s="225"/>
      <c r="BW170" s="225"/>
      <c r="BX170" s="225"/>
      <c r="BY170" s="225"/>
      <c r="BZ170" s="225"/>
      <c r="CA170" s="225"/>
      <c r="CB170" s="225"/>
      <c r="CC170" s="225"/>
      <c r="CD170" s="225"/>
      <c r="CE170" s="225"/>
      <c r="CF170" s="225"/>
      <c r="CG170" s="225"/>
      <c r="CH170" s="225"/>
      <c r="CI170" s="225"/>
      <c r="CJ170" s="225"/>
      <c r="CK170" s="225"/>
      <c r="CL170" s="225"/>
      <c r="CM170" s="225"/>
      <c r="CN170" s="225"/>
      <c r="CO170" s="225"/>
    </row>
    <row r="171" spans="2:109" ht="21" customHeight="1" thickBot="1" x14ac:dyDescent="0.45">
      <c r="B171" s="307">
        <v>5</v>
      </c>
      <c r="C171" s="308"/>
      <c r="D171" s="27">
        <v>0</v>
      </c>
      <c r="E171" s="309" t="s">
        <v>130</v>
      </c>
      <c r="F171" s="288">
        <f t="shared" si="83"/>
        <v>0.3</v>
      </c>
      <c r="G171" s="288">
        <f>+D171+BC171</f>
        <v>0.3</v>
      </c>
      <c r="H171" s="572">
        <v>279.06049999999999</v>
      </c>
      <c r="I171" s="573">
        <v>79.962900599999998</v>
      </c>
      <c r="J171" s="537">
        <f t="shared" si="84"/>
        <v>79.962900599999998</v>
      </c>
      <c r="K171" s="537">
        <f t="shared" si="85"/>
        <v>39.981450299999999</v>
      </c>
      <c r="L171" s="537">
        <f t="shared" si="73"/>
        <v>0.64253956655634092</v>
      </c>
      <c r="M171" s="537">
        <f t="shared" si="74"/>
        <v>179.30741271299578</v>
      </c>
      <c r="N171" s="537">
        <f t="shared" si="75"/>
        <v>358.61482542599157</v>
      </c>
      <c r="O171" s="537">
        <f>+C167+D168+D169+D170+(D171/2)</f>
        <v>0</v>
      </c>
      <c r="P171" s="537">
        <f t="shared" si="76"/>
        <v>0</v>
      </c>
      <c r="Q171" s="537">
        <f t="shared" si="77"/>
        <v>0</v>
      </c>
      <c r="R171" s="537">
        <f t="shared" si="86"/>
        <v>213.83080000000001</v>
      </c>
      <c r="S171" s="537">
        <f t="shared" si="103"/>
        <v>213.83080000000001</v>
      </c>
      <c r="T171" s="539">
        <f t="shared" si="78"/>
        <v>213.83080000000001</v>
      </c>
      <c r="U171" s="458"/>
      <c r="V171" s="499">
        <f t="shared" si="79"/>
        <v>0</v>
      </c>
      <c r="W171" s="499"/>
      <c r="X171" s="499"/>
      <c r="Y171" s="499"/>
      <c r="Z171" s="499"/>
      <c r="AA171" s="499"/>
      <c r="AB171" s="540" t="str">
        <f t="shared" si="87"/>
        <v>use the locking pin</v>
      </c>
      <c r="AC171" s="580" t="b">
        <f>IF(AD171=5,AF171)</f>
        <v>0</v>
      </c>
      <c r="AD171" s="580">
        <f t="shared" si="88"/>
        <v>1</v>
      </c>
      <c r="AE171" s="580">
        <f>IF(V171=0,0,5)</f>
        <v>0</v>
      </c>
      <c r="AF171" s="499">
        <f>SUM(V171:V186)/($B$164-B170)</f>
        <v>0</v>
      </c>
      <c r="AG171" s="499"/>
      <c r="AH171" s="512">
        <f>SUM(D168:D171)+$C$167</f>
        <v>0</v>
      </c>
      <c r="AI171" s="582"/>
      <c r="AJ171" s="317">
        <f t="shared" si="89"/>
        <v>66.255548399999995</v>
      </c>
      <c r="AK171" s="503">
        <f t="shared" si="80"/>
        <v>0.91535047595051022</v>
      </c>
      <c r="AL171" s="319">
        <f t="shared" si="90"/>
        <v>278.56028065668761</v>
      </c>
      <c r="AM171" s="317">
        <f t="shared" si="91"/>
        <v>50.018549700000001</v>
      </c>
      <c r="AN171" s="504">
        <f t="shared" si="92"/>
        <v>0.76625250760411079</v>
      </c>
      <c r="AO171" s="321">
        <f t="shared" si="93"/>
        <v>213.83080789825695</v>
      </c>
      <c r="AP171" s="585">
        <f t="shared" si="94"/>
        <v>-38.914057102585495</v>
      </c>
      <c r="AQ171" s="321">
        <f t="shared" si="104"/>
        <v>-121.5</v>
      </c>
      <c r="AR171" s="585">
        <f t="shared" si="95"/>
        <v>-96</v>
      </c>
      <c r="AS171" s="506">
        <f t="shared" si="96"/>
        <v>492.39108855494453</v>
      </c>
      <c r="AT171" s="507">
        <f t="shared" ref="AT171:AT186" si="105">+V171-AO171</f>
        <v>-213.83080789825695</v>
      </c>
      <c r="AU171" s="588">
        <f t="shared" si="97"/>
        <v>174.91675079567145</v>
      </c>
      <c r="AV171" s="507"/>
      <c r="AW171" s="589">
        <f t="shared" si="98"/>
        <v>-78.338404033580332</v>
      </c>
      <c r="AX171" s="589">
        <f t="shared" si="99"/>
        <v>-43.161595966419661</v>
      </c>
      <c r="AY171" s="510">
        <f t="shared" si="81"/>
        <v>-148.07552110747079</v>
      </c>
      <c r="AZ171" s="510">
        <f t="shared" si="82"/>
        <v>-231.68744751190718</v>
      </c>
      <c r="BA171" s="513">
        <f t="shared" si="100"/>
        <v>148.07552110747079</v>
      </c>
      <c r="BB171" s="513">
        <f t="shared" si="100"/>
        <v>231.68744751190718</v>
      </c>
      <c r="BC171" s="40">
        <f t="shared" si="101"/>
        <v>0.3</v>
      </c>
      <c r="BE171" s="329">
        <v>33</v>
      </c>
      <c r="BF171" s="330">
        <f t="shared" si="40"/>
        <v>903</v>
      </c>
      <c r="BG171" s="45">
        <f t="shared" si="41"/>
        <v>903</v>
      </c>
      <c r="BH171" s="332">
        <f t="shared" si="37"/>
        <v>655.44278413543066</v>
      </c>
      <c r="BI171" s="333">
        <f t="shared" si="38"/>
        <v>655.44278413543066</v>
      </c>
      <c r="BJ171" s="333">
        <f t="shared" si="42"/>
        <v>10.442784135430685</v>
      </c>
      <c r="BK171" s="333" t="b">
        <f t="shared" si="39"/>
        <v>0</v>
      </c>
      <c r="BL171" s="335">
        <v>33</v>
      </c>
      <c r="BP171" s="225"/>
      <c r="BQ171" s="225"/>
      <c r="BR171" s="225"/>
      <c r="BS171" s="225"/>
      <c r="BT171" s="225"/>
      <c r="BU171" s="225"/>
      <c r="BV171" s="225"/>
      <c r="BW171" s="225"/>
      <c r="BX171" s="225"/>
      <c r="BY171" s="225"/>
      <c r="BZ171" s="225"/>
      <c r="CA171" s="225"/>
      <c r="CB171" s="225"/>
      <c r="CC171" s="225"/>
      <c r="CD171" s="225"/>
      <c r="CE171" s="225"/>
      <c r="CF171" s="225"/>
      <c r="CG171" s="225"/>
      <c r="CH171" s="225"/>
      <c r="CI171" s="225"/>
      <c r="CJ171" s="225"/>
      <c r="CK171" s="225"/>
      <c r="CL171" s="225"/>
      <c r="CM171" s="225"/>
      <c r="CN171" s="225"/>
      <c r="CO171" s="225"/>
      <c r="DE171" s="336"/>
    </row>
    <row r="172" spans="2:109" ht="21" customHeight="1" thickBot="1" x14ac:dyDescent="0.45">
      <c r="B172" s="307">
        <v>6</v>
      </c>
      <c r="C172" s="308"/>
      <c r="D172" s="27">
        <v>0</v>
      </c>
      <c r="E172" s="309" t="s">
        <v>130</v>
      </c>
      <c r="F172" s="288">
        <f t="shared" si="83"/>
        <v>0.3</v>
      </c>
      <c r="G172" s="288">
        <f t="shared" si="102"/>
        <v>0.3</v>
      </c>
      <c r="H172" s="572">
        <v>279.06049999999999</v>
      </c>
      <c r="I172" s="573">
        <v>79.962900599999998</v>
      </c>
      <c r="J172" s="537">
        <f t="shared" si="84"/>
        <v>79.962900599999998</v>
      </c>
      <c r="K172" s="537">
        <f t="shared" si="85"/>
        <v>39.981450299999999</v>
      </c>
      <c r="L172" s="537">
        <f t="shared" si="73"/>
        <v>0.64253956655634092</v>
      </c>
      <c r="M172" s="537">
        <f t="shared" si="74"/>
        <v>179.30741271299578</v>
      </c>
      <c r="N172" s="537">
        <f t="shared" si="75"/>
        <v>358.61482542599157</v>
      </c>
      <c r="O172" s="537">
        <f>+C167+D168+D169+D170+D171+(D172/2)</f>
        <v>0</v>
      </c>
      <c r="P172" s="537">
        <f t="shared" si="76"/>
        <v>0</v>
      </c>
      <c r="Q172" s="537">
        <f t="shared" si="77"/>
        <v>0</v>
      </c>
      <c r="R172" s="537">
        <f t="shared" si="86"/>
        <v>213.83080000000001</v>
      </c>
      <c r="S172" s="537">
        <f t="shared" si="103"/>
        <v>213.83080000000001</v>
      </c>
      <c r="T172" s="539">
        <f t="shared" si="78"/>
        <v>213.83080000000001</v>
      </c>
      <c r="U172" s="458"/>
      <c r="V172" s="499">
        <f t="shared" si="79"/>
        <v>0</v>
      </c>
      <c r="W172" s="499"/>
      <c r="X172" s="499"/>
      <c r="Y172" s="499"/>
      <c r="Z172" s="499"/>
      <c r="AA172" s="499"/>
      <c r="AB172" s="540" t="str">
        <f t="shared" si="87"/>
        <v>use the locking pin</v>
      </c>
      <c r="AC172" s="580" t="b">
        <f>IF(AD172=6,AF172)</f>
        <v>0</v>
      </c>
      <c r="AD172" s="580">
        <f t="shared" si="88"/>
        <v>1</v>
      </c>
      <c r="AE172" s="580">
        <f>IF(V172=0,0,6)</f>
        <v>0</v>
      </c>
      <c r="AF172" s="499">
        <f>SUM(V172:V186)/($B$164-B171)</f>
        <v>0</v>
      </c>
      <c r="AG172" s="499"/>
      <c r="AH172" s="512">
        <f>SUM(D168:D172)+$C$167</f>
        <v>0</v>
      </c>
      <c r="AI172" s="582"/>
      <c r="AJ172" s="317">
        <f t="shared" si="89"/>
        <v>66.255548399999995</v>
      </c>
      <c r="AK172" s="503">
        <f t="shared" si="80"/>
        <v>0.91535047595051022</v>
      </c>
      <c r="AL172" s="319">
        <f t="shared" si="90"/>
        <v>278.56028065668761</v>
      </c>
      <c r="AM172" s="317">
        <f t="shared" si="91"/>
        <v>50.018549700000001</v>
      </c>
      <c r="AN172" s="504">
        <f t="shared" si="92"/>
        <v>0.76625250760411079</v>
      </c>
      <c r="AO172" s="321">
        <f t="shared" si="93"/>
        <v>213.83080789825695</v>
      </c>
      <c r="AP172" s="585">
        <f t="shared" si="94"/>
        <v>-27.368128072148043</v>
      </c>
      <c r="AQ172" s="321">
        <f t="shared" si="104"/>
        <v>-162</v>
      </c>
      <c r="AR172" s="585">
        <f t="shared" si="95"/>
        <v>-136.5</v>
      </c>
      <c r="AS172" s="506">
        <f t="shared" si="96"/>
        <v>492.39108855494453</v>
      </c>
      <c r="AT172" s="507">
        <f t="shared" si="105"/>
        <v>-213.83080789825695</v>
      </c>
      <c r="AU172" s="588">
        <f t="shared" si="97"/>
        <v>186.46267982610891</v>
      </c>
      <c r="AV172" s="507"/>
      <c r="AW172" s="589">
        <f t="shared" si="98"/>
        <v>-100.65251659919322</v>
      </c>
      <c r="AX172" s="589">
        <f t="shared" si="99"/>
        <v>-61.347483400806787</v>
      </c>
      <c r="AY172" s="510">
        <f t="shared" si="81"/>
        <v>-115.24798774969706</v>
      </c>
      <c r="AZ172" s="510">
        <f t="shared" si="82"/>
        <v>-163.00587156389349</v>
      </c>
      <c r="BA172" s="513">
        <f t="shared" si="100"/>
        <v>115.24798774969706</v>
      </c>
      <c r="BB172" s="513">
        <f t="shared" si="100"/>
        <v>163.00587156389349</v>
      </c>
      <c r="BC172" s="40">
        <f t="shared" si="101"/>
        <v>0.3</v>
      </c>
      <c r="BE172" s="329">
        <v>34</v>
      </c>
      <c r="BF172" s="330">
        <f t="shared" si="40"/>
        <v>946</v>
      </c>
      <c r="BG172" s="45">
        <f t="shared" si="41"/>
        <v>946</v>
      </c>
      <c r="BH172" s="332">
        <f t="shared" si="37"/>
        <v>698.44278413543066</v>
      </c>
      <c r="BI172" s="333">
        <f t="shared" si="38"/>
        <v>698.44278413543066</v>
      </c>
      <c r="BJ172" s="333">
        <f t="shared" si="42"/>
        <v>10.442784135430685</v>
      </c>
      <c r="BK172" s="333" t="b">
        <f t="shared" si="39"/>
        <v>0</v>
      </c>
      <c r="BL172" s="335">
        <v>34</v>
      </c>
      <c r="BP172" s="225"/>
      <c r="BQ172" s="225"/>
      <c r="BR172" s="225"/>
      <c r="BS172" s="225"/>
      <c r="BT172" s="225"/>
      <c r="BU172" s="225"/>
      <c r="BV172" s="225"/>
      <c r="BW172" s="225"/>
      <c r="BX172" s="225"/>
      <c r="BY172" s="225"/>
      <c r="BZ172" s="225"/>
      <c r="CA172" s="225"/>
      <c r="CB172" s="225"/>
      <c r="CC172" s="225"/>
      <c r="CD172" s="225"/>
      <c r="CE172" s="225"/>
      <c r="CF172" s="225"/>
      <c r="CG172" s="225"/>
      <c r="CH172" s="225"/>
      <c r="CI172" s="225"/>
      <c r="CJ172" s="225"/>
      <c r="CK172" s="225"/>
      <c r="CL172" s="225"/>
      <c r="CM172" s="225"/>
      <c r="CN172" s="225"/>
      <c r="CO172" s="225"/>
      <c r="DE172" s="225"/>
    </row>
    <row r="173" spans="2:109" ht="21" customHeight="1" thickBot="1" x14ac:dyDescent="0.45">
      <c r="B173" s="307">
        <v>7</v>
      </c>
      <c r="C173" s="308"/>
      <c r="D173" s="27">
        <v>0</v>
      </c>
      <c r="E173" s="309" t="s">
        <v>130</v>
      </c>
      <c r="F173" s="288">
        <f t="shared" si="83"/>
        <v>0.3</v>
      </c>
      <c r="G173" s="288">
        <f t="shared" si="102"/>
        <v>0.3</v>
      </c>
      <c r="H173" s="572">
        <v>279.06049999999999</v>
      </c>
      <c r="I173" s="573">
        <v>79.962900599999998</v>
      </c>
      <c r="J173" s="537">
        <f t="shared" si="84"/>
        <v>79.962900599999998</v>
      </c>
      <c r="K173" s="537">
        <f t="shared" si="85"/>
        <v>39.981450299999999</v>
      </c>
      <c r="L173" s="537">
        <f t="shared" si="73"/>
        <v>0.64253956655634092</v>
      </c>
      <c r="M173" s="537">
        <f t="shared" si="74"/>
        <v>179.30741271299578</v>
      </c>
      <c r="N173" s="537">
        <f t="shared" si="75"/>
        <v>358.61482542599157</v>
      </c>
      <c r="O173" s="537">
        <f>+C167+D168+D169+D170+D171+D172+(D173/2)</f>
        <v>0</v>
      </c>
      <c r="P173" s="537">
        <f t="shared" si="76"/>
        <v>0</v>
      </c>
      <c r="Q173" s="537">
        <f t="shared" si="77"/>
        <v>0</v>
      </c>
      <c r="R173" s="537">
        <f t="shared" si="86"/>
        <v>213.83080000000001</v>
      </c>
      <c r="S173" s="537">
        <f t="shared" si="103"/>
        <v>213.83080000000001</v>
      </c>
      <c r="T173" s="539">
        <f t="shared" si="78"/>
        <v>213.83080000000001</v>
      </c>
      <c r="U173" s="458"/>
      <c r="V173" s="499">
        <f t="shared" si="79"/>
        <v>0</v>
      </c>
      <c r="W173" s="499"/>
      <c r="X173" s="499"/>
      <c r="Y173" s="499"/>
      <c r="Z173" s="499"/>
      <c r="AA173" s="499"/>
      <c r="AB173" s="540" t="str">
        <f t="shared" si="87"/>
        <v>use the locking pin</v>
      </c>
      <c r="AC173" s="580" t="b">
        <f>IF(AD173=7,AF173)</f>
        <v>0</v>
      </c>
      <c r="AD173" s="580">
        <f t="shared" si="88"/>
        <v>1</v>
      </c>
      <c r="AE173" s="580">
        <f>IF(V173=0,0,7)</f>
        <v>0</v>
      </c>
      <c r="AF173" s="499">
        <f>SUM(V173:V186)/($B$164-B172)</f>
        <v>0</v>
      </c>
      <c r="AG173" s="499"/>
      <c r="AH173" s="512">
        <f>SUM(D168:D173)+$C$167</f>
        <v>0</v>
      </c>
      <c r="AI173" s="582"/>
      <c r="AJ173" s="317">
        <f t="shared" si="89"/>
        <v>66.255548399999995</v>
      </c>
      <c r="AK173" s="503">
        <f t="shared" si="80"/>
        <v>0.91535047595051022</v>
      </c>
      <c r="AL173" s="319">
        <f t="shared" si="90"/>
        <v>278.56028065668761</v>
      </c>
      <c r="AM173" s="317">
        <f t="shared" si="91"/>
        <v>50.018549700000001</v>
      </c>
      <c r="AN173" s="504">
        <f t="shared" si="92"/>
        <v>0.76625250760411079</v>
      </c>
      <c r="AO173" s="321">
        <f t="shared" si="93"/>
        <v>213.83080789825695</v>
      </c>
      <c r="AP173" s="585">
        <f t="shared" si="94"/>
        <v>-21.105929275978575</v>
      </c>
      <c r="AQ173" s="321">
        <f t="shared" si="104"/>
        <v>-202.5</v>
      </c>
      <c r="AR173" s="585">
        <f t="shared" si="95"/>
        <v>-177</v>
      </c>
      <c r="AS173" s="506">
        <f t="shared" si="96"/>
        <v>492.39108855494453</v>
      </c>
      <c r="AT173" s="507">
        <f t="shared" si="105"/>
        <v>-213.83080789825695</v>
      </c>
      <c r="AU173" s="588">
        <f t="shared" si="97"/>
        <v>192.72487862227837</v>
      </c>
      <c r="AV173" s="507"/>
      <c r="AW173" s="589">
        <f t="shared" si="98"/>
        <v>-123.24026352599905</v>
      </c>
      <c r="AX173" s="589">
        <f t="shared" si="99"/>
        <v>-79.259736474000945</v>
      </c>
      <c r="AY173" s="510">
        <f t="shared" si="81"/>
        <v>-94.125082729580797</v>
      </c>
      <c r="AZ173" s="510">
        <f t="shared" si="82"/>
        <v>-126.16746465313111</v>
      </c>
      <c r="BA173" s="513">
        <f t="shared" si="100"/>
        <v>94.125082729580797</v>
      </c>
      <c r="BB173" s="513">
        <f t="shared" si="100"/>
        <v>126.16746465313111</v>
      </c>
      <c r="BC173" s="40">
        <f t="shared" si="101"/>
        <v>0.3</v>
      </c>
      <c r="BE173" s="329">
        <v>35</v>
      </c>
      <c r="BF173" s="330">
        <f t="shared" si="40"/>
        <v>989</v>
      </c>
      <c r="BG173" s="45">
        <f t="shared" si="41"/>
        <v>989</v>
      </c>
      <c r="BH173" s="332">
        <f t="shared" si="37"/>
        <v>741.44278413543066</v>
      </c>
      <c r="BI173" s="333">
        <f t="shared" si="38"/>
        <v>741.44278413543066</v>
      </c>
      <c r="BJ173" s="333">
        <f t="shared" si="42"/>
        <v>10.442784135430685</v>
      </c>
      <c r="BK173" s="333" t="b">
        <f t="shared" si="39"/>
        <v>0</v>
      </c>
      <c r="BL173" s="335">
        <v>35</v>
      </c>
      <c r="BP173" s="225"/>
      <c r="BQ173" s="225"/>
      <c r="BR173" s="225"/>
      <c r="BS173" s="225"/>
      <c r="BT173" s="225"/>
      <c r="BU173" s="225"/>
      <c r="BV173" s="225"/>
      <c r="BW173" s="225"/>
      <c r="BX173" s="225"/>
      <c r="BY173" s="225"/>
      <c r="BZ173" s="225"/>
      <c r="CA173" s="225"/>
      <c r="CB173" s="225"/>
      <c r="CC173" s="225"/>
      <c r="CD173" s="225"/>
      <c r="CE173" s="225"/>
      <c r="CF173" s="225"/>
      <c r="CG173" s="225"/>
      <c r="CH173" s="225"/>
      <c r="CI173" s="225"/>
      <c r="CJ173" s="225"/>
      <c r="CK173" s="225"/>
      <c r="CL173" s="225"/>
      <c r="CM173" s="225"/>
      <c r="CN173" s="225"/>
      <c r="CO173" s="225"/>
      <c r="DE173" s="338"/>
    </row>
    <row r="174" spans="2:109" ht="21" customHeight="1" thickBot="1" x14ac:dyDescent="0.45">
      <c r="B174" s="307">
        <v>8</v>
      </c>
      <c r="C174" s="308"/>
      <c r="D174" s="27">
        <v>0</v>
      </c>
      <c r="E174" s="309" t="s">
        <v>130</v>
      </c>
      <c r="F174" s="288">
        <f t="shared" si="83"/>
        <v>0.3</v>
      </c>
      <c r="G174" s="288">
        <f t="shared" si="102"/>
        <v>0.3</v>
      </c>
      <c r="H174" s="572">
        <v>279.06049999999999</v>
      </c>
      <c r="I174" s="573">
        <v>79.962900599999998</v>
      </c>
      <c r="J174" s="537">
        <f t="shared" si="84"/>
        <v>79.962900599999998</v>
      </c>
      <c r="K174" s="537">
        <f t="shared" si="85"/>
        <v>39.981450299999999</v>
      </c>
      <c r="L174" s="537">
        <f t="shared" si="73"/>
        <v>0.64253956655634092</v>
      </c>
      <c r="M174" s="537">
        <f t="shared" si="74"/>
        <v>179.30741271299578</v>
      </c>
      <c r="N174" s="537">
        <f t="shared" si="75"/>
        <v>358.61482542599157</v>
      </c>
      <c r="O174" s="537">
        <f>+C167+D168+D169+D170+D171+D172+D173+(D174/2)</f>
        <v>0</v>
      </c>
      <c r="P174" s="537">
        <f t="shared" si="76"/>
        <v>0</v>
      </c>
      <c r="Q174" s="537">
        <f t="shared" si="77"/>
        <v>0</v>
      </c>
      <c r="R174" s="537">
        <f t="shared" si="86"/>
        <v>213.83080000000001</v>
      </c>
      <c r="S174" s="537">
        <f t="shared" si="103"/>
        <v>213.83080000000001</v>
      </c>
      <c r="T174" s="539">
        <f t="shared" si="78"/>
        <v>213.83080000000001</v>
      </c>
      <c r="U174" s="458"/>
      <c r="V174" s="499">
        <f t="shared" si="79"/>
        <v>0</v>
      </c>
      <c r="W174" s="499"/>
      <c r="X174" s="499"/>
      <c r="Y174" s="499"/>
      <c r="Z174" s="499"/>
      <c r="AA174" s="499"/>
      <c r="AB174" s="540" t="str">
        <f t="shared" si="87"/>
        <v>use the locking pin</v>
      </c>
      <c r="AC174" s="580" t="b">
        <f>IF(AD174=8,AF174)</f>
        <v>0</v>
      </c>
      <c r="AD174" s="580">
        <f t="shared" si="88"/>
        <v>1</v>
      </c>
      <c r="AE174" s="580">
        <f>IF(V174=0,0,8)</f>
        <v>0</v>
      </c>
      <c r="AF174" s="499">
        <f>SUM(V174:V186)/($B$164-B173)</f>
        <v>0</v>
      </c>
      <c r="AG174" s="499"/>
      <c r="AH174" s="512">
        <f>SUM(D168:D174)+$C$167</f>
        <v>0</v>
      </c>
      <c r="AI174" s="582"/>
      <c r="AJ174" s="317">
        <f t="shared" si="89"/>
        <v>66.255548399999995</v>
      </c>
      <c r="AK174" s="503">
        <f t="shared" si="80"/>
        <v>0.91535047595051022</v>
      </c>
      <c r="AL174" s="319">
        <f t="shared" si="90"/>
        <v>278.56028065668761</v>
      </c>
      <c r="AM174" s="317">
        <f t="shared" si="91"/>
        <v>50.018549700000001</v>
      </c>
      <c r="AN174" s="504">
        <f t="shared" si="92"/>
        <v>0.76625250760411079</v>
      </c>
      <c r="AO174" s="321">
        <f t="shared" si="93"/>
        <v>213.83080789825695</v>
      </c>
      <c r="AP174" s="585">
        <f t="shared" si="94"/>
        <v>-17.175859686658427</v>
      </c>
      <c r="AQ174" s="321">
        <f t="shared" si="104"/>
        <v>-243</v>
      </c>
      <c r="AR174" s="585">
        <f t="shared" si="95"/>
        <v>-217.5</v>
      </c>
      <c r="AS174" s="506">
        <f t="shared" si="96"/>
        <v>492.39108855494453</v>
      </c>
      <c r="AT174" s="507">
        <f t="shared" si="105"/>
        <v>-213.83080789825695</v>
      </c>
      <c r="AU174" s="588">
        <f t="shared" si="97"/>
        <v>196.65494821159854</v>
      </c>
      <c r="AV174" s="507"/>
      <c r="AW174" s="589">
        <f t="shared" si="98"/>
        <v>-145.94878699843485</v>
      </c>
      <c r="AX174" s="589">
        <f t="shared" si="99"/>
        <v>-97.051213001565131</v>
      </c>
      <c r="AY174" s="510">
        <f t="shared" si="81"/>
        <v>-79.479934287664875</v>
      </c>
      <c r="AZ174" s="510">
        <f t="shared" si="82"/>
        <v>-103.03838242432613</v>
      </c>
      <c r="BA174" s="513">
        <f t="shared" si="100"/>
        <v>79.479934287664875</v>
      </c>
      <c r="BB174" s="513">
        <f t="shared" si="100"/>
        <v>103.03838242432613</v>
      </c>
      <c r="BC174" s="40">
        <f t="shared" si="101"/>
        <v>0.3</v>
      </c>
      <c r="BE174" s="329">
        <v>36</v>
      </c>
      <c r="BF174" s="330">
        <f t="shared" si="40"/>
        <v>1032</v>
      </c>
      <c r="BG174" s="45">
        <f t="shared" si="41"/>
        <v>1032</v>
      </c>
      <c r="BH174" s="332">
        <f t="shared" si="37"/>
        <v>784.44278413543066</v>
      </c>
      <c r="BI174" s="333">
        <f t="shared" si="38"/>
        <v>784.44278413543066</v>
      </c>
      <c r="BJ174" s="333">
        <f t="shared" si="42"/>
        <v>10.442784135430685</v>
      </c>
      <c r="BK174" s="333" t="b">
        <f t="shared" si="39"/>
        <v>0</v>
      </c>
      <c r="BL174" s="335">
        <v>36</v>
      </c>
      <c r="BP174" s="225"/>
      <c r="BQ174" s="225"/>
      <c r="BR174" s="225"/>
      <c r="BS174" s="225"/>
      <c r="BT174" s="225"/>
      <c r="BU174" s="225"/>
      <c r="BV174" s="225"/>
      <c r="BW174" s="225"/>
      <c r="BX174" s="225"/>
      <c r="BY174" s="225"/>
      <c r="BZ174" s="225"/>
      <c r="CA174" s="225"/>
      <c r="CB174" s="225"/>
      <c r="CC174" s="225"/>
      <c r="CD174" s="225"/>
      <c r="CE174" s="225"/>
      <c r="CF174" s="225"/>
      <c r="CG174" s="225"/>
      <c r="CH174" s="225"/>
      <c r="CI174" s="225"/>
      <c r="CJ174" s="225"/>
      <c r="CK174" s="225"/>
      <c r="CL174" s="225"/>
      <c r="CM174" s="225"/>
      <c r="CN174" s="225"/>
      <c r="CO174" s="225"/>
      <c r="DE174" s="225"/>
    </row>
    <row r="175" spans="2:109" ht="21" customHeight="1" thickBot="1" x14ac:dyDescent="0.45">
      <c r="B175" s="307">
        <v>9</v>
      </c>
      <c r="C175" s="308"/>
      <c r="D175" s="27">
        <v>0</v>
      </c>
      <c r="E175" s="309" t="s">
        <v>130</v>
      </c>
      <c r="F175" s="288">
        <f t="shared" si="83"/>
        <v>0.3</v>
      </c>
      <c r="G175" s="288">
        <f t="shared" si="102"/>
        <v>0.3</v>
      </c>
      <c r="H175" s="572">
        <v>279.06049999999999</v>
      </c>
      <c r="I175" s="573">
        <v>79.962900599999998</v>
      </c>
      <c r="J175" s="537">
        <f t="shared" si="84"/>
        <v>79.962900599999998</v>
      </c>
      <c r="K175" s="537">
        <f t="shared" si="85"/>
        <v>39.981450299999999</v>
      </c>
      <c r="L175" s="537">
        <f t="shared" si="73"/>
        <v>0.64253956655634092</v>
      </c>
      <c r="M175" s="537">
        <f t="shared" si="74"/>
        <v>179.30741271299578</v>
      </c>
      <c r="N175" s="537">
        <f t="shared" si="75"/>
        <v>358.61482542599157</v>
      </c>
      <c r="O175" s="537">
        <f>+C167+D168+D169+D170+D171+D172+D173+D174+(D175/2)</f>
        <v>0</v>
      </c>
      <c r="P175" s="537">
        <f t="shared" si="76"/>
        <v>0</v>
      </c>
      <c r="Q175" s="537">
        <f t="shared" si="77"/>
        <v>0</v>
      </c>
      <c r="R175" s="537">
        <f t="shared" si="86"/>
        <v>213.83080000000001</v>
      </c>
      <c r="S175" s="537">
        <f t="shared" si="103"/>
        <v>213.83080000000001</v>
      </c>
      <c r="T175" s="539">
        <f t="shared" si="78"/>
        <v>213.83080000000001</v>
      </c>
      <c r="U175" s="458"/>
      <c r="V175" s="499">
        <f t="shared" si="79"/>
        <v>0</v>
      </c>
      <c r="W175" s="499"/>
      <c r="X175" s="499"/>
      <c r="Y175" s="499"/>
      <c r="Z175" s="499"/>
      <c r="AA175" s="499"/>
      <c r="AB175" s="540" t="str">
        <f t="shared" si="87"/>
        <v>use the locking pin</v>
      </c>
      <c r="AC175" s="580" t="b">
        <f>IF(AD175=9,AF175)</f>
        <v>0</v>
      </c>
      <c r="AD175" s="580">
        <f t="shared" si="88"/>
        <v>1</v>
      </c>
      <c r="AE175" s="580">
        <f>IF(V175=0,0,9)</f>
        <v>0</v>
      </c>
      <c r="AF175" s="499">
        <f>SUM(V175:V186)/($B$164-B174)</f>
        <v>0</v>
      </c>
      <c r="AG175" s="499"/>
      <c r="AH175" s="512">
        <f>SUM(D168:D175)+$C$167</f>
        <v>0</v>
      </c>
      <c r="AI175" s="582"/>
      <c r="AJ175" s="317">
        <f t="shared" si="89"/>
        <v>66.255548399999995</v>
      </c>
      <c r="AK175" s="503">
        <f t="shared" si="80"/>
        <v>0.91535047595051022</v>
      </c>
      <c r="AL175" s="319">
        <f t="shared" si="90"/>
        <v>278.56028065668761</v>
      </c>
      <c r="AM175" s="317">
        <f t="shared" si="91"/>
        <v>50.018549700000001</v>
      </c>
      <c r="AN175" s="504">
        <f t="shared" si="92"/>
        <v>0.76625250760411079</v>
      </c>
      <c r="AO175" s="321">
        <f t="shared" si="93"/>
        <v>213.83080789825695</v>
      </c>
      <c r="AP175" s="585">
        <f t="shared" si="94"/>
        <v>-14.479649154450417</v>
      </c>
      <c r="AQ175" s="321">
        <f t="shared" si="104"/>
        <v>-283.5</v>
      </c>
      <c r="AR175" s="585">
        <f t="shared" si="95"/>
        <v>-258</v>
      </c>
      <c r="AS175" s="506">
        <f t="shared" si="96"/>
        <v>492.39108855494453</v>
      </c>
      <c r="AT175" s="507">
        <f t="shared" si="105"/>
        <v>-213.83080789825695</v>
      </c>
      <c r="AU175" s="588">
        <f t="shared" si="97"/>
        <v>199.35115874380654</v>
      </c>
      <c r="AV175" s="507"/>
      <c r="AW175" s="589">
        <f t="shared" si="98"/>
        <v>-168.72120968977958</v>
      </c>
      <c r="AX175" s="589">
        <f t="shared" si="99"/>
        <v>-114.77879031022043</v>
      </c>
      <c r="AY175" s="510">
        <f t="shared" si="81"/>
        <v>-68.7524705478844</v>
      </c>
      <c r="AZ175" s="510">
        <f t="shared" si="82"/>
        <v>-87.124110412492769</v>
      </c>
      <c r="BA175" s="513">
        <f t="shared" si="100"/>
        <v>68.7524705478844</v>
      </c>
      <c r="BB175" s="513">
        <f t="shared" si="100"/>
        <v>87.124110412492769</v>
      </c>
      <c r="BC175" s="40">
        <f t="shared" si="101"/>
        <v>0.3</v>
      </c>
      <c r="BE175" s="339">
        <v>37</v>
      </c>
      <c r="BF175" s="340">
        <f t="shared" si="40"/>
        <v>1075</v>
      </c>
      <c r="BG175" s="45">
        <f t="shared" si="41"/>
        <v>1075</v>
      </c>
      <c r="BH175" s="332">
        <f t="shared" si="37"/>
        <v>827.44278413543066</v>
      </c>
      <c r="BI175" s="333">
        <f t="shared" si="38"/>
        <v>827.44278413543066</v>
      </c>
      <c r="BJ175" s="333">
        <f t="shared" si="42"/>
        <v>10.442784135430685</v>
      </c>
      <c r="BK175" s="333" t="b">
        <f t="shared" si="39"/>
        <v>0</v>
      </c>
      <c r="BL175" s="341">
        <v>37</v>
      </c>
      <c r="BP175" s="225"/>
      <c r="BQ175" s="225"/>
      <c r="BR175" s="225"/>
      <c r="BS175" s="225"/>
      <c r="BT175" s="225"/>
      <c r="BU175" s="225"/>
      <c r="BV175" s="225"/>
      <c r="BW175" s="225"/>
      <c r="BX175" s="225"/>
      <c r="BY175" s="225"/>
      <c r="BZ175" s="225"/>
      <c r="CA175" s="225"/>
      <c r="CB175" s="225"/>
      <c r="CC175" s="225"/>
      <c r="CD175" s="225"/>
      <c r="CE175" s="225"/>
      <c r="CF175" s="225"/>
      <c r="CG175" s="225"/>
      <c r="CH175" s="225"/>
      <c r="CI175" s="225"/>
      <c r="CJ175" s="225"/>
      <c r="CK175" s="225"/>
      <c r="CL175" s="225"/>
      <c r="CM175" s="225"/>
      <c r="CN175" s="225"/>
      <c r="CO175" s="225"/>
      <c r="DE175" s="225"/>
    </row>
    <row r="176" spans="2:109" ht="21" customHeight="1" thickBot="1" x14ac:dyDescent="0.3">
      <c r="B176" s="307">
        <v>10</v>
      </c>
      <c r="C176" s="308"/>
      <c r="D176" s="27">
        <v>0</v>
      </c>
      <c r="E176" s="309" t="s">
        <v>130</v>
      </c>
      <c r="F176" s="288">
        <f t="shared" si="83"/>
        <v>0.3</v>
      </c>
      <c r="G176" s="288">
        <f t="shared" si="102"/>
        <v>0.3</v>
      </c>
      <c r="H176" s="572">
        <v>279.06049999999999</v>
      </c>
      <c r="I176" s="573">
        <v>79.962900599999998</v>
      </c>
      <c r="J176" s="537">
        <f t="shared" si="84"/>
        <v>79.962900599999998</v>
      </c>
      <c r="K176" s="537">
        <f t="shared" si="85"/>
        <v>39.981450299999999</v>
      </c>
      <c r="L176" s="537">
        <f t="shared" si="73"/>
        <v>0.64253956655634092</v>
      </c>
      <c r="M176" s="537">
        <f t="shared" si="74"/>
        <v>179.30741271299578</v>
      </c>
      <c r="N176" s="537">
        <f t="shared" si="75"/>
        <v>358.61482542599157</v>
      </c>
      <c r="O176" s="537">
        <f>+C167+D168+D169+D170+D171+D172+D173+D174+D175+(D176/2)</f>
        <v>0</v>
      </c>
      <c r="P176" s="537">
        <f t="shared" si="76"/>
        <v>0</v>
      </c>
      <c r="Q176" s="537">
        <f t="shared" si="77"/>
        <v>0</v>
      </c>
      <c r="R176" s="537">
        <f t="shared" si="86"/>
        <v>213.83080000000001</v>
      </c>
      <c r="S176" s="537">
        <f t="shared" si="103"/>
        <v>213.83080000000001</v>
      </c>
      <c r="T176" s="539">
        <f t="shared" si="78"/>
        <v>213.83080000000001</v>
      </c>
      <c r="U176" s="458"/>
      <c r="V176" s="499">
        <f t="shared" si="79"/>
        <v>0</v>
      </c>
      <c r="W176" s="499"/>
      <c r="X176" s="499"/>
      <c r="Y176" s="499"/>
      <c r="Z176" s="499"/>
      <c r="AA176" s="499"/>
      <c r="AB176" s="540" t="str">
        <f t="shared" si="87"/>
        <v>use the locking pin</v>
      </c>
      <c r="AC176" s="580" t="b">
        <f>IF(AD176=10,AF176)</f>
        <v>0</v>
      </c>
      <c r="AD176" s="580">
        <f t="shared" si="88"/>
        <v>1</v>
      </c>
      <c r="AE176" s="580">
        <f>IF(V176=0,0,10)</f>
        <v>0</v>
      </c>
      <c r="AF176" s="499">
        <f>SUM(V176:V186)/($B$164-B175)</f>
        <v>0</v>
      </c>
      <c r="AG176" s="499"/>
      <c r="AH176" s="512">
        <f>SUM(D168:D176)+$C$167</f>
        <v>0</v>
      </c>
      <c r="AI176" s="582"/>
      <c r="AJ176" s="317">
        <f t="shared" si="89"/>
        <v>66.255548399999995</v>
      </c>
      <c r="AK176" s="503">
        <f t="shared" si="80"/>
        <v>0.91535047595051022</v>
      </c>
      <c r="AL176" s="319">
        <f t="shared" si="90"/>
        <v>278.56028065668761</v>
      </c>
      <c r="AM176" s="317">
        <f t="shared" si="91"/>
        <v>50.018549700000001</v>
      </c>
      <c r="AN176" s="504">
        <f t="shared" si="92"/>
        <v>0.76625250760411079</v>
      </c>
      <c r="AO176" s="321">
        <f t="shared" si="93"/>
        <v>213.83080789825695</v>
      </c>
      <c r="AP176" s="585">
        <f t="shared" si="94"/>
        <v>-12.515073641032522</v>
      </c>
      <c r="AQ176" s="321">
        <f t="shared" si="104"/>
        <v>-324</v>
      </c>
      <c r="AR176" s="585">
        <f t="shared" si="95"/>
        <v>-298.5</v>
      </c>
      <c r="AS176" s="506">
        <f t="shared" si="96"/>
        <v>492.39108855494453</v>
      </c>
      <c r="AT176" s="507">
        <f t="shared" si="105"/>
        <v>-213.83080789825695</v>
      </c>
      <c r="AU176" s="588">
        <f t="shared" si="97"/>
        <v>201.31573425722442</v>
      </c>
      <c r="AV176" s="507"/>
      <c r="AW176" s="589">
        <f t="shared" si="98"/>
        <v>-191.53152237022604</v>
      </c>
      <c r="AX176" s="589">
        <f t="shared" si="99"/>
        <v>-132.46847762977396</v>
      </c>
      <c r="AY176" s="510">
        <f t="shared" si="81"/>
        <v>-60.564443160314184</v>
      </c>
      <c r="AZ176" s="510">
        <f t="shared" si="82"/>
        <v>-75.489657456079755</v>
      </c>
      <c r="BA176" s="513">
        <f t="shared" si="100"/>
        <v>60.564443160314184</v>
      </c>
      <c r="BB176" s="513">
        <f t="shared" si="100"/>
        <v>75.489657456079755</v>
      </c>
      <c r="BC176" s="40">
        <f t="shared" si="101"/>
        <v>0.3</v>
      </c>
      <c r="BP176" s="225"/>
      <c r="BQ176" s="225"/>
      <c r="BR176" s="225"/>
      <c r="BS176" s="225"/>
      <c r="BT176" s="225"/>
      <c r="BU176" s="225"/>
      <c r="BV176" s="225"/>
      <c r="BW176" s="225"/>
      <c r="BX176" s="225"/>
      <c r="BY176" s="225"/>
      <c r="BZ176" s="225"/>
      <c r="CA176" s="225"/>
      <c r="CB176" s="225"/>
      <c r="CC176" s="225"/>
      <c r="CD176" s="225"/>
      <c r="CE176" s="225"/>
      <c r="CF176" s="225"/>
      <c r="CG176" s="225"/>
      <c r="CH176" s="225"/>
      <c r="CI176" s="225"/>
      <c r="CJ176" s="225"/>
      <c r="CK176" s="225"/>
      <c r="CL176" s="225"/>
      <c r="CM176" s="225"/>
      <c r="CN176" s="225"/>
      <c r="CO176" s="225"/>
      <c r="DE176" s="225"/>
    </row>
    <row r="177" spans="1:130" ht="21" customHeight="1" thickBot="1" x14ac:dyDescent="0.3">
      <c r="A177" s="327"/>
      <c r="B177" s="307">
        <v>11</v>
      </c>
      <c r="C177" s="308"/>
      <c r="D177" s="27">
        <v>0</v>
      </c>
      <c r="E177" s="309" t="s">
        <v>130</v>
      </c>
      <c r="F177" s="288">
        <f t="shared" si="83"/>
        <v>0.3</v>
      </c>
      <c r="G177" s="288">
        <f t="shared" si="102"/>
        <v>0.3</v>
      </c>
      <c r="H177" s="572">
        <v>279.06049999999999</v>
      </c>
      <c r="I177" s="573">
        <v>79.962900599999998</v>
      </c>
      <c r="J177" s="537">
        <f t="shared" si="84"/>
        <v>79.962900599999998</v>
      </c>
      <c r="K177" s="537">
        <f t="shared" si="85"/>
        <v>39.981450299999999</v>
      </c>
      <c r="L177" s="537">
        <f t="shared" si="73"/>
        <v>0.64253956655634092</v>
      </c>
      <c r="M177" s="537">
        <f t="shared" si="74"/>
        <v>179.30741271299578</v>
      </c>
      <c r="N177" s="537">
        <f t="shared" si="75"/>
        <v>358.61482542599157</v>
      </c>
      <c r="O177" s="537">
        <f>+C167+D168+D169+D170+D171+D172+D173+D174+D175+D176+(D177/2)</f>
        <v>0</v>
      </c>
      <c r="P177" s="537">
        <f t="shared" si="76"/>
        <v>0</v>
      </c>
      <c r="Q177" s="537">
        <f t="shared" si="77"/>
        <v>0</v>
      </c>
      <c r="R177" s="537">
        <f t="shared" si="86"/>
        <v>213.83080000000001</v>
      </c>
      <c r="S177" s="537">
        <f t="shared" si="103"/>
        <v>213.83080000000001</v>
      </c>
      <c r="T177" s="539">
        <f t="shared" si="78"/>
        <v>213.83080000000001</v>
      </c>
      <c r="U177" s="458"/>
      <c r="V177" s="499">
        <f t="shared" si="79"/>
        <v>0</v>
      </c>
      <c r="W177" s="499"/>
      <c r="X177" s="499"/>
      <c r="Y177" s="499"/>
      <c r="Z177" s="499"/>
      <c r="AA177" s="499"/>
      <c r="AB177" s="540" t="str">
        <f t="shared" si="87"/>
        <v>use the locking pin</v>
      </c>
      <c r="AC177" s="580" t="b">
        <f>IF(AD177=11,AF177)</f>
        <v>0</v>
      </c>
      <c r="AD177" s="580">
        <f t="shared" si="88"/>
        <v>1</v>
      </c>
      <c r="AE177" s="580">
        <f>IF(V177=0,0,11)</f>
        <v>0</v>
      </c>
      <c r="AF177" s="499">
        <f>SUM(V177:V186)/($B$164-B176)</f>
        <v>0</v>
      </c>
      <c r="AG177" s="499"/>
      <c r="AH177" s="512">
        <f>SUM(D168:D177)+$C$167</f>
        <v>0</v>
      </c>
      <c r="AI177" s="582"/>
      <c r="AJ177" s="317">
        <f t="shared" si="89"/>
        <v>66.255548399999995</v>
      </c>
      <c r="AK177" s="503">
        <f t="shared" si="80"/>
        <v>0.91535047595051022</v>
      </c>
      <c r="AL177" s="319">
        <f t="shared" si="90"/>
        <v>278.56028065668761</v>
      </c>
      <c r="AM177" s="317">
        <f t="shared" si="91"/>
        <v>50.018549700000001</v>
      </c>
      <c r="AN177" s="504">
        <f t="shared" si="92"/>
        <v>0.76625250760411079</v>
      </c>
      <c r="AO177" s="321">
        <f t="shared" si="93"/>
        <v>213.83080789825695</v>
      </c>
      <c r="AP177" s="585">
        <f t="shared" si="94"/>
        <v>-11.019909975953416</v>
      </c>
      <c r="AQ177" s="321">
        <f t="shared" si="104"/>
        <v>-364.5</v>
      </c>
      <c r="AR177" s="585">
        <f t="shared" si="95"/>
        <v>-339</v>
      </c>
      <c r="AS177" s="506">
        <f t="shared" si="96"/>
        <v>492.39108855494453</v>
      </c>
      <c r="AT177" s="507">
        <f t="shared" si="105"/>
        <v>-213.83080789825695</v>
      </c>
      <c r="AU177" s="588">
        <f t="shared" si="97"/>
        <v>202.81089792230352</v>
      </c>
      <c r="AV177" s="507"/>
      <c r="AW177" s="589">
        <f t="shared" si="98"/>
        <v>-214.36614499943252</v>
      </c>
      <c r="AX177" s="589">
        <f t="shared" si="99"/>
        <v>-150.13385500056751</v>
      </c>
      <c r="AY177" s="510">
        <f t="shared" si="81"/>
        <v>-54.113022371283058</v>
      </c>
      <c r="AZ177" s="510">
        <f t="shared" si="82"/>
        <v>-66.607228595856682</v>
      </c>
      <c r="BA177" s="513">
        <f t="shared" si="100"/>
        <v>54.113022371283058</v>
      </c>
      <c r="BB177" s="513">
        <f t="shared" si="100"/>
        <v>66.607228595856682</v>
      </c>
      <c r="BC177" s="40">
        <f t="shared" si="101"/>
        <v>0.3</v>
      </c>
      <c r="BP177" s="225"/>
      <c r="BQ177" s="225"/>
      <c r="BR177" s="225"/>
      <c r="BS177" s="225"/>
      <c r="BT177" s="225"/>
      <c r="BU177" s="225"/>
      <c r="BV177" s="225"/>
      <c r="BW177" s="225"/>
      <c r="BX177" s="225"/>
      <c r="BY177" s="225"/>
      <c r="BZ177" s="225"/>
      <c r="CA177" s="225"/>
      <c r="CB177" s="225"/>
      <c r="CC177" s="225"/>
      <c r="CD177" s="225"/>
      <c r="CE177" s="225"/>
      <c r="CF177" s="225"/>
      <c r="CG177" s="225"/>
      <c r="CH177" s="225"/>
      <c r="CI177" s="225"/>
      <c r="CJ177" s="225"/>
      <c r="CK177" s="225"/>
      <c r="CL177" s="225"/>
      <c r="CM177" s="225"/>
      <c r="CN177" s="225"/>
      <c r="CO177" s="225"/>
      <c r="DE177" s="225"/>
    </row>
    <row r="178" spans="1:130" ht="21" customHeight="1" thickBot="1" x14ac:dyDescent="0.3">
      <c r="A178" s="327"/>
      <c r="B178" s="307">
        <v>12</v>
      </c>
      <c r="C178" s="308"/>
      <c r="D178" s="27">
        <v>0</v>
      </c>
      <c r="E178" s="309" t="s">
        <v>130</v>
      </c>
      <c r="F178" s="288">
        <f t="shared" si="83"/>
        <v>0.3</v>
      </c>
      <c r="G178" s="288">
        <f t="shared" si="102"/>
        <v>0.3</v>
      </c>
      <c r="H178" s="572">
        <v>279.06049999999999</v>
      </c>
      <c r="I178" s="573">
        <v>79.962900599999998</v>
      </c>
      <c r="J178" s="537">
        <f t="shared" si="84"/>
        <v>79.962900599999998</v>
      </c>
      <c r="K178" s="537">
        <f t="shared" si="85"/>
        <v>39.981450299999999</v>
      </c>
      <c r="L178" s="537">
        <f t="shared" si="73"/>
        <v>0.64253956655634092</v>
      </c>
      <c r="M178" s="537">
        <f t="shared" si="74"/>
        <v>179.30741271299578</v>
      </c>
      <c r="N178" s="537">
        <f t="shared" si="75"/>
        <v>358.61482542599157</v>
      </c>
      <c r="O178" s="537">
        <f>+C167+D168+D169+D170+D171+D172+D173+D174+D175+D176+D177+(D178/2)</f>
        <v>0</v>
      </c>
      <c r="P178" s="537">
        <f t="shared" si="76"/>
        <v>0</v>
      </c>
      <c r="Q178" s="537">
        <f t="shared" si="77"/>
        <v>0</v>
      </c>
      <c r="R178" s="537">
        <f t="shared" si="86"/>
        <v>213.83080000000001</v>
      </c>
      <c r="S178" s="537">
        <f t="shared" si="103"/>
        <v>213.83080000000001</v>
      </c>
      <c r="T178" s="539">
        <f t="shared" si="78"/>
        <v>213.83080000000001</v>
      </c>
      <c r="U178" s="458"/>
      <c r="V178" s="499">
        <f t="shared" si="79"/>
        <v>0</v>
      </c>
      <c r="W178" s="499"/>
      <c r="X178" s="499"/>
      <c r="Y178" s="499"/>
      <c r="Z178" s="499"/>
      <c r="AA178" s="499"/>
      <c r="AB178" s="540" t="str">
        <f t="shared" si="87"/>
        <v>use the locking pin</v>
      </c>
      <c r="AC178" s="580" t="b">
        <f>IF(AD178=12,AF178)</f>
        <v>0</v>
      </c>
      <c r="AD178" s="580">
        <f t="shared" si="88"/>
        <v>1</v>
      </c>
      <c r="AE178" s="580">
        <f>IF(V178=0,0,12)</f>
        <v>0</v>
      </c>
      <c r="AF178" s="499">
        <f>SUM(V178:V186)/($B$164-B177)</f>
        <v>0</v>
      </c>
      <c r="AG178" s="499"/>
      <c r="AH178" s="512">
        <f>SUM(D168:D178)+$C$167</f>
        <v>0</v>
      </c>
      <c r="AI178" s="582"/>
      <c r="AJ178" s="317">
        <f t="shared" si="89"/>
        <v>66.255548399999995</v>
      </c>
      <c r="AK178" s="503">
        <f t="shared" si="80"/>
        <v>0.91535047595051022</v>
      </c>
      <c r="AL178" s="319">
        <f t="shared" si="90"/>
        <v>278.56028065668761</v>
      </c>
      <c r="AM178" s="317">
        <f t="shared" si="91"/>
        <v>50.018549700000001</v>
      </c>
      <c r="AN178" s="504">
        <f t="shared" si="92"/>
        <v>0.76625250760411079</v>
      </c>
      <c r="AO178" s="321">
        <f t="shared" si="93"/>
        <v>213.83080789825695</v>
      </c>
      <c r="AP178" s="585">
        <f t="shared" si="94"/>
        <v>-9.8438721524326951</v>
      </c>
      <c r="AQ178" s="321">
        <f t="shared" si="104"/>
        <v>-405</v>
      </c>
      <c r="AR178" s="585">
        <f t="shared" si="95"/>
        <v>-379.5</v>
      </c>
      <c r="AS178" s="506">
        <f t="shared" si="96"/>
        <v>492.39108855494453</v>
      </c>
      <c r="AT178" s="507">
        <f t="shared" si="105"/>
        <v>-213.83080789825695</v>
      </c>
      <c r="AU178" s="588">
        <f t="shared" si="97"/>
        <v>203.98693574582427</v>
      </c>
      <c r="AV178" s="507"/>
      <c r="AW178" s="589">
        <f t="shared" si="98"/>
        <v>-237.21729455032556</v>
      </c>
      <c r="AX178" s="589">
        <f t="shared" si="99"/>
        <v>-167.78270544967444</v>
      </c>
      <c r="AY178" s="510">
        <f t="shared" si="81"/>
        <v>-48.900313200136694</v>
      </c>
      <c r="AZ178" s="510">
        <f t="shared" si="82"/>
        <v>-59.600898514534016</v>
      </c>
      <c r="BA178" s="513">
        <f t="shared" si="100"/>
        <v>48.900313200136694</v>
      </c>
      <c r="BB178" s="513">
        <f t="shared" si="100"/>
        <v>59.600898514534016</v>
      </c>
      <c r="BC178" s="40">
        <f t="shared" si="101"/>
        <v>0.3</v>
      </c>
      <c r="BP178" s="225"/>
      <c r="BQ178" s="225"/>
      <c r="BR178" s="225"/>
      <c r="BS178" s="225"/>
      <c r="BT178" s="225"/>
      <c r="BU178" s="225"/>
      <c r="BV178" s="225"/>
      <c r="BW178" s="225"/>
      <c r="BX178" s="225"/>
      <c r="BY178" s="225"/>
      <c r="BZ178" s="225"/>
      <c r="CA178" s="225"/>
      <c r="CB178" s="225"/>
      <c r="CC178" s="225"/>
      <c r="CD178" s="225"/>
      <c r="CE178" s="225"/>
      <c r="CF178" s="225"/>
      <c r="CG178" s="225"/>
      <c r="CH178" s="225"/>
      <c r="CI178" s="225"/>
      <c r="CJ178" s="225"/>
      <c r="CK178" s="225"/>
      <c r="CL178" s="225"/>
      <c r="CM178" s="225"/>
      <c r="CN178" s="225"/>
      <c r="CO178" s="225"/>
      <c r="DE178" s="225"/>
    </row>
    <row r="179" spans="1:130" ht="21" customHeight="1" thickBot="1" x14ac:dyDescent="0.3">
      <c r="B179" s="307">
        <v>13</v>
      </c>
      <c r="C179" s="308"/>
      <c r="D179" s="27">
        <v>0</v>
      </c>
      <c r="E179" s="309" t="s">
        <v>130</v>
      </c>
      <c r="F179" s="288">
        <f t="shared" si="83"/>
        <v>0.3</v>
      </c>
      <c r="G179" s="288">
        <f t="shared" si="102"/>
        <v>0.3</v>
      </c>
      <c r="H179" s="572">
        <v>279.06049999999999</v>
      </c>
      <c r="I179" s="573">
        <v>79.962900599999998</v>
      </c>
      <c r="J179" s="537">
        <f t="shared" si="84"/>
        <v>79.962900599999998</v>
      </c>
      <c r="K179" s="537">
        <f t="shared" si="85"/>
        <v>39.981450299999999</v>
      </c>
      <c r="L179" s="537">
        <f t="shared" si="73"/>
        <v>0.64253956655634092</v>
      </c>
      <c r="M179" s="537">
        <f t="shared" si="74"/>
        <v>179.30741271299578</v>
      </c>
      <c r="N179" s="537">
        <f t="shared" si="75"/>
        <v>358.61482542599157</v>
      </c>
      <c r="O179" s="537">
        <f>+C167+D168+D169+D170+D171+D172+D173+D174+D175+D176+D177+D178+(D179/2)</f>
        <v>0</v>
      </c>
      <c r="P179" s="537">
        <f t="shared" si="76"/>
        <v>0</v>
      </c>
      <c r="Q179" s="537">
        <f t="shared" si="77"/>
        <v>0</v>
      </c>
      <c r="R179" s="537">
        <f t="shared" si="86"/>
        <v>213.83080000000001</v>
      </c>
      <c r="S179" s="537">
        <f t="shared" si="103"/>
        <v>213.83080000000001</v>
      </c>
      <c r="T179" s="539">
        <f t="shared" si="78"/>
        <v>213.83080000000001</v>
      </c>
      <c r="U179" s="458"/>
      <c r="V179" s="499">
        <f t="shared" si="79"/>
        <v>0</v>
      </c>
      <c r="W179" s="499"/>
      <c r="X179" s="499"/>
      <c r="Y179" s="499"/>
      <c r="Z179" s="499"/>
      <c r="AA179" s="499"/>
      <c r="AB179" s="540" t="str">
        <f t="shared" si="87"/>
        <v>use the locking pin</v>
      </c>
      <c r="AC179" s="580" t="b">
        <f>IF(AD179=13,AF179)</f>
        <v>0</v>
      </c>
      <c r="AD179" s="580">
        <f t="shared" si="88"/>
        <v>1</v>
      </c>
      <c r="AE179" s="580">
        <f>IF(V179=0,0,13)</f>
        <v>0</v>
      </c>
      <c r="AF179" s="499">
        <f>SUM(V179:V186)/($B$164-B178)</f>
        <v>0</v>
      </c>
      <c r="AG179" s="499"/>
      <c r="AH179" s="512">
        <f>SUM(D168:D179)+$C$167</f>
        <v>0</v>
      </c>
      <c r="AI179" s="582"/>
      <c r="AJ179" s="317">
        <f t="shared" si="89"/>
        <v>66.255548399999995</v>
      </c>
      <c r="AK179" s="503">
        <f t="shared" si="80"/>
        <v>0.91535047595051022</v>
      </c>
      <c r="AL179" s="319">
        <f t="shared" si="90"/>
        <v>278.56028065668761</v>
      </c>
      <c r="AM179" s="317">
        <f t="shared" si="91"/>
        <v>50.018549700000001</v>
      </c>
      <c r="AN179" s="504">
        <f t="shared" si="92"/>
        <v>0.76625250760411079</v>
      </c>
      <c r="AO179" s="321">
        <f t="shared" si="93"/>
        <v>213.83080789825695</v>
      </c>
      <c r="AP179" s="585">
        <f t="shared" si="94"/>
        <v>-8.8946416234481145</v>
      </c>
      <c r="AQ179" s="321">
        <f t="shared" si="104"/>
        <v>-445.5</v>
      </c>
      <c r="AR179" s="585">
        <f t="shared" si="95"/>
        <v>-420</v>
      </c>
      <c r="AS179" s="506">
        <f t="shared" si="96"/>
        <v>492.39108855494453</v>
      </c>
      <c r="AT179" s="507">
        <f t="shared" si="105"/>
        <v>-213.83080789825695</v>
      </c>
      <c r="AU179" s="588">
        <f t="shared" si="97"/>
        <v>204.93616627480884</v>
      </c>
      <c r="AV179" s="507"/>
      <c r="AW179" s="589">
        <f t="shared" si="98"/>
        <v>-260.08019002056017</v>
      </c>
      <c r="AX179" s="589">
        <f t="shared" si="99"/>
        <v>-185.4198099794398</v>
      </c>
      <c r="AY179" s="510">
        <f t="shared" si="81"/>
        <v>-44.601628440378263</v>
      </c>
      <c r="AZ179" s="510">
        <f t="shared" si="82"/>
        <v>-53.931669982343557</v>
      </c>
      <c r="BA179" s="513">
        <f t="shared" si="100"/>
        <v>44.601628440378263</v>
      </c>
      <c r="BB179" s="513">
        <f t="shared" si="100"/>
        <v>53.931669982343557</v>
      </c>
      <c r="BC179" s="40">
        <f t="shared" si="101"/>
        <v>0.3</v>
      </c>
      <c r="BP179" s="225"/>
      <c r="BQ179" s="225"/>
      <c r="BR179" s="225"/>
      <c r="BS179" s="225"/>
      <c r="BT179" s="225"/>
      <c r="BU179" s="97"/>
      <c r="BV179" s="97"/>
      <c r="BW179" s="97"/>
      <c r="BX179" s="97"/>
      <c r="BY179" s="97"/>
      <c r="BZ179" s="97"/>
      <c r="CA179" s="97"/>
      <c r="CB179" s="97"/>
      <c r="CC179" s="97"/>
      <c r="CD179" s="97"/>
      <c r="CE179" s="225"/>
      <c r="CF179" s="225"/>
      <c r="CG179" s="225"/>
      <c r="CH179" s="225"/>
      <c r="CI179" s="225"/>
      <c r="CJ179" s="225"/>
      <c r="CK179" s="225"/>
      <c r="CL179" s="225"/>
      <c r="CM179" s="225"/>
      <c r="CN179" s="225"/>
      <c r="CO179" s="225"/>
      <c r="DE179" s="225"/>
    </row>
    <row r="180" spans="1:130" ht="21" customHeight="1" thickBot="1" x14ac:dyDescent="0.3">
      <c r="B180" s="307">
        <v>14</v>
      </c>
      <c r="C180" s="308"/>
      <c r="D180" s="27">
        <v>0</v>
      </c>
      <c r="E180" s="309" t="s">
        <v>130</v>
      </c>
      <c r="F180" s="288">
        <f t="shared" si="83"/>
        <v>0.3</v>
      </c>
      <c r="G180" s="288">
        <f t="shared" si="102"/>
        <v>0.3</v>
      </c>
      <c r="H180" s="572">
        <v>279.06049999999999</v>
      </c>
      <c r="I180" s="573">
        <v>79.962900599999998</v>
      </c>
      <c r="J180" s="537">
        <f t="shared" si="84"/>
        <v>79.962900599999998</v>
      </c>
      <c r="K180" s="537">
        <f t="shared" si="85"/>
        <v>39.981450299999999</v>
      </c>
      <c r="L180" s="537">
        <f t="shared" si="73"/>
        <v>0.64253956655634092</v>
      </c>
      <c r="M180" s="537">
        <f t="shared" si="74"/>
        <v>179.30741271299578</v>
      </c>
      <c r="N180" s="537">
        <f t="shared" si="75"/>
        <v>358.61482542599157</v>
      </c>
      <c r="O180" s="537">
        <f>+C167+D168+D169+D170+D171+D172+D173+D174+D175+D176+D177+D178+D179+(D180/2)</f>
        <v>0</v>
      </c>
      <c r="P180" s="537">
        <f t="shared" si="76"/>
        <v>0</v>
      </c>
      <c r="Q180" s="537">
        <f t="shared" si="77"/>
        <v>0</v>
      </c>
      <c r="R180" s="537">
        <f t="shared" si="86"/>
        <v>213.83080000000001</v>
      </c>
      <c r="S180" s="537">
        <f t="shared" si="103"/>
        <v>213.83080000000001</v>
      </c>
      <c r="T180" s="539">
        <f t="shared" si="78"/>
        <v>213.83080000000001</v>
      </c>
      <c r="U180" s="458"/>
      <c r="V180" s="499">
        <f t="shared" si="79"/>
        <v>0</v>
      </c>
      <c r="W180" s="499"/>
      <c r="X180" s="499"/>
      <c r="Y180" s="499"/>
      <c r="Z180" s="499"/>
      <c r="AA180" s="499"/>
      <c r="AB180" s="540" t="str">
        <f t="shared" si="87"/>
        <v>use the locking pin</v>
      </c>
      <c r="AC180" s="580" t="b">
        <f>IF(AD180=14,AF180)</f>
        <v>0</v>
      </c>
      <c r="AD180" s="580">
        <f t="shared" si="88"/>
        <v>1</v>
      </c>
      <c r="AE180" s="580">
        <f>IF(V180=0,0,14)</f>
        <v>0</v>
      </c>
      <c r="AF180" s="499">
        <f>SUM(V180:V186)/($B$164-B179)</f>
        <v>0</v>
      </c>
      <c r="AG180" s="499"/>
      <c r="AH180" s="512">
        <f>SUM(D168:D180)+$C$167</f>
        <v>0</v>
      </c>
      <c r="AI180" s="582"/>
      <c r="AJ180" s="317">
        <f t="shared" si="89"/>
        <v>66.255548399999995</v>
      </c>
      <c r="AK180" s="503">
        <f t="shared" si="80"/>
        <v>0.91535047595051022</v>
      </c>
      <c r="AL180" s="319">
        <f t="shared" si="90"/>
        <v>278.56028065668761</v>
      </c>
      <c r="AM180" s="317">
        <f t="shared" si="91"/>
        <v>50.018549700000001</v>
      </c>
      <c r="AN180" s="504">
        <f t="shared" si="92"/>
        <v>0.76625250760411079</v>
      </c>
      <c r="AO180" s="321">
        <f t="shared" si="93"/>
        <v>213.83080789825695</v>
      </c>
      <c r="AP180" s="585">
        <f t="shared" si="94"/>
        <v>-8.1123767249689642</v>
      </c>
      <c r="AQ180" s="321">
        <f t="shared" si="104"/>
        <v>-486</v>
      </c>
      <c r="AR180" s="585">
        <f t="shared" si="95"/>
        <v>-460.5</v>
      </c>
      <c r="AS180" s="506">
        <f t="shared" si="96"/>
        <v>492.39108855494453</v>
      </c>
      <c r="AT180" s="507">
        <f t="shared" si="105"/>
        <v>-213.83080789825695</v>
      </c>
      <c r="AU180" s="588">
        <f t="shared" si="97"/>
        <v>205.718431173288</v>
      </c>
      <c r="AV180" s="507"/>
      <c r="AW180" s="589">
        <f t="shared" si="98"/>
        <v>-282.95173232392574</v>
      </c>
      <c r="AX180" s="589">
        <f t="shared" si="99"/>
        <v>-203.04826767607426</v>
      </c>
      <c r="AY180" s="510">
        <f t="shared" si="81"/>
        <v>-40.996391521364544</v>
      </c>
      <c r="AZ180" s="510">
        <f t="shared" si="82"/>
        <v>-49.249373631461559</v>
      </c>
      <c r="BA180" s="513">
        <f t="shared" si="100"/>
        <v>40.996391521364544</v>
      </c>
      <c r="BB180" s="513">
        <f t="shared" si="100"/>
        <v>49.249373631461559</v>
      </c>
      <c r="BC180" s="40">
        <f t="shared" si="101"/>
        <v>0.3</v>
      </c>
      <c r="BP180" s="225"/>
      <c r="BQ180" s="225"/>
      <c r="BR180" s="225"/>
      <c r="BS180" s="225"/>
      <c r="BT180" s="225"/>
      <c r="BU180" s="97"/>
      <c r="BV180" s="97"/>
      <c r="BW180" s="97"/>
      <c r="BX180" s="97"/>
      <c r="BY180" s="97"/>
      <c r="BZ180" s="97"/>
      <c r="CA180" s="97"/>
      <c r="CB180" s="97"/>
      <c r="CC180" s="97"/>
      <c r="CD180" s="97"/>
      <c r="CE180" s="225"/>
      <c r="CF180" s="225"/>
      <c r="CG180" s="225"/>
      <c r="CH180" s="225"/>
      <c r="CI180" s="225"/>
      <c r="CJ180" s="225"/>
      <c r="CK180" s="225"/>
      <c r="CL180" s="225"/>
      <c r="CM180" s="225"/>
      <c r="CN180" s="225"/>
      <c r="CO180" s="225"/>
      <c r="DE180" s="225"/>
    </row>
    <row r="181" spans="1:130" ht="21" customHeight="1" thickBot="1" x14ac:dyDescent="0.3">
      <c r="B181" s="307">
        <v>15</v>
      </c>
      <c r="C181" s="308"/>
      <c r="D181" s="27">
        <v>0</v>
      </c>
      <c r="E181" s="309" t="s">
        <v>130</v>
      </c>
      <c r="F181" s="288">
        <f t="shared" si="83"/>
        <v>0.3</v>
      </c>
      <c r="G181" s="288">
        <f t="shared" si="102"/>
        <v>0.3</v>
      </c>
      <c r="H181" s="572">
        <v>279.06049999999999</v>
      </c>
      <c r="I181" s="573">
        <v>79.962900599999998</v>
      </c>
      <c r="J181" s="537">
        <f t="shared" si="84"/>
        <v>79.962900599999998</v>
      </c>
      <c r="K181" s="537">
        <f t="shared" si="85"/>
        <v>39.981450299999999</v>
      </c>
      <c r="L181" s="537">
        <f t="shared" si="73"/>
        <v>0.64253956655634092</v>
      </c>
      <c r="M181" s="537">
        <f t="shared" si="74"/>
        <v>179.30741271299578</v>
      </c>
      <c r="N181" s="537">
        <f t="shared" si="75"/>
        <v>358.61482542599157</v>
      </c>
      <c r="O181" s="537">
        <f>+C167+D168+D169+D170+D171+D172+D173+D174+D175+D176+D177+D178+D179+D180+(D181/2)</f>
        <v>0</v>
      </c>
      <c r="P181" s="537">
        <f t="shared" si="76"/>
        <v>0</v>
      </c>
      <c r="Q181" s="537">
        <f t="shared" si="77"/>
        <v>0</v>
      </c>
      <c r="R181" s="537">
        <f t="shared" si="86"/>
        <v>213.83080000000001</v>
      </c>
      <c r="S181" s="537">
        <f t="shared" si="103"/>
        <v>213.83080000000001</v>
      </c>
      <c r="T181" s="539">
        <f t="shared" si="78"/>
        <v>213.83080000000001</v>
      </c>
      <c r="U181" s="458"/>
      <c r="V181" s="499">
        <f t="shared" si="79"/>
        <v>0</v>
      </c>
      <c r="W181" s="499"/>
      <c r="X181" s="499"/>
      <c r="Y181" s="499"/>
      <c r="Z181" s="499"/>
      <c r="AA181" s="499"/>
      <c r="AB181" s="540" t="str">
        <f t="shared" si="87"/>
        <v>use the locking pin</v>
      </c>
      <c r="AC181" s="580" t="b">
        <f>IF(AD181=15,AF181)</f>
        <v>0</v>
      </c>
      <c r="AD181" s="580">
        <f t="shared" si="88"/>
        <v>1</v>
      </c>
      <c r="AE181" s="580">
        <f>IF(V181=0,0,15)</f>
        <v>0</v>
      </c>
      <c r="AF181" s="499">
        <f>SUM(V181:V186)/($B$164-B180)</f>
        <v>0</v>
      </c>
      <c r="AG181" s="499"/>
      <c r="AH181" s="512">
        <f>SUM(D168:D181)+$C$167</f>
        <v>0</v>
      </c>
      <c r="AI181" s="582"/>
      <c r="AJ181" s="317">
        <f t="shared" si="89"/>
        <v>66.255548399999995</v>
      </c>
      <c r="AK181" s="503">
        <f t="shared" si="80"/>
        <v>0.91535047595051022</v>
      </c>
      <c r="AL181" s="319">
        <f t="shared" si="90"/>
        <v>278.56028065668761</v>
      </c>
      <c r="AM181" s="317">
        <f t="shared" si="91"/>
        <v>50.018549700000001</v>
      </c>
      <c r="AN181" s="504">
        <f t="shared" si="92"/>
        <v>0.76625250760411079</v>
      </c>
      <c r="AO181" s="321">
        <f t="shared" si="93"/>
        <v>213.83080789825695</v>
      </c>
      <c r="AP181" s="585">
        <f t="shared" si="94"/>
        <v>-7.4565857921121914</v>
      </c>
      <c r="AQ181" s="321">
        <f t="shared" si="104"/>
        <v>-526.5</v>
      </c>
      <c r="AR181" s="585">
        <f t="shared" si="95"/>
        <v>-501</v>
      </c>
      <c r="AS181" s="506">
        <f t="shared" si="96"/>
        <v>492.39108855494453</v>
      </c>
      <c r="AT181" s="507">
        <f t="shared" si="105"/>
        <v>-213.83080789825695</v>
      </c>
      <c r="AU181" s="588">
        <f t="shared" si="97"/>
        <v>206.37422210614477</v>
      </c>
      <c r="AV181" s="507"/>
      <c r="AW181" s="589">
        <f t="shared" si="98"/>
        <v>-305.82982447394437</v>
      </c>
      <c r="AX181" s="589">
        <f t="shared" si="99"/>
        <v>-220.67017552605566</v>
      </c>
      <c r="AY181" s="510">
        <f t="shared" si="81"/>
        <v>-37.9295904837047</v>
      </c>
      <c r="AZ181" s="510">
        <f t="shared" si="82"/>
        <v>-45.316499958188729</v>
      </c>
      <c r="BA181" s="513">
        <f t="shared" si="100"/>
        <v>37.9295904837047</v>
      </c>
      <c r="BB181" s="513">
        <f t="shared" si="100"/>
        <v>45.316499958188729</v>
      </c>
      <c r="BC181" s="40">
        <f t="shared" si="101"/>
        <v>0.3</v>
      </c>
      <c r="BP181" s="225"/>
      <c r="BQ181" s="225"/>
      <c r="BR181" s="225"/>
      <c r="BS181" s="225"/>
      <c r="BT181" s="225"/>
      <c r="BU181" s="97"/>
      <c r="BV181" s="97"/>
      <c r="BW181" s="97"/>
      <c r="BX181" s="97"/>
      <c r="BY181" s="97"/>
      <c r="BZ181" s="97"/>
      <c r="CA181" s="97"/>
      <c r="CB181" s="97"/>
      <c r="CC181" s="97"/>
      <c r="CD181" s="97"/>
      <c r="CE181" s="225"/>
      <c r="CF181" s="225"/>
      <c r="CG181" s="225"/>
      <c r="CH181" s="225"/>
      <c r="CI181" s="225"/>
      <c r="CJ181" s="225"/>
      <c r="CK181" s="225"/>
      <c r="CL181" s="225"/>
      <c r="CM181" s="225"/>
      <c r="CN181" s="225"/>
      <c r="CO181" s="225"/>
      <c r="DE181" s="225"/>
    </row>
    <row r="182" spans="1:130" ht="21" customHeight="1" thickBot="1" x14ac:dyDescent="0.3">
      <c r="B182" s="307">
        <v>16</v>
      </c>
      <c r="C182" s="308"/>
      <c r="D182" s="27">
        <v>0</v>
      </c>
      <c r="E182" s="309" t="s">
        <v>130</v>
      </c>
      <c r="F182" s="288">
        <f t="shared" si="83"/>
        <v>0.3</v>
      </c>
      <c r="G182" s="288">
        <f t="shared" si="102"/>
        <v>0.3</v>
      </c>
      <c r="H182" s="572">
        <v>279.06049999999999</v>
      </c>
      <c r="I182" s="573">
        <v>79.962900599999998</v>
      </c>
      <c r="J182" s="537">
        <f t="shared" si="84"/>
        <v>79.962900599999998</v>
      </c>
      <c r="K182" s="537">
        <f t="shared" si="85"/>
        <v>39.981450299999999</v>
      </c>
      <c r="L182" s="537">
        <f t="shared" si="73"/>
        <v>0.64253956655634092</v>
      </c>
      <c r="M182" s="537">
        <f t="shared" si="74"/>
        <v>179.30741271299578</v>
      </c>
      <c r="N182" s="537">
        <f t="shared" si="75"/>
        <v>358.61482542599157</v>
      </c>
      <c r="O182" s="537">
        <f>+C167+D168+D169+D170+D171+D172+D173+D174+D175+D176+D177+D178+D179+D180+D181+(D182/2)</f>
        <v>0</v>
      </c>
      <c r="P182" s="537">
        <f t="shared" si="76"/>
        <v>0</v>
      </c>
      <c r="Q182" s="537">
        <f t="shared" si="77"/>
        <v>0</v>
      </c>
      <c r="R182" s="537">
        <f t="shared" si="86"/>
        <v>213.83080000000001</v>
      </c>
      <c r="S182" s="537">
        <f t="shared" si="103"/>
        <v>213.83080000000001</v>
      </c>
      <c r="T182" s="539">
        <f t="shared" si="78"/>
        <v>213.83080000000001</v>
      </c>
      <c r="U182" s="458"/>
      <c r="V182" s="499">
        <f t="shared" si="79"/>
        <v>0</v>
      </c>
      <c r="W182" s="499"/>
      <c r="X182" s="499"/>
      <c r="Y182" s="499"/>
      <c r="Z182" s="499"/>
      <c r="AA182" s="499"/>
      <c r="AB182" s="540" t="str">
        <f t="shared" si="87"/>
        <v>use the locking pin</v>
      </c>
      <c r="AC182" s="580" t="b">
        <f>IF(AD182=16,AF182)</f>
        <v>0</v>
      </c>
      <c r="AD182" s="580">
        <f t="shared" si="88"/>
        <v>1</v>
      </c>
      <c r="AE182" s="580">
        <f>IF(V182=0,0,16)</f>
        <v>0</v>
      </c>
      <c r="AF182" s="499">
        <f>SUM(V182:V186)/($B$164-B181)</f>
        <v>0</v>
      </c>
      <c r="AG182" s="499"/>
      <c r="AH182" s="512">
        <f>SUM(D168:D182)+$C$167</f>
        <v>0</v>
      </c>
      <c r="AI182" s="582"/>
      <c r="AJ182" s="317">
        <f t="shared" si="89"/>
        <v>66.255548399999995</v>
      </c>
      <c r="AK182" s="503">
        <f t="shared" si="80"/>
        <v>0.91535047595051022</v>
      </c>
      <c r="AL182" s="319">
        <f t="shared" si="90"/>
        <v>278.56028065668761</v>
      </c>
      <c r="AM182" s="317">
        <f t="shared" si="91"/>
        <v>50.018549700000001</v>
      </c>
      <c r="AN182" s="504">
        <f t="shared" si="92"/>
        <v>0.76625250760411079</v>
      </c>
      <c r="AO182" s="321">
        <f t="shared" si="93"/>
        <v>213.83080789825695</v>
      </c>
      <c r="AP182" s="585">
        <f t="shared" si="94"/>
        <v>-6.8988910098766532</v>
      </c>
      <c r="AQ182" s="321">
        <f t="shared" si="104"/>
        <v>-567</v>
      </c>
      <c r="AR182" s="585">
        <f t="shared" si="95"/>
        <v>-541.5</v>
      </c>
      <c r="AS182" s="506">
        <f t="shared" si="96"/>
        <v>492.39108855494453</v>
      </c>
      <c r="AT182" s="507">
        <f t="shared" si="105"/>
        <v>-213.83080789825695</v>
      </c>
      <c r="AU182" s="588">
        <f t="shared" si="97"/>
        <v>206.9319168883803</v>
      </c>
      <c r="AV182" s="507"/>
      <c r="AW182" s="589">
        <f t="shared" si="98"/>
        <v>-328.71299683743342</v>
      </c>
      <c r="AX182" s="589">
        <f t="shared" si="99"/>
        <v>-238.28700316256649</v>
      </c>
      <c r="AY182" s="510">
        <f t="shared" si="81"/>
        <v>-35.289143147987041</v>
      </c>
      <c r="AZ182" s="510">
        <f t="shared" si="82"/>
        <v>-41.966199865200799</v>
      </c>
      <c r="BA182" s="513">
        <f t="shared" si="100"/>
        <v>35.289143147987041</v>
      </c>
      <c r="BB182" s="513">
        <f t="shared" si="100"/>
        <v>41.966199865200799</v>
      </c>
      <c r="BC182" s="40">
        <f t="shared" si="101"/>
        <v>0.3</v>
      </c>
      <c r="BP182" s="225"/>
      <c r="BQ182" s="225"/>
      <c r="BR182" s="225"/>
      <c r="BS182" s="225"/>
      <c r="BT182" s="225"/>
      <c r="BU182" s="97"/>
      <c r="BV182" s="97"/>
      <c r="BW182" s="97"/>
      <c r="BX182" s="97"/>
      <c r="BY182" s="97"/>
      <c r="BZ182" s="97"/>
      <c r="CA182" s="97"/>
      <c r="CB182" s="97"/>
      <c r="CC182" s="97"/>
      <c r="CD182" s="97"/>
      <c r="CE182" s="225"/>
      <c r="CF182" s="225"/>
      <c r="CG182" s="225"/>
      <c r="CH182" s="225"/>
      <c r="CI182" s="225"/>
      <c r="CJ182" s="225"/>
      <c r="CK182" s="225"/>
      <c r="CL182" s="225"/>
      <c r="CM182" s="225"/>
      <c r="CN182" s="225"/>
      <c r="CO182" s="225"/>
      <c r="DE182" s="225"/>
    </row>
    <row r="183" spans="1:130" ht="21" customHeight="1" thickBot="1" x14ac:dyDescent="0.3">
      <c r="B183" s="307">
        <v>17</v>
      </c>
      <c r="C183" s="308"/>
      <c r="D183" s="27">
        <v>0</v>
      </c>
      <c r="E183" s="309" t="s">
        <v>130</v>
      </c>
      <c r="F183" s="288">
        <f t="shared" si="83"/>
        <v>0.3</v>
      </c>
      <c r="G183" s="288">
        <f t="shared" si="102"/>
        <v>0.3</v>
      </c>
      <c r="H183" s="572">
        <v>279.06049999999999</v>
      </c>
      <c r="I183" s="573">
        <v>79.962900599999998</v>
      </c>
      <c r="J183" s="537">
        <f t="shared" si="84"/>
        <v>79.962900599999998</v>
      </c>
      <c r="K183" s="537">
        <f t="shared" si="85"/>
        <v>39.981450299999999</v>
      </c>
      <c r="L183" s="537">
        <f t="shared" si="73"/>
        <v>0.64253956655634092</v>
      </c>
      <c r="M183" s="537">
        <f t="shared" si="74"/>
        <v>179.30741271299578</v>
      </c>
      <c r="N183" s="537">
        <f t="shared" si="75"/>
        <v>358.61482542599157</v>
      </c>
      <c r="O183" s="537">
        <f>+C167+D168+D169+D170+D171+D172+D173+D174+D175+D176+D177+D178+D179+D180+D181+D182+(D183/2)</f>
        <v>0</v>
      </c>
      <c r="P183" s="537">
        <f t="shared" si="76"/>
        <v>0</v>
      </c>
      <c r="Q183" s="537">
        <f t="shared" si="77"/>
        <v>0</v>
      </c>
      <c r="R183" s="537">
        <f t="shared" si="86"/>
        <v>213.83080000000001</v>
      </c>
      <c r="S183" s="537">
        <f t="shared" si="103"/>
        <v>213.83080000000001</v>
      </c>
      <c r="T183" s="539">
        <f t="shared" si="78"/>
        <v>213.83080000000001</v>
      </c>
      <c r="U183" s="458"/>
      <c r="V183" s="499">
        <f t="shared" si="79"/>
        <v>0</v>
      </c>
      <c r="W183" s="499"/>
      <c r="X183" s="499"/>
      <c r="Y183" s="499"/>
      <c r="Z183" s="499"/>
      <c r="AA183" s="499"/>
      <c r="AB183" s="540" t="str">
        <f t="shared" si="87"/>
        <v>use the locking pin</v>
      </c>
      <c r="AC183" s="580" t="b">
        <f>IF(AD183=17,AF183)</f>
        <v>0</v>
      </c>
      <c r="AD183" s="580">
        <f t="shared" si="88"/>
        <v>1</v>
      </c>
      <c r="AE183" s="580">
        <f>IF(V183=0,0,17)</f>
        <v>0</v>
      </c>
      <c r="AF183" s="499">
        <f>SUM(V183:V186)/($B$164-B182)</f>
        <v>0</v>
      </c>
      <c r="AG183" s="499"/>
      <c r="AH183" s="512">
        <f>SUM(D168:D183)+$C$167</f>
        <v>0</v>
      </c>
      <c r="AI183" s="582"/>
      <c r="AJ183" s="317">
        <f t="shared" si="89"/>
        <v>66.255548399999995</v>
      </c>
      <c r="AK183" s="503">
        <f t="shared" si="80"/>
        <v>0.91535047595051022</v>
      </c>
      <c r="AL183" s="319">
        <f t="shared" si="90"/>
        <v>278.56028065668761</v>
      </c>
      <c r="AM183" s="317">
        <f t="shared" si="91"/>
        <v>50.018549700000001</v>
      </c>
      <c r="AN183" s="504">
        <f t="shared" si="92"/>
        <v>0.76625250760411079</v>
      </c>
      <c r="AO183" s="321">
        <f t="shared" si="93"/>
        <v>213.83080789825695</v>
      </c>
      <c r="AP183" s="585">
        <f t="shared" si="94"/>
        <v>-6.4188135426945152</v>
      </c>
      <c r="AQ183" s="321">
        <f t="shared" si="104"/>
        <v>-607.5</v>
      </c>
      <c r="AR183" s="585">
        <f t="shared" si="95"/>
        <v>-582</v>
      </c>
      <c r="AS183" s="506">
        <f t="shared" si="96"/>
        <v>492.39108855494453</v>
      </c>
      <c r="AT183" s="507">
        <f t="shared" si="105"/>
        <v>-213.83080789825695</v>
      </c>
      <c r="AU183" s="588">
        <f t="shared" si="97"/>
        <v>207.41199435556243</v>
      </c>
      <c r="AV183" s="507"/>
      <c r="AW183" s="589">
        <f t="shared" si="98"/>
        <v>-351.60018885436449</v>
      </c>
      <c r="AX183" s="589">
        <f t="shared" si="99"/>
        <v>-255.89981114563545</v>
      </c>
      <c r="AY183" s="510">
        <f t="shared" si="81"/>
        <v>-32.99201868405369</v>
      </c>
      <c r="AZ183" s="510">
        <f t="shared" si="82"/>
        <v>-39.077793591292995</v>
      </c>
      <c r="BA183" s="513">
        <f t="shared" si="100"/>
        <v>32.99201868405369</v>
      </c>
      <c r="BB183" s="513">
        <f t="shared" si="100"/>
        <v>39.077793591292995</v>
      </c>
      <c r="BC183" s="40">
        <f t="shared" si="101"/>
        <v>0.3</v>
      </c>
      <c r="BD183" s="150"/>
      <c r="BP183" s="226"/>
      <c r="BQ183" s="225"/>
      <c r="BR183" s="226"/>
      <c r="BS183" s="225"/>
      <c r="BT183" s="226"/>
      <c r="BU183" s="97"/>
      <c r="BV183" s="97"/>
      <c r="BW183" s="97"/>
      <c r="BX183" s="97"/>
      <c r="BY183" s="97"/>
      <c r="BZ183" s="97"/>
      <c r="CA183" s="97"/>
      <c r="CB183" s="97"/>
      <c r="CC183" s="97"/>
      <c r="CD183" s="97"/>
      <c r="CE183" s="225"/>
      <c r="CF183" s="225"/>
      <c r="CG183" s="225"/>
      <c r="CH183" s="225"/>
      <c r="CI183" s="225"/>
      <c r="CJ183" s="225"/>
      <c r="CK183" s="225"/>
      <c r="CL183" s="225"/>
      <c r="CM183" s="225"/>
      <c r="CN183" s="225"/>
      <c r="CO183" s="225"/>
      <c r="DE183" s="225"/>
      <c r="DF183" s="226"/>
      <c r="DG183" s="226"/>
      <c r="DH183" s="226"/>
      <c r="DI183" s="226"/>
      <c r="DJ183" s="226"/>
      <c r="DK183" s="226"/>
      <c r="DL183" s="227"/>
      <c r="DM183" s="227"/>
      <c r="DN183" s="227"/>
      <c r="DO183" s="227"/>
      <c r="DP183" s="227"/>
      <c r="DQ183" s="227"/>
      <c r="DR183" s="227"/>
      <c r="DS183" s="227"/>
      <c r="DT183" s="227"/>
      <c r="DU183" s="227"/>
      <c r="DV183" s="227"/>
      <c r="DW183" s="227"/>
      <c r="DX183" s="227"/>
      <c r="DY183" s="227"/>
      <c r="DZ183" s="225"/>
    </row>
    <row r="184" spans="1:130" ht="21" customHeight="1" thickBot="1" x14ac:dyDescent="0.3">
      <c r="B184" s="307">
        <v>18</v>
      </c>
      <c r="C184" s="308"/>
      <c r="D184" s="27">
        <v>0</v>
      </c>
      <c r="E184" s="309" t="s">
        <v>130</v>
      </c>
      <c r="F184" s="288">
        <f t="shared" si="83"/>
        <v>0.3</v>
      </c>
      <c r="G184" s="288">
        <f t="shared" si="102"/>
        <v>0.3</v>
      </c>
      <c r="H184" s="572">
        <v>279.06049999999999</v>
      </c>
      <c r="I184" s="573">
        <v>79.962900599999998</v>
      </c>
      <c r="J184" s="537">
        <f t="shared" si="84"/>
        <v>79.962900599999998</v>
      </c>
      <c r="K184" s="537">
        <f t="shared" si="85"/>
        <v>39.981450299999999</v>
      </c>
      <c r="L184" s="537">
        <f t="shared" si="73"/>
        <v>0.64253956655634092</v>
      </c>
      <c r="M184" s="537">
        <f t="shared" si="74"/>
        <v>179.30741271299578</v>
      </c>
      <c r="N184" s="537">
        <f t="shared" si="75"/>
        <v>358.61482542599157</v>
      </c>
      <c r="O184" s="537">
        <f>+C167+D168+D169+D170+D171+D172+D173+D174+D175+D176+D177+D178+D179+D180+D181+D182+D183+(D184/2)</f>
        <v>0</v>
      </c>
      <c r="P184" s="537">
        <f t="shared" si="76"/>
        <v>0</v>
      </c>
      <c r="Q184" s="537">
        <f t="shared" si="77"/>
        <v>0</v>
      </c>
      <c r="R184" s="537">
        <f t="shared" si="86"/>
        <v>213.83080000000001</v>
      </c>
      <c r="S184" s="537">
        <f t="shared" si="103"/>
        <v>213.83080000000001</v>
      </c>
      <c r="T184" s="539">
        <f t="shared" si="78"/>
        <v>213.83080000000001</v>
      </c>
      <c r="U184" s="458"/>
      <c r="V184" s="499">
        <f t="shared" si="79"/>
        <v>0</v>
      </c>
      <c r="W184" s="499"/>
      <c r="X184" s="499"/>
      <c r="Y184" s="499"/>
      <c r="Z184" s="499"/>
      <c r="AA184" s="499"/>
      <c r="AB184" s="540" t="str">
        <f t="shared" si="87"/>
        <v>use the locking pin</v>
      </c>
      <c r="AC184" s="580" t="b">
        <f>IF(AD184=18,AF184)</f>
        <v>0</v>
      </c>
      <c r="AD184" s="580">
        <f t="shared" si="88"/>
        <v>1</v>
      </c>
      <c r="AE184" s="580">
        <f>IF(V184=0,0,18)</f>
        <v>0</v>
      </c>
      <c r="AF184" s="499">
        <f>SUM(V184:V186)/($B$164-B183)</f>
        <v>0</v>
      </c>
      <c r="AG184" s="499"/>
      <c r="AH184" s="512">
        <f>SUM(D168:D184)+$C$167</f>
        <v>0</v>
      </c>
      <c r="AI184" s="582"/>
      <c r="AJ184" s="317">
        <f t="shared" si="89"/>
        <v>66.255548399999995</v>
      </c>
      <c r="AK184" s="503">
        <f t="shared" si="80"/>
        <v>0.91535047595051022</v>
      </c>
      <c r="AL184" s="319">
        <f t="shared" si="90"/>
        <v>278.56028065668761</v>
      </c>
      <c r="AM184" s="317">
        <f t="shared" si="91"/>
        <v>50.018549700000001</v>
      </c>
      <c r="AN184" s="504">
        <f t="shared" si="92"/>
        <v>0.76625250760411079</v>
      </c>
      <c r="AO184" s="321">
        <f t="shared" si="93"/>
        <v>213.83080789825695</v>
      </c>
      <c r="AP184" s="585">
        <f t="shared" si="94"/>
        <v>-6.0012039869047511</v>
      </c>
      <c r="AQ184" s="321">
        <f t="shared" si="104"/>
        <v>-648</v>
      </c>
      <c r="AR184" s="585">
        <f t="shared" si="95"/>
        <v>-622.5</v>
      </c>
      <c r="AS184" s="506">
        <f t="shared" si="96"/>
        <v>492.39108855494453</v>
      </c>
      <c r="AT184" s="507">
        <f t="shared" si="105"/>
        <v>-213.83080789825695</v>
      </c>
      <c r="AU184" s="588">
        <f t="shared" si="97"/>
        <v>207.82960391135219</v>
      </c>
      <c r="AV184" s="507"/>
      <c r="AW184" s="589">
        <f t="shared" si="98"/>
        <v>-374.49061596587291</v>
      </c>
      <c r="AX184" s="589">
        <f t="shared" si="99"/>
        <v>-273.50938403412709</v>
      </c>
      <c r="AY184" s="510">
        <f t="shared" si="81"/>
        <v>-30.975409010134182</v>
      </c>
      <c r="AZ184" s="510">
        <f t="shared" si="82"/>
        <v>-36.561816828750018</v>
      </c>
      <c r="BA184" s="513">
        <f t="shared" si="100"/>
        <v>30.975409010134182</v>
      </c>
      <c r="BB184" s="513">
        <f t="shared" si="100"/>
        <v>36.561816828750018</v>
      </c>
      <c r="BC184" s="40">
        <f t="shared" si="101"/>
        <v>0.3</v>
      </c>
      <c r="BD184" s="590"/>
      <c r="BP184" s="226"/>
      <c r="BQ184" s="225"/>
      <c r="BR184" s="225"/>
      <c r="BS184" s="225"/>
      <c r="BT184" s="226"/>
      <c r="BU184" s="97"/>
      <c r="BV184" s="97"/>
      <c r="BW184" s="97"/>
      <c r="BX184" s="97"/>
      <c r="BY184" s="97"/>
      <c r="BZ184" s="97"/>
      <c r="CA184" s="97"/>
      <c r="CB184" s="97"/>
      <c r="CC184" s="97"/>
      <c r="CD184" s="97"/>
      <c r="CE184" s="225"/>
      <c r="CF184" s="225"/>
      <c r="CG184" s="225"/>
      <c r="CH184" s="225"/>
      <c r="CI184" s="225"/>
      <c r="CJ184" s="225"/>
      <c r="CK184" s="225"/>
      <c r="CL184" s="225"/>
      <c r="CM184" s="225"/>
      <c r="CN184" s="225"/>
      <c r="CO184" s="225"/>
      <c r="DE184" s="225"/>
      <c r="DF184" s="226"/>
      <c r="DG184" s="226"/>
      <c r="DH184" s="226"/>
      <c r="DI184" s="226"/>
      <c r="DJ184" s="226"/>
      <c r="DK184" s="226"/>
      <c r="DL184" s="227"/>
      <c r="DM184" s="227"/>
      <c r="DN184" s="227"/>
      <c r="DO184" s="227"/>
      <c r="DP184" s="227"/>
      <c r="DQ184" s="227"/>
      <c r="DR184" s="227"/>
      <c r="DS184" s="227"/>
      <c r="DT184" s="227"/>
      <c r="DU184" s="227"/>
      <c r="DV184" s="227"/>
      <c r="DW184" s="227"/>
      <c r="DX184" s="227"/>
      <c r="DY184" s="227"/>
      <c r="DZ184" s="225"/>
    </row>
    <row r="185" spans="1:130" ht="21" customHeight="1" thickBot="1" x14ac:dyDescent="0.3">
      <c r="B185" s="307">
        <v>19</v>
      </c>
      <c r="C185" s="591"/>
      <c r="D185" s="31">
        <v>0</v>
      </c>
      <c r="E185" s="309" t="s">
        <v>130</v>
      </c>
      <c r="F185" s="592">
        <f t="shared" si="83"/>
        <v>0.3</v>
      </c>
      <c r="G185" s="592">
        <f t="shared" si="102"/>
        <v>0.3</v>
      </c>
      <c r="H185" s="572">
        <v>279.06049999999999</v>
      </c>
      <c r="I185" s="573">
        <v>79.962900599999998</v>
      </c>
      <c r="J185" s="593">
        <f t="shared" si="84"/>
        <v>79.962900599999998</v>
      </c>
      <c r="K185" s="593">
        <f t="shared" si="85"/>
        <v>39.981450299999999</v>
      </c>
      <c r="L185" s="593">
        <f t="shared" si="73"/>
        <v>0.64253956655634092</v>
      </c>
      <c r="M185" s="593">
        <f t="shared" si="74"/>
        <v>179.30741271299578</v>
      </c>
      <c r="N185" s="593">
        <f t="shared" si="75"/>
        <v>358.61482542599157</v>
      </c>
      <c r="O185" s="593">
        <f>+C167+D168+D169+D170+D171+D172+D173+D174+D175+D176+D177+D178+D179+D180+D181+D182+D183+D184+(D185/2)</f>
        <v>0</v>
      </c>
      <c r="P185" s="593">
        <f t="shared" si="76"/>
        <v>0</v>
      </c>
      <c r="Q185" s="593">
        <f t="shared" si="77"/>
        <v>0</v>
      </c>
      <c r="R185" s="593">
        <f t="shared" si="86"/>
        <v>213.83080000000001</v>
      </c>
      <c r="S185" s="593">
        <f t="shared" si="103"/>
        <v>213.83080000000001</v>
      </c>
      <c r="T185" s="594">
        <f t="shared" si="78"/>
        <v>213.83080000000001</v>
      </c>
      <c r="U185" s="595"/>
      <c r="V185" s="596">
        <f t="shared" si="79"/>
        <v>0</v>
      </c>
      <c r="W185" s="596"/>
      <c r="X185" s="596"/>
      <c r="Y185" s="596"/>
      <c r="Z185" s="596"/>
      <c r="AA185" s="596"/>
      <c r="AB185" s="597" t="str">
        <f t="shared" si="87"/>
        <v>use the locking pin</v>
      </c>
      <c r="AC185" s="598" t="b">
        <f>IF(AD185=19,AF185)</f>
        <v>0</v>
      </c>
      <c r="AD185" s="580">
        <f t="shared" si="88"/>
        <v>1</v>
      </c>
      <c r="AE185" s="598">
        <f>IF(V185=0,0,19)</f>
        <v>0</v>
      </c>
      <c r="AF185" s="596">
        <f>SUM(V185:V186)/($B$164-B184)</f>
        <v>0</v>
      </c>
      <c r="AG185" s="596"/>
      <c r="AH185" s="599">
        <f>SUM(D167:D185)+$C$167</f>
        <v>0</v>
      </c>
      <c r="AI185" s="600"/>
      <c r="AJ185" s="317">
        <f t="shared" si="89"/>
        <v>66.255548399999995</v>
      </c>
      <c r="AK185" s="601">
        <f t="shared" si="80"/>
        <v>0.91535047595051022</v>
      </c>
      <c r="AL185" s="319">
        <f t="shared" si="90"/>
        <v>278.56028065668761</v>
      </c>
      <c r="AM185" s="317">
        <f t="shared" si="91"/>
        <v>50.018549700000001</v>
      </c>
      <c r="AN185" s="602">
        <f t="shared" si="92"/>
        <v>0.76625250760411079</v>
      </c>
      <c r="AO185" s="321">
        <f t="shared" si="93"/>
        <v>213.83080789825695</v>
      </c>
      <c r="AP185" s="585">
        <f t="shared" si="94"/>
        <v>-5.634614603089303</v>
      </c>
      <c r="AQ185" s="321">
        <f t="shared" si="104"/>
        <v>-688.5</v>
      </c>
      <c r="AR185" s="585">
        <f t="shared" si="95"/>
        <v>-663</v>
      </c>
      <c r="AS185" s="605">
        <f t="shared" si="96"/>
        <v>492.39108855494453</v>
      </c>
      <c r="AT185" s="596">
        <f t="shared" si="105"/>
        <v>-213.83080789825695</v>
      </c>
      <c r="AU185" s="588">
        <f t="shared" si="97"/>
        <v>208.19619329516766</v>
      </c>
      <c r="AV185" s="596"/>
      <c r="AW185" s="589">
        <f t="shared" si="98"/>
        <v>-397.38368531525998</v>
      </c>
      <c r="AX185" s="589">
        <f t="shared" si="99"/>
        <v>-291.11631468474008</v>
      </c>
      <c r="AY185" s="608">
        <f t="shared" si="81"/>
        <v>-29.190931657894478</v>
      </c>
      <c r="AZ185" s="608">
        <f t="shared" si="82"/>
        <v>-34.35053102684865</v>
      </c>
      <c r="BA185" s="609">
        <f t="shared" si="100"/>
        <v>29.190931657894478</v>
      </c>
      <c r="BB185" s="609">
        <f t="shared" si="100"/>
        <v>34.35053102684865</v>
      </c>
      <c r="BC185" s="40">
        <f t="shared" si="101"/>
        <v>0.3</v>
      </c>
      <c r="BD185" s="160"/>
      <c r="BP185" s="226"/>
      <c r="BQ185" s="342"/>
      <c r="BR185" s="342"/>
      <c r="BS185" s="342"/>
      <c r="BT185" s="342"/>
      <c r="BU185" s="342"/>
      <c r="BV185" s="342"/>
      <c r="BW185" s="342"/>
      <c r="BX185" s="342"/>
      <c r="BY185" s="342"/>
      <c r="BZ185" s="342"/>
      <c r="CA185" s="342"/>
      <c r="CB185" s="342"/>
      <c r="CC185" s="342"/>
      <c r="CD185" s="342"/>
      <c r="CE185" s="342"/>
      <c r="CF185" s="342"/>
      <c r="CG185" s="342"/>
      <c r="CH185" s="342"/>
      <c r="CI185" s="342"/>
      <c r="CJ185" s="342"/>
      <c r="CK185" s="342"/>
      <c r="CL185" s="342"/>
      <c r="CM185" s="342"/>
      <c r="CN185" s="342"/>
      <c r="CO185" s="225"/>
      <c r="DE185" s="225"/>
      <c r="DF185" s="226"/>
      <c r="DG185" s="226"/>
      <c r="DH185" s="226"/>
      <c r="DI185" s="226"/>
      <c r="DJ185" s="226"/>
      <c r="DK185" s="226"/>
      <c r="DL185" s="227"/>
      <c r="DM185" s="227"/>
      <c r="DN185" s="227"/>
      <c r="DO185" s="227"/>
      <c r="DP185" s="227"/>
      <c r="DQ185" s="227"/>
      <c r="DR185" s="227"/>
      <c r="DS185" s="227"/>
      <c r="DT185" s="227"/>
      <c r="DU185" s="227"/>
      <c r="DV185" s="227"/>
      <c r="DW185" s="227"/>
      <c r="DX185" s="227"/>
      <c r="DY185" s="227"/>
      <c r="DZ185" s="225"/>
    </row>
    <row r="186" spans="1:130" ht="21" customHeight="1" thickBot="1" x14ac:dyDescent="0.3">
      <c r="B186" s="307">
        <v>20</v>
      </c>
      <c r="C186" s="308"/>
      <c r="D186" s="27">
        <v>0</v>
      </c>
      <c r="E186" s="309" t="s">
        <v>130</v>
      </c>
      <c r="F186" s="288">
        <f t="shared" si="83"/>
        <v>0.3</v>
      </c>
      <c r="G186" s="288">
        <f t="shared" si="102"/>
        <v>0.3</v>
      </c>
      <c r="H186" s="572">
        <v>279.06049999999999</v>
      </c>
      <c r="I186" s="573">
        <v>79.962900599999998</v>
      </c>
      <c r="J186" s="537">
        <f t="shared" si="84"/>
        <v>79.962900599999998</v>
      </c>
      <c r="K186" s="537">
        <f t="shared" si="85"/>
        <v>39.981450299999999</v>
      </c>
      <c r="L186" s="537">
        <f t="shared" si="73"/>
        <v>0.64253956655634092</v>
      </c>
      <c r="M186" s="537">
        <f t="shared" si="74"/>
        <v>179.30741271299578</v>
      </c>
      <c r="N186" s="537">
        <f t="shared" si="75"/>
        <v>358.61482542599157</v>
      </c>
      <c r="O186" s="537">
        <f>+C167+D168+D169+D170+D171+D172+D173+D174+D175+D176+D177+D178+D179+D180+D181+D182+D183+D184+D185+(D186/2)</f>
        <v>0</v>
      </c>
      <c r="P186" s="537">
        <f t="shared" si="76"/>
        <v>0</v>
      </c>
      <c r="Q186" s="537">
        <f t="shared" si="77"/>
        <v>0</v>
      </c>
      <c r="R186" s="537">
        <f t="shared" si="86"/>
        <v>213.83080000000001</v>
      </c>
      <c r="S186" s="537">
        <f t="shared" si="103"/>
        <v>213.83080000000001</v>
      </c>
      <c r="T186" s="539">
        <f t="shared" si="78"/>
        <v>213.83080000000001</v>
      </c>
      <c r="U186" s="458"/>
      <c r="V186" s="499">
        <f t="shared" si="79"/>
        <v>0</v>
      </c>
      <c r="W186" s="499"/>
      <c r="X186" s="499"/>
      <c r="Y186" s="499"/>
      <c r="Z186" s="499"/>
      <c r="AA186" s="499"/>
      <c r="AB186" s="540" t="str">
        <f t="shared" si="87"/>
        <v>use the locking pin</v>
      </c>
      <c r="AC186" s="580" t="b">
        <f>IF(AD186=20,AF186)</f>
        <v>0</v>
      </c>
      <c r="AD186" s="580">
        <f t="shared" si="88"/>
        <v>1</v>
      </c>
      <c r="AE186" s="580">
        <f>IF(V186=0,0,20)</f>
        <v>0</v>
      </c>
      <c r="AF186" s="499">
        <f>SUM(V186:V186)/($B$164-B185)</f>
        <v>0</v>
      </c>
      <c r="AG186" s="499"/>
      <c r="AH186" s="512">
        <f>SUM(D168:D186)+$C$167</f>
        <v>0</v>
      </c>
      <c r="AI186" s="582"/>
      <c r="AJ186" s="317">
        <f t="shared" si="89"/>
        <v>66.255548399999995</v>
      </c>
      <c r="AK186" s="503">
        <f t="shared" si="80"/>
        <v>0.91535047595051022</v>
      </c>
      <c r="AL186" s="319">
        <f t="shared" si="90"/>
        <v>278.56028065668761</v>
      </c>
      <c r="AM186" s="317">
        <f t="shared" si="91"/>
        <v>50.018549700000001</v>
      </c>
      <c r="AN186" s="504">
        <f t="shared" si="92"/>
        <v>0.76625250760411079</v>
      </c>
      <c r="AO186" s="321">
        <f t="shared" si="93"/>
        <v>213.83080789825695</v>
      </c>
      <c r="AP186" s="585">
        <f t="shared" si="94"/>
        <v>-5.3102338050436497</v>
      </c>
      <c r="AQ186" s="321">
        <f t="shared" si="104"/>
        <v>-729</v>
      </c>
      <c r="AR186" s="585">
        <f t="shared" si="95"/>
        <v>-703.5</v>
      </c>
      <c r="AS186" s="506">
        <f t="shared" si="96"/>
        <v>492.39108855494453</v>
      </c>
      <c r="AT186" s="507">
        <f t="shared" si="105"/>
        <v>-213.83080789825695</v>
      </c>
      <c r="AU186" s="588">
        <f t="shared" si="97"/>
        <v>208.5205740932133</v>
      </c>
      <c r="AV186" s="507"/>
      <c r="AW186" s="589">
        <f t="shared" si="98"/>
        <v>-420.27894056719924</v>
      </c>
      <c r="AX186" s="589">
        <f t="shared" si="99"/>
        <v>-308.72105943280076</v>
      </c>
      <c r="AY186" s="510">
        <f t="shared" si="81"/>
        <v>-27.600716762883465</v>
      </c>
      <c r="AZ186" s="510">
        <f t="shared" si="82"/>
        <v>-32.391700191663467</v>
      </c>
      <c r="BA186" s="513">
        <f t="shared" si="100"/>
        <v>27.600716762883465</v>
      </c>
      <c r="BB186" s="513">
        <f t="shared" si="100"/>
        <v>32.391700191663467</v>
      </c>
      <c r="BC186" s="40">
        <f t="shared" si="101"/>
        <v>0.3</v>
      </c>
      <c r="BD186" s="160"/>
      <c r="BP186" s="226"/>
      <c r="BQ186" s="225"/>
      <c r="BR186" s="225"/>
      <c r="BS186" s="225"/>
      <c r="BT186" s="225"/>
      <c r="BU186" s="225"/>
      <c r="BV186" s="225"/>
      <c r="BW186" s="225"/>
      <c r="BX186" s="225"/>
      <c r="BY186" s="225"/>
      <c r="BZ186" s="225"/>
      <c r="CA186" s="225"/>
      <c r="CB186" s="225"/>
      <c r="CC186" s="225"/>
      <c r="CD186" s="225"/>
      <c r="CE186" s="225"/>
      <c r="CF186" s="225"/>
      <c r="CG186" s="225"/>
      <c r="CH186" s="225"/>
      <c r="CI186" s="225"/>
      <c r="CJ186" s="225"/>
      <c r="CK186" s="225"/>
      <c r="CL186" s="225"/>
      <c r="CM186" s="225"/>
      <c r="CN186" s="225"/>
      <c r="CO186" s="225"/>
      <c r="DE186" s="225"/>
      <c r="DF186" s="226"/>
      <c r="DG186" s="226"/>
      <c r="DH186" s="226"/>
      <c r="DI186" s="226"/>
      <c r="DJ186" s="226"/>
      <c r="DK186" s="226"/>
      <c r="DL186" s="227"/>
      <c r="DM186" s="227"/>
      <c r="DN186" s="227"/>
      <c r="DO186" s="227"/>
      <c r="DP186" s="227"/>
      <c r="DQ186" s="227"/>
      <c r="DR186" s="227"/>
      <c r="DS186" s="227"/>
      <c r="DT186" s="227"/>
      <c r="DU186" s="227"/>
      <c r="DV186" s="227"/>
      <c r="DW186" s="227"/>
      <c r="DX186" s="227"/>
      <c r="DY186" s="227"/>
      <c r="DZ186" s="225"/>
    </row>
    <row r="187" spans="1:130" ht="18.75" thickBot="1" x14ac:dyDescent="0.3">
      <c r="BD187" s="629"/>
      <c r="BP187" s="225"/>
      <c r="BQ187" s="345"/>
      <c r="BR187" s="345"/>
      <c r="BS187" s="345"/>
      <c r="BT187" s="345"/>
      <c r="BU187" s="345"/>
      <c r="BV187" s="345"/>
      <c r="BW187" s="225"/>
      <c r="BX187" s="225"/>
      <c r="BY187" s="225"/>
      <c r="BZ187" s="225"/>
      <c r="CA187" s="345"/>
      <c r="CB187" s="345"/>
      <c r="CC187" s="345"/>
      <c r="CD187" s="345"/>
      <c r="CE187" s="225"/>
      <c r="CF187" s="225"/>
      <c r="CG187" s="225"/>
      <c r="CH187" s="225"/>
      <c r="CI187" s="345"/>
      <c r="CJ187" s="345"/>
      <c r="CK187" s="345"/>
      <c r="CL187" s="345"/>
      <c r="CM187" s="345"/>
      <c r="CN187" s="345"/>
      <c r="CO187" s="225"/>
      <c r="DE187" s="226"/>
      <c r="DF187" s="51"/>
    </row>
    <row r="188" spans="1:130" ht="21" hidden="1" thickBot="1" x14ac:dyDescent="0.35">
      <c r="AG188" s="628" t="s">
        <v>79</v>
      </c>
      <c r="AH188" s="619">
        <f>MAX(AH167:AH186)</f>
        <v>0</v>
      </c>
      <c r="BD188" s="629"/>
      <c r="BP188" s="225"/>
      <c r="BQ188" s="225"/>
      <c r="BR188" s="225"/>
      <c r="BS188" s="225"/>
      <c r="BT188" s="225"/>
      <c r="BU188" s="225"/>
      <c r="BV188" s="225"/>
      <c r="BW188" s="225"/>
      <c r="BX188" s="225"/>
      <c r="BY188" s="225"/>
      <c r="BZ188" s="225"/>
      <c r="CA188" s="225"/>
      <c r="CB188" s="225"/>
      <c r="CC188" s="225"/>
      <c r="CD188" s="225"/>
      <c r="CE188" s="225"/>
      <c r="CF188" s="225"/>
      <c r="CG188" s="225"/>
      <c r="CH188" s="225"/>
      <c r="CI188" s="225"/>
      <c r="CJ188" s="225"/>
      <c r="CK188" s="225"/>
      <c r="CL188" s="225"/>
      <c r="CM188" s="225"/>
      <c r="CN188" s="225"/>
      <c r="CO188" s="225"/>
      <c r="DE188" s="226"/>
      <c r="DF188" s="51"/>
    </row>
    <row r="189" spans="1:130" ht="71.25" customHeight="1" thickBot="1" x14ac:dyDescent="0.35">
      <c r="B189" s="395" t="s">
        <v>157</v>
      </c>
      <c r="C189" s="516"/>
      <c r="D189" s="517"/>
      <c r="E189" s="222"/>
      <c r="F189" s="222"/>
      <c r="G189" s="222"/>
      <c r="H189" s="518"/>
      <c r="I189" s="518"/>
      <c r="J189" s="518"/>
      <c r="K189" s="518"/>
      <c r="L189" s="518"/>
      <c r="M189" s="518"/>
      <c r="N189" s="518"/>
      <c r="O189" s="518"/>
      <c r="P189" s="518"/>
      <c r="Q189" s="518"/>
      <c r="R189" s="518"/>
      <c r="S189" s="519" t="s">
        <v>66</v>
      </c>
      <c r="T189" s="519">
        <f>SUM(V193:V200)/B190</f>
        <v>146.5</v>
      </c>
      <c r="U189" s="520"/>
      <c r="V189" s="471"/>
      <c r="W189" s="471"/>
      <c r="X189" s="471"/>
      <c r="Y189" s="471"/>
      <c r="Z189" s="471"/>
      <c r="AA189" s="471"/>
      <c r="AB189" s="471"/>
      <c r="AC189" s="471"/>
      <c r="AD189" s="471"/>
      <c r="AE189" s="471"/>
      <c r="AF189" s="471"/>
      <c r="AG189" s="471"/>
      <c r="AH189" s="471"/>
      <c r="AI189" s="471"/>
      <c r="AJ189" s="471"/>
      <c r="AK189" s="471"/>
      <c r="AL189" s="471"/>
      <c r="AM189" s="471"/>
      <c r="AN189" s="471"/>
      <c r="AO189" s="471"/>
      <c r="AP189" s="471"/>
      <c r="AQ189" s="471"/>
      <c r="AR189" s="471"/>
      <c r="AS189" s="471"/>
      <c r="AT189" s="471"/>
      <c r="AU189" s="471"/>
      <c r="AV189" s="471"/>
      <c r="AW189" s="471"/>
      <c r="AX189" s="471"/>
      <c r="AY189" s="471"/>
      <c r="AZ189" s="471"/>
      <c r="BA189" s="471"/>
      <c r="BB189" s="471"/>
      <c r="BC189" s="138"/>
    </row>
    <row r="190" spans="1:130" ht="36" customHeight="1" thickBot="1" x14ac:dyDescent="0.45">
      <c r="B190" s="29">
        <v>1</v>
      </c>
      <c r="C190" s="243"/>
      <c r="D190" s="621" t="s">
        <v>53</v>
      </c>
      <c r="E190" s="375"/>
      <c r="F190" s="375"/>
      <c r="G190" s="375"/>
      <c r="H190" s="523"/>
      <c r="I190" s="524"/>
      <c r="J190" s="524"/>
      <c r="K190" s="524"/>
      <c r="L190" s="524"/>
      <c r="M190" s="524"/>
      <c r="N190" s="524"/>
      <c r="O190" s="524"/>
      <c r="P190" s="524"/>
      <c r="Q190" s="524"/>
      <c r="R190" s="524"/>
      <c r="S190" s="525"/>
      <c r="T190" s="526"/>
      <c r="U190" s="459"/>
      <c r="V190" s="527"/>
      <c r="W190" s="527"/>
      <c r="X190" s="527"/>
      <c r="Y190" s="527"/>
      <c r="Z190" s="527"/>
      <c r="AA190" s="527"/>
      <c r="AB190" s="527"/>
      <c r="AC190" s="527"/>
      <c r="AD190" s="527"/>
      <c r="AE190" s="527"/>
      <c r="AF190" s="527"/>
      <c r="AG190" s="527"/>
      <c r="AH190" s="527"/>
      <c r="AI190" s="527"/>
      <c r="AJ190" s="527"/>
      <c r="AK190" s="527"/>
      <c r="AL190" s="527"/>
      <c r="AM190" s="527"/>
      <c r="AN190" s="527"/>
      <c r="AO190" s="527"/>
      <c r="AP190" s="527"/>
      <c r="AQ190" s="527"/>
      <c r="AR190" s="527"/>
      <c r="AS190" s="527"/>
      <c r="AT190" s="527"/>
      <c r="AU190" s="527"/>
      <c r="AV190" s="527"/>
      <c r="AW190" s="527"/>
      <c r="AX190" s="527"/>
      <c r="AY190" s="527"/>
      <c r="AZ190" s="527"/>
      <c r="BA190" s="1128" t="s">
        <v>52</v>
      </c>
      <c r="BB190" s="1129"/>
      <c r="BC190" s="248"/>
      <c r="BP190" s="336"/>
      <c r="BQ190" s="336"/>
      <c r="BR190" s="336"/>
      <c r="BS190" s="336"/>
      <c r="BT190" s="336"/>
      <c r="BU190" s="336"/>
      <c r="BV190" s="1092"/>
      <c r="BW190" s="1092"/>
      <c r="BX190" s="1092"/>
      <c r="BY190" s="226"/>
      <c r="BZ190" s="225"/>
      <c r="CA190" s="225"/>
      <c r="CB190" s="225"/>
      <c r="CC190" s="225"/>
      <c r="CD190" s="225"/>
      <c r="CE190" s="225"/>
      <c r="CF190" s="225"/>
      <c r="CG190" s="225"/>
      <c r="CH190" s="225"/>
      <c r="CI190" s="225"/>
      <c r="CJ190" s="225"/>
      <c r="CK190" s="225"/>
      <c r="CL190" s="225"/>
      <c r="CM190" s="225"/>
      <c r="CN190" s="225"/>
      <c r="CO190" s="225"/>
    </row>
    <row r="191" spans="1:130" ht="18.75" hidden="1" thickBot="1" x14ac:dyDescent="0.3">
      <c r="B191" s="475"/>
      <c r="C191" s="476"/>
      <c r="D191" s="404"/>
      <c r="E191" s="97"/>
      <c r="F191" s="97"/>
      <c r="G191" s="97"/>
      <c r="H191" s="528" t="s">
        <v>4</v>
      </c>
      <c r="I191" s="528" t="s">
        <v>1</v>
      </c>
      <c r="J191" s="518" t="s">
        <v>0</v>
      </c>
      <c r="K191" s="518" t="s">
        <v>2</v>
      </c>
      <c r="L191" s="518" t="s">
        <v>3</v>
      </c>
      <c r="M191" s="518" t="s">
        <v>8</v>
      </c>
      <c r="N191" s="518" t="s">
        <v>5</v>
      </c>
      <c r="O191" s="518" t="s">
        <v>6</v>
      </c>
      <c r="P191" s="518" t="s">
        <v>7</v>
      </c>
      <c r="Q191" s="518" t="s">
        <v>9</v>
      </c>
      <c r="R191" s="529" t="s">
        <v>10</v>
      </c>
      <c r="S191" s="518" t="s">
        <v>11</v>
      </c>
      <c r="T191" s="530" t="s">
        <v>12</v>
      </c>
      <c r="U191" s="69"/>
      <c r="V191" s="481"/>
      <c r="W191" s="481"/>
      <c r="X191" s="481"/>
      <c r="Y191" s="481"/>
      <c r="Z191" s="481"/>
      <c r="AA191" s="481"/>
      <c r="AB191" s="481"/>
      <c r="AC191" s="481"/>
      <c r="AD191" s="481"/>
      <c r="AE191" s="481"/>
      <c r="AF191" s="481"/>
      <c r="AG191" s="481"/>
      <c r="AH191" s="481"/>
      <c r="AI191" s="481"/>
      <c r="AJ191" s="481"/>
      <c r="AK191" s="481"/>
      <c r="AL191" s="481"/>
      <c r="AM191" s="481"/>
      <c r="AN191" s="481"/>
      <c r="AO191" s="481"/>
      <c r="AP191" s="481"/>
      <c r="AQ191" s="481"/>
      <c r="AR191" s="481"/>
      <c r="AS191" s="481"/>
      <c r="AT191" s="481"/>
      <c r="AU191" s="481"/>
      <c r="AV191" s="481"/>
      <c r="AW191" s="481"/>
      <c r="AX191" s="481"/>
      <c r="AY191" s="474"/>
      <c r="AZ191" s="481"/>
      <c r="BA191" s="481"/>
      <c r="BB191" s="481"/>
      <c r="BC191" s="259"/>
      <c r="BP191" s="225"/>
      <c r="BQ191" s="225"/>
      <c r="BR191" s="225"/>
      <c r="BS191" s="225"/>
      <c r="BT191" s="225"/>
      <c r="BU191" s="225"/>
      <c r="BV191" s="337"/>
      <c r="BW191" s="225"/>
      <c r="BX191" s="225"/>
      <c r="BY191" s="225"/>
      <c r="BZ191" s="225"/>
      <c r="CA191" s="225"/>
      <c r="CB191" s="225"/>
      <c r="CC191" s="225"/>
      <c r="CD191" s="225"/>
      <c r="CE191" s="225"/>
      <c r="CF191" s="225"/>
      <c r="CG191" s="225"/>
      <c r="CH191" s="225"/>
      <c r="CI191" s="337"/>
      <c r="CJ191" s="225"/>
      <c r="CK191" s="225"/>
      <c r="CL191" s="225"/>
      <c r="CM191" s="225"/>
      <c r="CN191" s="225"/>
      <c r="CO191" s="225"/>
    </row>
    <row r="192" spans="1:130" ht="84" customHeight="1" thickBot="1" x14ac:dyDescent="0.35">
      <c r="B192" s="482"/>
      <c r="C192" s="483"/>
      <c r="D192" s="623" t="s">
        <v>22</v>
      </c>
      <c r="E192" s="375"/>
      <c r="F192" s="827" t="s">
        <v>45</v>
      </c>
      <c r="G192" s="268"/>
      <c r="H192" s="828"/>
      <c r="I192" s="829"/>
      <c r="J192" s="69"/>
      <c r="K192" s="69"/>
      <c r="L192" s="69"/>
      <c r="M192" s="69"/>
      <c r="N192" s="69"/>
      <c r="O192" s="69"/>
      <c r="P192" s="69"/>
      <c r="Q192" s="69"/>
      <c r="R192" s="229"/>
      <c r="S192" s="69"/>
      <c r="T192" s="830"/>
      <c r="U192" s="69"/>
      <c r="V192" s="490"/>
      <c r="W192" s="490"/>
      <c r="X192" s="490"/>
      <c r="Y192" s="490"/>
      <c r="Z192" s="490"/>
      <c r="AA192" s="490"/>
      <c r="AB192" s="490"/>
      <c r="AC192" s="481"/>
      <c r="AD192" s="481"/>
      <c r="AE192" s="481"/>
      <c r="AF192" s="481" t="s">
        <v>38</v>
      </c>
      <c r="AG192" s="624" t="s">
        <v>102</v>
      </c>
      <c r="AH192" s="486" t="s">
        <v>31</v>
      </c>
      <c r="AI192" s="486"/>
      <c r="AJ192" s="317" t="s">
        <v>60</v>
      </c>
      <c r="AK192" s="487" t="s">
        <v>32</v>
      </c>
      <c r="AL192" s="317" t="s">
        <v>33</v>
      </c>
      <c r="AM192" s="317" t="s">
        <v>61</v>
      </c>
      <c r="AN192" s="488" t="s">
        <v>34</v>
      </c>
      <c r="AO192" s="795" t="s">
        <v>35</v>
      </c>
      <c r="AP192" s="488"/>
      <c r="AQ192" s="536" t="s">
        <v>36</v>
      </c>
      <c r="AR192" s="490"/>
      <c r="AS192" s="490" t="s">
        <v>37</v>
      </c>
      <c r="AT192" s="490" t="s">
        <v>39</v>
      </c>
      <c r="AU192" s="490"/>
      <c r="AV192" s="490" t="s">
        <v>40</v>
      </c>
      <c r="AW192" s="491" t="s">
        <v>41</v>
      </c>
      <c r="AX192" s="491" t="s">
        <v>42</v>
      </c>
      <c r="AY192" s="492" t="s">
        <v>23</v>
      </c>
      <c r="AZ192" s="492" t="s">
        <v>24</v>
      </c>
      <c r="BA192" s="493" t="s">
        <v>23</v>
      </c>
      <c r="BB192" s="493" t="s">
        <v>24</v>
      </c>
      <c r="BC192" s="225"/>
      <c r="BP192" s="338"/>
      <c r="BQ192" s="338"/>
      <c r="BR192" s="338"/>
      <c r="BS192" s="338"/>
      <c r="BT192" s="338"/>
      <c r="BU192" s="338"/>
      <c r="BV192" s="1093"/>
      <c r="BW192" s="1093"/>
      <c r="BX192" s="225"/>
      <c r="BY192" s="225"/>
      <c r="BZ192" s="225"/>
      <c r="CA192" s="225"/>
      <c r="CB192" s="225"/>
      <c r="CC192" s="225"/>
      <c r="CD192" s="225"/>
      <c r="CE192" s="225"/>
      <c r="CF192" s="225"/>
      <c r="CG192" s="225"/>
      <c r="CH192" s="1087"/>
      <c r="CI192" s="1087"/>
      <c r="CJ192" s="225"/>
      <c r="CK192" s="225"/>
      <c r="CL192" s="225"/>
      <c r="CM192" s="225"/>
      <c r="CN192" s="225"/>
      <c r="CO192" s="225"/>
    </row>
    <row r="193" spans="2:109" ht="21" customHeight="1" thickBot="1" x14ac:dyDescent="0.35">
      <c r="B193" s="285">
        <v>1</v>
      </c>
      <c r="C193" s="286">
        <f>+D193+AH188</f>
        <v>0</v>
      </c>
      <c r="D193" s="27">
        <v>0</v>
      </c>
      <c r="E193" s="287" t="s">
        <v>158</v>
      </c>
      <c r="F193" s="288"/>
      <c r="G193" s="288">
        <f>+D193</f>
        <v>0</v>
      </c>
      <c r="H193" s="831">
        <v>190.76</v>
      </c>
      <c r="I193" s="832">
        <v>79.651040199999997</v>
      </c>
      <c r="J193" s="574">
        <f>+I193-C193</f>
        <v>79.651040199999997</v>
      </c>
      <c r="K193" s="574">
        <f>+J193/2</f>
        <v>39.825520099999999</v>
      </c>
      <c r="L193" s="574">
        <f t="shared" ref="L193:L200" si="106">SIN(K193*3.14159265358979/180)</f>
        <v>0.64045183696587837</v>
      </c>
      <c r="M193" s="574">
        <f t="shared" ref="M193:M200" si="107">+L193*H193</f>
        <v>122.17259241961095</v>
      </c>
      <c r="N193" s="574">
        <f t="shared" ref="N193:N200" si="108">+M193*2</f>
        <v>244.3451848392219</v>
      </c>
      <c r="O193" s="574">
        <f>+C193/2</f>
        <v>0</v>
      </c>
      <c r="P193" s="574">
        <f t="shared" ref="P193:P200" si="109">SIN(O193*3.14159265358979/180)</f>
        <v>0</v>
      </c>
      <c r="Q193" s="574">
        <f t="shared" ref="Q193:Q200" si="110">+P193*N193</f>
        <v>0</v>
      </c>
      <c r="R193" s="832">
        <v>146.5</v>
      </c>
      <c r="S193" s="574">
        <f>+R193+Q193</f>
        <v>146.5</v>
      </c>
      <c r="T193" s="576">
        <f t="shared" ref="T193:T200" si="111">+S193</f>
        <v>146.5</v>
      </c>
      <c r="U193" s="518"/>
      <c r="V193" s="577">
        <f>IF(B193&lt;($B$190+1),T193,0)</f>
        <v>146.5</v>
      </c>
      <c r="W193" s="577"/>
      <c r="X193" s="577"/>
      <c r="Y193" s="577"/>
      <c r="Z193" s="577"/>
      <c r="AA193" s="577"/>
      <c r="AB193" s="540" t="str">
        <f>IF(AZ193&lt;0,"pin in groundstacking hole"," ")</f>
        <v xml:space="preserve"> </v>
      </c>
      <c r="AC193" s="833"/>
      <c r="AD193" s="833"/>
      <c r="AE193" s="833"/>
      <c r="AF193" s="577">
        <f>SUM(V193:V200)/($B$190)</f>
        <v>146.5</v>
      </c>
      <c r="AG193" s="577">
        <f>+AF193+AA111+AA167+AA143</f>
        <v>146.49997968032187</v>
      </c>
      <c r="AH193" s="581">
        <f>C193</f>
        <v>0</v>
      </c>
      <c r="AI193" s="582"/>
      <c r="AJ193" s="317">
        <f>69.3447148-AH193</f>
        <v>69.344714800000006</v>
      </c>
      <c r="AK193" s="583">
        <f t="shared" ref="AK193:AK200" si="112">SIN(AJ193*3.14159265358979/180)</f>
        <v>0.93571960494171247</v>
      </c>
      <c r="AL193" s="317">
        <f>+AK193*192.42</f>
        <v>180.0511663828843</v>
      </c>
      <c r="AM193" s="317">
        <f>50.1744799+AH193</f>
        <v>50.174479900000001</v>
      </c>
      <c r="AN193" s="584">
        <f>SIN(AM193*3.14159265358979/180)</f>
        <v>0.76799833627881664</v>
      </c>
      <c r="AO193" s="317">
        <f>+AN193*190.76</f>
        <v>146.50336262854705</v>
      </c>
      <c r="AP193" s="317"/>
      <c r="AQ193" s="299">
        <f>25.5*B190</f>
        <v>25.5</v>
      </c>
      <c r="AR193" s="585"/>
      <c r="AS193" s="586">
        <f>+AO193+AL193</f>
        <v>326.55452901143133</v>
      </c>
      <c r="AT193" s="587">
        <f>+V193-AO193</f>
        <v>-3.3626285470518269E-3</v>
      </c>
      <c r="AU193" s="588"/>
      <c r="AV193" s="587">
        <f>+AF193-AT193</f>
        <v>146.50336262854705</v>
      </c>
      <c r="AW193" s="589">
        <f>+((AS193-AV193)/AS193)*AQ193</f>
        <v>14.059840960291279</v>
      </c>
      <c r="AX193" s="589">
        <f>+(AV193/AS193)*AQ193</f>
        <v>11.440159039708721</v>
      </c>
      <c r="AY193" s="510">
        <f t="shared" ref="AY193:AY200" si="113">2*$C$20/AW193</f>
        <v>825.04489437408847</v>
      </c>
      <c r="AZ193" s="510">
        <f t="shared" ref="AZ193:AZ200" si="114">$D$20/AX193</f>
        <v>874.11372213358766</v>
      </c>
      <c r="BA193" s="513">
        <f>ABS(AY193)</f>
        <v>825.04489437408847</v>
      </c>
      <c r="BB193" s="513">
        <f>ABS(AZ193)</f>
        <v>874.11372213358766</v>
      </c>
      <c r="BC193" s="101"/>
      <c r="BP193" s="225"/>
      <c r="BQ193" s="225"/>
      <c r="BR193" s="225"/>
      <c r="BS193" s="225"/>
      <c r="BT193" s="225"/>
      <c r="BU193" s="225"/>
      <c r="BV193" s="225"/>
      <c r="BW193" s="225"/>
      <c r="BX193" s="225"/>
      <c r="BY193" s="225"/>
      <c r="BZ193" s="225"/>
      <c r="CA193" s="225"/>
      <c r="CB193" s="225"/>
      <c r="CC193" s="225"/>
      <c r="CD193" s="225"/>
      <c r="CE193" s="225"/>
      <c r="CF193" s="225"/>
      <c r="CG193" s="225"/>
      <c r="CH193" s="225"/>
      <c r="CI193" s="225"/>
      <c r="CJ193" s="225"/>
      <c r="CK193" s="225"/>
      <c r="CL193" s="225"/>
      <c r="CM193" s="225"/>
      <c r="CN193" s="225"/>
      <c r="CO193" s="225"/>
    </row>
    <row r="194" spans="2:109" ht="21" customHeight="1" thickBot="1" x14ac:dyDescent="0.35">
      <c r="B194" s="307">
        <v>2</v>
      </c>
      <c r="C194" s="308"/>
      <c r="D194" s="27">
        <v>0</v>
      </c>
      <c r="E194" s="309" t="s">
        <v>174</v>
      </c>
      <c r="F194" s="288"/>
      <c r="G194" s="288">
        <f>+D194+BC194</f>
        <v>0</v>
      </c>
      <c r="H194" s="831">
        <v>190.76</v>
      </c>
      <c r="I194" s="832">
        <v>79.651040199999997</v>
      </c>
      <c r="J194" s="537">
        <f t="shared" ref="J194:J200" si="115">+I194-D194</f>
        <v>79.651040199999997</v>
      </c>
      <c r="K194" s="537">
        <f t="shared" ref="K194:K200" si="116">+J194/2</f>
        <v>39.825520099999999</v>
      </c>
      <c r="L194" s="537">
        <f t="shared" si="106"/>
        <v>0.64045183696587837</v>
      </c>
      <c r="M194" s="537">
        <f t="shared" si="107"/>
        <v>122.17259241961095</v>
      </c>
      <c r="N194" s="537">
        <f t="shared" si="108"/>
        <v>244.3451848392219</v>
      </c>
      <c r="O194" s="537">
        <f>+C193+(D194/2)</f>
        <v>0</v>
      </c>
      <c r="P194" s="537">
        <f t="shared" si="109"/>
        <v>0</v>
      </c>
      <c r="Q194" s="537">
        <f t="shared" si="110"/>
        <v>0</v>
      </c>
      <c r="R194" s="537">
        <f t="shared" ref="R194:R200" si="117">+T193</f>
        <v>146.5</v>
      </c>
      <c r="S194" s="537">
        <f>+R194+Q194</f>
        <v>146.5</v>
      </c>
      <c r="T194" s="539">
        <f t="shared" si="111"/>
        <v>146.5</v>
      </c>
      <c r="U194" s="458"/>
      <c r="V194" s="499">
        <f>IF(B194&lt;($B$190+1),T194,0)</f>
        <v>0</v>
      </c>
      <c r="W194" s="499"/>
      <c r="X194" s="499"/>
      <c r="Y194" s="499"/>
      <c r="Z194" s="499"/>
      <c r="AA194" s="499"/>
      <c r="AB194" s="540" t="e">
        <f t="shared" ref="AB194:AB199" si="118">IF(AZ194&lt;0,"pin in groundstacking hole"," ")</f>
        <v>#DIV/0!</v>
      </c>
      <c r="AC194" s="541"/>
      <c r="AD194" s="541"/>
      <c r="AE194" s="541"/>
      <c r="AF194" s="499" t="e">
        <f>SUM(V194:V201)/($B$190-B193)</f>
        <v>#DIV/0!</v>
      </c>
      <c r="AG194" s="499"/>
      <c r="AH194" s="512">
        <f>SUM(D194)+$C$193</f>
        <v>0</v>
      </c>
      <c r="AI194" s="815"/>
      <c r="AJ194" s="317">
        <f t="shared" ref="AJ194:AJ200" si="119">69.3447148-AH194</f>
        <v>69.344714800000006</v>
      </c>
      <c r="AK194" s="503">
        <f t="shared" si="112"/>
        <v>0.93571960494171247</v>
      </c>
      <c r="AL194" s="317">
        <f t="shared" ref="AL194:AL200" si="120">+AK194*192.42</f>
        <v>180.0511663828843</v>
      </c>
      <c r="AM194" s="317">
        <f t="shared" ref="AM194:AM200" si="121">50.1744799+AH194</f>
        <v>50.174479900000001</v>
      </c>
      <c r="AN194" s="504">
        <f t="shared" ref="AN194:AN200" si="122">SIN(AM194*3.14159265358979/180)</f>
        <v>0.76799833627881664</v>
      </c>
      <c r="AO194" s="317">
        <f t="shared" ref="AO194:AO200" si="123">+AN194*190.76</f>
        <v>146.50336262854705</v>
      </c>
      <c r="AP194" s="505"/>
      <c r="AQ194" s="321">
        <f t="shared" ref="AQ194:AQ200" si="124">25.5*($B$190-B193)</f>
        <v>0</v>
      </c>
      <c r="AR194" s="505"/>
      <c r="AS194" s="506">
        <f t="shared" ref="AS194:AS200" si="125">+AO194+AL194</f>
        <v>326.55452901143133</v>
      </c>
      <c r="AT194" s="507">
        <f>+V194-AO194</f>
        <v>-146.50336262854705</v>
      </c>
      <c r="AU194" s="508"/>
      <c r="AV194" s="507" t="e">
        <f>+AF194-AT194</f>
        <v>#DIV/0!</v>
      </c>
      <c r="AW194" s="509" t="e">
        <f t="shared" ref="AW194:AW200" si="126">+((AS194-AV194)/AS194)*AQ194</f>
        <v>#DIV/0!</v>
      </c>
      <c r="AX194" s="509" t="e">
        <f t="shared" ref="AX194:AX200" si="127">+(AV194/AS194)*AQ194</f>
        <v>#DIV/0!</v>
      </c>
      <c r="AY194" s="510" t="e">
        <f t="shared" si="113"/>
        <v>#DIV/0!</v>
      </c>
      <c r="AZ194" s="510" t="e">
        <f t="shared" si="114"/>
        <v>#DIV/0!</v>
      </c>
      <c r="BA194" s="513" t="e">
        <f t="shared" ref="BA194:BB200" si="128">ABS(AY194)</f>
        <v>#DIV/0!</v>
      </c>
      <c r="BB194" s="513" t="e">
        <f t="shared" si="128"/>
        <v>#DIV/0!</v>
      </c>
      <c r="BP194" s="225"/>
      <c r="BQ194" s="225"/>
      <c r="BR194" s="225"/>
      <c r="BS194" s="225"/>
      <c r="BT194" s="225"/>
      <c r="BU194" s="225"/>
      <c r="BV194" s="225"/>
      <c r="BW194" s="225"/>
      <c r="BX194" s="225"/>
      <c r="BY194" s="225"/>
      <c r="BZ194" s="225"/>
      <c r="CA194" s="225"/>
      <c r="CB194" s="225"/>
      <c r="CC194" s="225"/>
      <c r="CD194" s="225"/>
      <c r="CE194" s="225"/>
      <c r="CF194" s="225"/>
      <c r="CG194" s="225"/>
      <c r="CH194" s="225"/>
      <c r="CI194" s="225"/>
      <c r="CJ194" s="225"/>
      <c r="CK194" s="225"/>
      <c r="CL194" s="225"/>
      <c r="CM194" s="225"/>
      <c r="CN194" s="225"/>
      <c r="CO194" s="225"/>
    </row>
    <row r="195" spans="2:109" ht="21" customHeight="1" thickBot="1" x14ac:dyDescent="0.35">
      <c r="B195" s="307">
        <v>3</v>
      </c>
      <c r="C195" s="308"/>
      <c r="D195" s="27">
        <v>0</v>
      </c>
      <c r="E195" s="309" t="s">
        <v>54</v>
      </c>
      <c r="F195" s="288"/>
      <c r="G195" s="288">
        <f t="shared" ref="G195:G200" si="129">+D195+BC195</f>
        <v>0</v>
      </c>
      <c r="H195" s="831">
        <v>190.76</v>
      </c>
      <c r="I195" s="832">
        <v>79.651040199999997</v>
      </c>
      <c r="J195" s="537">
        <f t="shared" si="115"/>
        <v>79.651040199999997</v>
      </c>
      <c r="K195" s="537">
        <f t="shared" si="116"/>
        <v>39.825520099999999</v>
      </c>
      <c r="L195" s="537">
        <f t="shared" si="106"/>
        <v>0.64045183696587837</v>
      </c>
      <c r="M195" s="537">
        <f t="shared" si="107"/>
        <v>122.17259241961095</v>
      </c>
      <c r="N195" s="537">
        <f t="shared" si="108"/>
        <v>244.3451848392219</v>
      </c>
      <c r="O195" s="537">
        <f>+C193+D194+(D195/2)</f>
        <v>0</v>
      </c>
      <c r="P195" s="537">
        <f t="shared" si="109"/>
        <v>0</v>
      </c>
      <c r="Q195" s="537">
        <f t="shared" si="110"/>
        <v>0</v>
      </c>
      <c r="R195" s="537">
        <f t="shared" si="117"/>
        <v>146.5</v>
      </c>
      <c r="S195" s="537">
        <f t="shared" ref="S195:S200" si="130">+S194+Q195</f>
        <v>146.5</v>
      </c>
      <c r="T195" s="539">
        <f t="shared" si="111"/>
        <v>146.5</v>
      </c>
      <c r="U195" s="458"/>
      <c r="V195" s="499">
        <f t="shared" ref="V195:V200" si="131">IF(B195&lt;($B$190+1),T195,0)</f>
        <v>0</v>
      </c>
      <c r="W195" s="499"/>
      <c r="X195" s="499"/>
      <c r="Y195" s="499"/>
      <c r="Z195" s="499"/>
      <c r="AA195" s="499"/>
      <c r="AB195" s="540" t="str">
        <f t="shared" si="118"/>
        <v>pin in groundstacking hole</v>
      </c>
      <c r="AC195" s="541"/>
      <c r="AD195" s="541"/>
      <c r="AE195" s="541"/>
      <c r="AF195" s="499">
        <f>SUM(V195:V200)/($B$190-B194)</f>
        <v>0</v>
      </c>
      <c r="AG195" s="499"/>
      <c r="AH195" s="512">
        <f>SUM(D194:D195)+$C$193</f>
        <v>0</v>
      </c>
      <c r="AI195" s="815"/>
      <c r="AJ195" s="317">
        <f t="shared" si="119"/>
        <v>69.344714800000006</v>
      </c>
      <c r="AK195" s="503">
        <f t="shared" si="112"/>
        <v>0.93571960494171247</v>
      </c>
      <c r="AL195" s="317">
        <f t="shared" si="120"/>
        <v>180.0511663828843</v>
      </c>
      <c r="AM195" s="317">
        <f t="shared" si="121"/>
        <v>50.174479900000001</v>
      </c>
      <c r="AN195" s="504">
        <f t="shared" si="122"/>
        <v>0.76799833627881664</v>
      </c>
      <c r="AO195" s="317">
        <f t="shared" si="123"/>
        <v>146.50336262854705</v>
      </c>
      <c r="AP195" s="505"/>
      <c r="AQ195" s="321">
        <f t="shared" si="124"/>
        <v>-25.5</v>
      </c>
      <c r="AR195" s="505"/>
      <c r="AS195" s="506">
        <f t="shared" si="125"/>
        <v>326.55452901143133</v>
      </c>
      <c r="AT195" s="507">
        <f>+V195-AO195</f>
        <v>-146.50336262854705</v>
      </c>
      <c r="AU195" s="508"/>
      <c r="AV195" s="507">
        <f>+AF195-AT195</f>
        <v>146.50336262854705</v>
      </c>
      <c r="AW195" s="509">
        <f t="shared" si="126"/>
        <v>-14.059840960291279</v>
      </c>
      <c r="AX195" s="509">
        <f t="shared" si="127"/>
        <v>-11.440159039708721</v>
      </c>
      <c r="AY195" s="510">
        <f t="shared" si="113"/>
        <v>-825.04489437408847</v>
      </c>
      <c r="AZ195" s="510">
        <f t="shared" si="114"/>
        <v>-874.11372213358766</v>
      </c>
      <c r="BA195" s="513">
        <f t="shared" si="128"/>
        <v>825.04489437408847</v>
      </c>
      <c r="BB195" s="513">
        <f t="shared" si="128"/>
        <v>874.11372213358766</v>
      </c>
      <c r="BP195" s="225"/>
      <c r="BQ195" s="225"/>
      <c r="BR195" s="225"/>
      <c r="BS195" s="225"/>
      <c r="BT195" s="225"/>
      <c r="BU195" s="225"/>
      <c r="BV195" s="225"/>
      <c r="BW195" s="225"/>
      <c r="BX195" s="225"/>
      <c r="BY195" s="225"/>
      <c r="BZ195" s="225"/>
      <c r="CA195" s="225"/>
      <c r="CB195" s="225"/>
      <c r="CC195" s="225"/>
      <c r="CD195" s="225"/>
      <c r="CE195" s="225"/>
      <c r="CF195" s="225"/>
      <c r="CG195" s="225"/>
      <c r="CH195" s="225"/>
      <c r="CI195" s="225"/>
      <c r="CJ195" s="225"/>
      <c r="CK195" s="225"/>
      <c r="CL195" s="225"/>
      <c r="CM195" s="225"/>
      <c r="CN195" s="225"/>
      <c r="CO195" s="225"/>
    </row>
    <row r="196" spans="2:109" ht="21" customHeight="1" thickBot="1" x14ac:dyDescent="0.35">
      <c r="B196" s="307">
        <v>4</v>
      </c>
      <c r="C196" s="308"/>
      <c r="D196" s="27">
        <v>0</v>
      </c>
      <c r="E196" s="309" t="s">
        <v>54</v>
      </c>
      <c r="F196" s="288"/>
      <c r="G196" s="288">
        <f t="shared" si="129"/>
        <v>0</v>
      </c>
      <c r="H196" s="831">
        <v>190.76</v>
      </c>
      <c r="I196" s="832">
        <v>79.651040199999997</v>
      </c>
      <c r="J196" s="537">
        <f t="shared" si="115"/>
        <v>79.651040199999997</v>
      </c>
      <c r="K196" s="537">
        <f t="shared" si="116"/>
        <v>39.825520099999999</v>
      </c>
      <c r="L196" s="537">
        <f t="shared" si="106"/>
        <v>0.64045183696587837</v>
      </c>
      <c r="M196" s="537">
        <f t="shared" si="107"/>
        <v>122.17259241961095</v>
      </c>
      <c r="N196" s="537">
        <f t="shared" si="108"/>
        <v>244.3451848392219</v>
      </c>
      <c r="O196" s="537">
        <f>+C193+D194+D195+(D196/2)</f>
        <v>0</v>
      </c>
      <c r="P196" s="537">
        <f t="shared" si="109"/>
        <v>0</v>
      </c>
      <c r="Q196" s="537">
        <f t="shared" si="110"/>
        <v>0</v>
      </c>
      <c r="R196" s="537">
        <f t="shared" si="117"/>
        <v>146.5</v>
      </c>
      <c r="S196" s="537">
        <f t="shared" si="130"/>
        <v>146.5</v>
      </c>
      <c r="T196" s="539">
        <f t="shared" si="111"/>
        <v>146.5</v>
      </c>
      <c r="U196" s="458"/>
      <c r="V196" s="499">
        <f t="shared" si="131"/>
        <v>0</v>
      </c>
      <c r="W196" s="499"/>
      <c r="X196" s="499"/>
      <c r="Y196" s="499"/>
      <c r="Z196" s="499"/>
      <c r="AA196" s="499"/>
      <c r="AB196" s="540" t="str">
        <f t="shared" si="118"/>
        <v>pin in groundstacking hole</v>
      </c>
      <c r="AC196" s="541"/>
      <c r="AD196" s="541"/>
      <c r="AE196" s="541"/>
      <c r="AF196" s="499">
        <f>SUM(V196:V200)/($B$190-B195)</f>
        <v>0</v>
      </c>
      <c r="AG196" s="499"/>
      <c r="AH196" s="512">
        <f>SUM(D194:D196)+$C$193</f>
        <v>0</v>
      </c>
      <c r="AI196" s="815"/>
      <c r="AJ196" s="317">
        <f t="shared" si="119"/>
        <v>69.344714800000006</v>
      </c>
      <c r="AK196" s="503">
        <f t="shared" si="112"/>
        <v>0.93571960494171247</v>
      </c>
      <c r="AL196" s="317">
        <f t="shared" si="120"/>
        <v>180.0511663828843</v>
      </c>
      <c r="AM196" s="317">
        <f t="shared" si="121"/>
        <v>50.174479900000001</v>
      </c>
      <c r="AN196" s="504">
        <f t="shared" si="122"/>
        <v>0.76799833627881664</v>
      </c>
      <c r="AO196" s="317">
        <f t="shared" si="123"/>
        <v>146.50336262854705</v>
      </c>
      <c r="AP196" s="505"/>
      <c r="AQ196" s="321">
        <f t="shared" si="124"/>
        <v>-51</v>
      </c>
      <c r="AR196" s="505"/>
      <c r="AS196" s="506">
        <f t="shared" si="125"/>
        <v>326.55452901143133</v>
      </c>
      <c r="AT196" s="507">
        <f>+V196-AO196</f>
        <v>-146.50336262854705</v>
      </c>
      <c r="AU196" s="508"/>
      <c r="AV196" s="507">
        <f t="shared" ref="AV196:AV200" si="132">+AF196-AT196</f>
        <v>146.50336262854705</v>
      </c>
      <c r="AW196" s="509">
        <f t="shared" si="126"/>
        <v>-28.119681920582558</v>
      </c>
      <c r="AX196" s="509">
        <f t="shared" si="127"/>
        <v>-22.880318079417442</v>
      </c>
      <c r="AY196" s="510">
        <f t="shared" si="113"/>
        <v>-412.52244718704424</v>
      </c>
      <c r="AZ196" s="510">
        <f t="shared" si="114"/>
        <v>-437.05686106679383</v>
      </c>
      <c r="BA196" s="513">
        <f t="shared" si="128"/>
        <v>412.52244718704424</v>
      </c>
      <c r="BB196" s="513">
        <f t="shared" si="128"/>
        <v>437.05686106679383</v>
      </c>
      <c r="BP196" s="225"/>
      <c r="BQ196" s="225"/>
      <c r="BR196" s="225"/>
      <c r="BS196" s="225"/>
      <c r="BT196" s="225"/>
      <c r="BU196" s="225"/>
      <c r="BV196" s="225"/>
      <c r="BW196" s="225"/>
      <c r="BX196" s="225"/>
      <c r="BY196" s="225"/>
      <c r="BZ196" s="225"/>
      <c r="CA196" s="225"/>
      <c r="CB196" s="225"/>
      <c r="CC196" s="225"/>
      <c r="CD196" s="225"/>
      <c r="CE196" s="225"/>
      <c r="CF196" s="225"/>
      <c r="CG196" s="225"/>
      <c r="CH196" s="225"/>
      <c r="CI196" s="225"/>
      <c r="CJ196" s="225"/>
      <c r="CK196" s="225"/>
      <c r="CL196" s="225"/>
      <c r="CM196" s="225"/>
      <c r="CN196" s="225"/>
      <c r="CO196" s="225"/>
    </row>
    <row r="197" spans="2:109" ht="21" customHeight="1" thickBot="1" x14ac:dyDescent="0.35">
      <c r="B197" s="307">
        <v>5</v>
      </c>
      <c r="C197" s="308"/>
      <c r="D197" s="27">
        <v>0</v>
      </c>
      <c r="E197" s="309" t="s">
        <v>54</v>
      </c>
      <c r="F197" s="288"/>
      <c r="G197" s="288">
        <f>+D197+BC197</f>
        <v>0</v>
      </c>
      <c r="H197" s="831">
        <v>190.76</v>
      </c>
      <c r="I197" s="832">
        <v>79.651040199999997</v>
      </c>
      <c r="J197" s="537">
        <f t="shared" si="115"/>
        <v>79.651040199999997</v>
      </c>
      <c r="K197" s="537">
        <f t="shared" si="116"/>
        <v>39.825520099999999</v>
      </c>
      <c r="L197" s="537">
        <f t="shared" si="106"/>
        <v>0.64045183696587837</v>
      </c>
      <c r="M197" s="537">
        <f t="shared" si="107"/>
        <v>122.17259241961095</v>
      </c>
      <c r="N197" s="537">
        <f t="shared" si="108"/>
        <v>244.3451848392219</v>
      </c>
      <c r="O197" s="537">
        <f>+C193+D194+D195+D196+(D197/2)</f>
        <v>0</v>
      </c>
      <c r="P197" s="537">
        <f t="shared" si="109"/>
        <v>0</v>
      </c>
      <c r="Q197" s="537">
        <f t="shared" si="110"/>
        <v>0</v>
      </c>
      <c r="R197" s="537">
        <f t="shared" si="117"/>
        <v>146.5</v>
      </c>
      <c r="S197" s="537">
        <f t="shared" si="130"/>
        <v>146.5</v>
      </c>
      <c r="T197" s="539">
        <f t="shared" si="111"/>
        <v>146.5</v>
      </c>
      <c r="U197" s="458"/>
      <c r="V197" s="499">
        <f t="shared" si="131"/>
        <v>0</v>
      </c>
      <c r="W197" s="499"/>
      <c r="X197" s="499"/>
      <c r="Y197" s="499"/>
      <c r="Z197" s="499"/>
      <c r="AA197" s="499"/>
      <c r="AB197" s="540" t="str">
        <f t="shared" si="118"/>
        <v>pin in groundstacking hole</v>
      </c>
      <c r="AC197" s="541"/>
      <c r="AD197" s="541"/>
      <c r="AE197" s="541"/>
      <c r="AF197" s="499">
        <f>SUM(V197:V200)/($B$190-B196)</f>
        <v>0</v>
      </c>
      <c r="AG197" s="499"/>
      <c r="AH197" s="512">
        <f>SUM(D194:D197)+$C$193</f>
        <v>0</v>
      </c>
      <c r="AI197" s="815"/>
      <c r="AJ197" s="317">
        <f t="shared" si="119"/>
        <v>69.344714800000006</v>
      </c>
      <c r="AK197" s="503">
        <f t="shared" si="112"/>
        <v>0.93571960494171247</v>
      </c>
      <c r="AL197" s="317">
        <f t="shared" si="120"/>
        <v>180.0511663828843</v>
      </c>
      <c r="AM197" s="317">
        <f t="shared" si="121"/>
        <v>50.174479900000001</v>
      </c>
      <c r="AN197" s="504">
        <f t="shared" si="122"/>
        <v>0.76799833627881664</v>
      </c>
      <c r="AO197" s="317">
        <f t="shared" si="123"/>
        <v>146.50336262854705</v>
      </c>
      <c r="AP197" s="505"/>
      <c r="AQ197" s="321">
        <f t="shared" si="124"/>
        <v>-76.5</v>
      </c>
      <c r="AR197" s="505"/>
      <c r="AS197" s="506">
        <f t="shared" si="125"/>
        <v>326.55452901143133</v>
      </c>
      <c r="AT197" s="507">
        <f t="shared" ref="AT197:AT200" si="133">+V197-AO197</f>
        <v>-146.50336262854705</v>
      </c>
      <c r="AU197" s="508"/>
      <c r="AV197" s="507">
        <f t="shared" si="132"/>
        <v>146.50336262854705</v>
      </c>
      <c r="AW197" s="509">
        <f t="shared" si="126"/>
        <v>-42.17952288087384</v>
      </c>
      <c r="AX197" s="509">
        <f t="shared" si="127"/>
        <v>-34.32047711912616</v>
      </c>
      <c r="AY197" s="510">
        <f t="shared" si="113"/>
        <v>-275.01496479136279</v>
      </c>
      <c r="AZ197" s="510">
        <f t="shared" si="114"/>
        <v>-291.37124071119592</v>
      </c>
      <c r="BA197" s="513">
        <f t="shared" si="128"/>
        <v>275.01496479136279</v>
      </c>
      <c r="BB197" s="513">
        <f t="shared" si="128"/>
        <v>291.37124071119592</v>
      </c>
      <c r="BP197" s="225"/>
      <c r="BQ197" s="225"/>
      <c r="BR197" s="225"/>
      <c r="BS197" s="225"/>
      <c r="BT197" s="225"/>
      <c r="BU197" s="225"/>
      <c r="BV197" s="225"/>
      <c r="BW197" s="225"/>
      <c r="BX197" s="225"/>
      <c r="BY197" s="225"/>
      <c r="BZ197" s="225"/>
      <c r="CA197" s="225"/>
      <c r="CB197" s="225"/>
      <c r="CC197" s="225"/>
      <c r="CD197" s="225"/>
      <c r="CE197" s="225"/>
      <c r="CF197" s="225"/>
      <c r="CG197" s="225"/>
      <c r="CH197" s="225"/>
      <c r="CI197" s="225"/>
      <c r="CJ197" s="225"/>
      <c r="CK197" s="225"/>
      <c r="CL197" s="225"/>
      <c r="CM197" s="225"/>
      <c r="CN197" s="225"/>
      <c r="CO197" s="225"/>
      <c r="DE197" s="336"/>
    </row>
    <row r="198" spans="2:109" ht="21" customHeight="1" thickBot="1" x14ac:dyDescent="0.35">
      <c r="B198" s="307">
        <v>6</v>
      </c>
      <c r="C198" s="308"/>
      <c r="D198" s="27">
        <v>0</v>
      </c>
      <c r="E198" s="309" t="s">
        <v>54</v>
      </c>
      <c r="F198" s="288"/>
      <c r="G198" s="288">
        <f t="shared" si="129"/>
        <v>0</v>
      </c>
      <c r="H198" s="831">
        <v>190.76</v>
      </c>
      <c r="I198" s="832">
        <v>79.651040199999997</v>
      </c>
      <c r="J198" s="537">
        <f t="shared" si="115"/>
        <v>79.651040199999997</v>
      </c>
      <c r="K198" s="537">
        <f t="shared" si="116"/>
        <v>39.825520099999999</v>
      </c>
      <c r="L198" s="537">
        <f t="shared" si="106"/>
        <v>0.64045183696587837</v>
      </c>
      <c r="M198" s="537">
        <f t="shared" si="107"/>
        <v>122.17259241961095</v>
      </c>
      <c r="N198" s="537">
        <f t="shared" si="108"/>
        <v>244.3451848392219</v>
      </c>
      <c r="O198" s="537">
        <f>+C193+D194+D195+D196+D197+(D198/2)</f>
        <v>0</v>
      </c>
      <c r="P198" s="537">
        <f t="shared" si="109"/>
        <v>0</v>
      </c>
      <c r="Q198" s="537">
        <f t="shared" si="110"/>
        <v>0</v>
      </c>
      <c r="R198" s="537">
        <f t="shared" si="117"/>
        <v>146.5</v>
      </c>
      <c r="S198" s="537">
        <f t="shared" si="130"/>
        <v>146.5</v>
      </c>
      <c r="T198" s="539">
        <f t="shared" si="111"/>
        <v>146.5</v>
      </c>
      <c r="U198" s="458"/>
      <c r="V198" s="499">
        <f t="shared" si="131"/>
        <v>0</v>
      </c>
      <c r="W198" s="499"/>
      <c r="X198" s="499"/>
      <c r="Y198" s="499"/>
      <c r="Z198" s="499"/>
      <c r="AA198" s="499"/>
      <c r="AB198" s="540" t="str">
        <f t="shared" si="118"/>
        <v>pin in groundstacking hole</v>
      </c>
      <c r="AC198" s="541"/>
      <c r="AD198" s="541"/>
      <c r="AE198" s="541"/>
      <c r="AF198" s="499">
        <f>SUM(V198:V200)/($B$190-B197)</f>
        <v>0</v>
      </c>
      <c r="AG198" s="499"/>
      <c r="AH198" s="512">
        <f>SUM(D194:D198)+$C$193</f>
        <v>0</v>
      </c>
      <c r="AI198" s="815"/>
      <c r="AJ198" s="317">
        <f t="shared" si="119"/>
        <v>69.344714800000006</v>
      </c>
      <c r="AK198" s="503">
        <f t="shared" si="112"/>
        <v>0.93571960494171247</v>
      </c>
      <c r="AL198" s="317">
        <f t="shared" si="120"/>
        <v>180.0511663828843</v>
      </c>
      <c r="AM198" s="317">
        <f t="shared" si="121"/>
        <v>50.174479900000001</v>
      </c>
      <c r="AN198" s="504">
        <f t="shared" si="122"/>
        <v>0.76799833627881664</v>
      </c>
      <c r="AO198" s="317">
        <f t="shared" si="123"/>
        <v>146.50336262854705</v>
      </c>
      <c r="AP198" s="505"/>
      <c r="AQ198" s="321">
        <f t="shared" si="124"/>
        <v>-102</v>
      </c>
      <c r="AR198" s="505"/>
      <c r="AS198" s="506">
        <f t="shared" si="125"/>
        <v>326.55452901143133</v>
      </c>
      <c r="AT198" s="507">
        <f t="shared" si="133"/>
        <v>-146.50336262854705</v>
      </c>
      <c r="AU198" s="508"/>
      <c r="AV198" s="507">
        <f t="shared" si="132"/>
        <v>146.50336262854705</v>
      </c>
      <c r="AW198" s="509">
        <f t="shared" si="126"/>
        <v>-56.239363841165115</v>
      </c>
      <c r="AX198" s="509">
        <f t="shared" si="127"/>
        <v>-45.760636158834885</v>
      </c>
      <c r="AY198" s="510">
        <f t="shared" si="113"/>
        <v>-206.26122359352212</v>
      </c>
      <c r="AZ198" s="510">
        <f t="shared" si="114"/>
        <v>-218.52843053339691</v>
      </c>
      <c r="BA198" s="513">
        <f t="shared" si="128"/>
        <v>206.26122359352212</v>
      </c>
      <c r="BB198" s="513">
        <f t="shared" si="128"/>
        <v>218.52843053339691</v>
      </c>
      <c r="BP198" s="225"/>
      <c r="BQ198" s="225"/>
      <c r="BR198" s="225"/>
      <c r="BS198" s="225"/>
      <c r="BT198" s="225"/>
      <c r="BU198" s="225"/>
      <c r="BV198" s="225"/>
      <c r="BW198" s="225"/>
      <c r="BX198" s="225"/>
      <c r="BY198" s="225"/>
      <c r="BZ198" s="225"/>
      <c r="CA198" s="225"/>
      <c r="CB198" s="225"/>
      <c r="CC198" s="225"/>
      <c r="CD198" s="225"/>
      <c r="CE198" s="225"/>
      <c r="CF198" s="225"/>
      <c r="CG198" s="225"/>
      <c r="CH198" s="225"/>
      <c r="CI198" s="225"/>
      <c r="CJ198" s="225"/>
      <c r="CK198" s="225"/>
      <c r="CL198" s="225"/>
      <c r="CM198" s="225"/>
      <c r="CN198" s="225"/>
      <c r="CO198" s="225"/>
      <c r="DE198" s="225"/>
    </row>
    <row r="199" spans="2:109" ht="21" customHeight="1" thickBot="1" x14ac:dyDescent="0.35">
      <c r="B199" s="307">
        <v>7</v>
      </c>
      <c r="C199" s="308"/>
      <c r="D199" s="27">
        <v>0</v>
      </c>
      <c r="E199" s="309" t="s">
        <v>54</v>
      </c>
      <c r="F199" s="288"/>
      <c r="G199" s="288">
        <f t="shared" si="129"/>
        <v>0</v>
      </c>
      <c r="H199" s="831">
        <v>190.76</v>
      </c>
      <c r="I199" s="832">
        <v>79.651040199999997</v>
      </c>
      <c r="J199" s="537">
        <f t="shared" si="115"/>
        <v>79.651040199999997</v>
      </c>
      <c r="K199" s="537">
        <f t="shared" si="116"/>
        <v>39.825520099999999</v>
      </c>
      <c r="L199" s="537">
        <f t="shared" si="106"/>
        <v>0.64045183696587837</v>
      </c>
      <c r="M199" s="537">
        <f t="shared" si="107"/>
        <v>122.17259241961095</v>
      </c>
      <c r="N199" s="537">
        <f t="shared" si="108"/>
        <v>244.3451848392219</v>
      </c>
      <c r="O199" s="537">
        <f>+C193+D194+D195+D196+D197+D198+(D199/2)</f>
        <v>0</v>
      </c>
      <c r="P199" s="537">
        <f t="shared" si="109"/>
        <v>0</v>
      </c>
      <c r="Q199" s="537">
        <f t="shared" si="110"/>
        <v>0</v>
      </c>
      <c r="R199" s="537">
        <f t="shared" si="117"/>
        <v>146.5</v>
      </c>
      <c r="S199" s="537">
        <f t="shared" si="130"/>
        <v>146.5</v>
      </c>
      <c r="T199" s="539">
        <f t="shared" si="111"/>
        <v>146.5</v>
      </c>
      <c r="U199" s="458"/>
      <c r="V199" s="499">
        <f t="shared" si="131"/>
        <v>0</v>
      </c>
      <c r="W199" s="499"/>
      <c r="X199" s="499"/>
      <c r="Y199" s="499"/>
      <c r="Z199" s="499"/>
      <c r="AA199" s="499"/>
      <c r="AB199" s="540" t="str">
        <f t="shared" si="118"/>
        <v>pin in groundstacking hole</v>
      </c>
      <c r="AC199" s="541"/>
      <c r="AD199" s="541"/>
      <c r="AE199" s="541"/>
      <c r="AF199" s="499">
        <f>SUM(V199:V200)/($B$190-B198)</f>
        <v>0</v>
      </c>
      <c r="AG199" s="499"/>
      <c r="AH199" s="512">
        <f>SUM(D194:D199)+$C$193</f>
        <v>0</v>
      </c>
      <c r="AI199" s="815"/>
      <c r="AJ199" s="317">
        <f t="shared" si="119"/>
        <v>69.344714800000006</v>
      </c>
      <c r="AK199" s="503">
        <f t="shared" si="112"/>
        <v>0.93571960494171247</v>
      </c>
      <c r="AL199" s="317">
        <f t="shared" si="120"/>
        <v>180.0511663828843</v>
      </c>
      <c r="AM199" s="317">
        <f t="shared" si="121"/>
        <v>50.174479900000001</v>
      </c>
      <c r="AN199" s="504">
        <f t="shared" si="122"/>
        <v>0.76799833627881664</v>
      </c>
      <c r="AO199" s="317">
        <f t="shared" si="123"/>
        <v>146.50336262854705</v>
      </c>
      <c r="AP199" s="505"/>
      <c r="AQ199" s="321">
        <f t="shared" si="124"/>
        <v>-127.5</v>
      </c>
      <c r="AR199" s="505"/>
      <c r="AS199" s="506">
        <f t="shared" si="125"/>
        <v>326.55452901143133</v>
      </c>
      <c r="AT199" s="507">
        <f t="shared" si="133"/>
        <v>-146.50336262854705</v>
      </c>
      <c r="AU199" s="508"/>
      <c r="AV199" s="507">
        <f t="shared" si="132"/>
        <v>146.50336262854705</v>
      </c>
      <c r="AW199" s="509">
        <f t="shared" si="126"/>
        <v>-70.299204801456398</v>
      </c>
      <c r="AX199" s="509">
        <f t="shared" si="127"/>
        <v>-57.200795198543602</v>
      </c>
      <c r="AY199" s="510">
        <f t="shared" si="113"/>
        <v>-165.00897887481767</v>
      </c>
      <c r="AZ199" s="510">
        <f t="shared" si="114"/>
        <v>-174.82274442671755</v>
      </c>
      <c r="BA199" s="513">
        <f t="shared" si="128"/>
        <v>165.00897887481767</v>
      </c>
      <c r="BB199" s="513">
        <f t="shared" si="128"/>
        <v>174.82274442671755</v>
      </c>
      <c r="BP199" s="225"/>
      <c r="BQ199" s="225"/>
      <c r="BR199" s="225"/>
      <c r="BS199" s="225"/>
      <c r="BT199" s="225"/>
      <c r="BU199" s="225"/>
      <c r="BV199" s="225"/>
      <c r="BW199" s="225"/>
      <c r="BX199" s="225"/>
      <c r="BY199" s="225"/>
      <c r="BZ199" s="225"/>
      <c r="CA199" s="225"/>
      <c r="CB199" s="225"/>
      <c r="CC199" s="225"/>
      <c r="CD199" s="225"/>
      <c r="CE199" s="225"/>
      <c r="CF199" s="225"/>
      <c r="CG199" s="225"/>
      <c r="CH199" s="225"/>
      <c r="CI199" s="225"/>
      <c r="CJ199" s="225"/>
      <c r="CK199" s="225"/>
      <c r="CL199" s="225"/>
      <c r="CM199" s="225"/>
      <c r="CN199" s="225"/>
      <c r="CO199" s="225"/>
      <c r="DE199" s="338"/>
    </row>
    <row r="200" spans="2:109" ht="21" customHeight="1" thickBot="1" x14ac:dyDescent="0.35">
      <c r="B200" s="307">
        <v>8</v>
      </c>
      <c r="C200" s="308"/>
      <c r="D200" s="27">
        <v>0</v>
      </c>
      <c r="E200" s="309" t="s">
        <v>54</v>
      </c>
      <c r="F200" s="288"/>
      <c r="G200" s="288">
        <f t="shared" si="129"/>
        <v>0</v>
      </c>
      <c r="H200" s="831">
        <v>190.76</v>
      </c>
      <c r="I200" s="832">
        <v>79.651040199999997</v>
      </c>
      <c r="J200" s="537">
        <f t="shared" si="115"/>
        <v>79.651040199999997</v>
      </c>
      <c r="K200" s="537">
        <f t="shared" si="116"/>
        <v>39.825520099999999</v>
      </c>
      <c r="L200" s="537">
        <f t="shared" si="106"/>
        <v>0.64045183696587837</v>
      </c>
      <c r="M200" s="537">
        <f t="shared" si="107"/>
        <v>122.17259241961095</v>
      </c>
      <c r="N200" s="537">
        <f t="shared" si="108"/>
        <v>244.3451848392219</v>
      </c>
      <c r="O200" s="537">
        <f>+C193+D194+D195+D196+D197+D198+D199+(D200/2)</f>
        <v>0</v>
      </c>
      <c r="P200" s="537">
        <f t="shared" si="109"/>
        <v>0</v>
      </c>
      <c r="Q200" s="537">
        <f t="shared" si="110"/>
        <v>0</v>
      </c>
      <c r="R200" s="537">
        <f t="shared" si="117"/>
        <v>146.5</v>
      </c>
      <c r="S200" s="537">
        <f t="shared" si="130"/>
        <v>146.5</v>
      </c>
      <c r="T200" s="539">
        <f t="shared" si="111"/>
        <v>146.5</v>
      </c>
      <c r="U200" s="458"/>
      <c r="V200" s="499">
        <f t="shared" si="131"/>
        <v>0</v>
      </c>
      <c r="W200" s="499"/>
      <c r="X200" s="499"/>
      <c r="Y200" s="499"/>
      <c r="Z200" s="499"/>
      <c r="AA200" s="499"/>
      <c r="AB200" s="540" t="str">
        <f>IF(AZ200&lt;0,"pin in groundstacking hole"," ")</f>
        <v>pin in groundstacking hole</v>
      </c>
      <c r="AC200" s="541"/>
      <c r="AD200" s="541"/>
      <c r="AE200" s="541"/>
      <c r="AF200" s="499">
        <f>SUM(V200:V200)/($B$190-B199)</f>
        <v>0</v>
      </c>
      <c r="AG200" s="499"/>
      <c r="AH200" s="512">
        <f>SUM(D194:D200)+$C$193</f>
        <v>0</v>
      </c>
      <c r="AI200" s="815"/>
      <c r="AJ200" s="317">
        <f t="shared" si="119"/>
        <v>69.344714800000006</v>
      </c>
      <c r="AK200" s="503">
        <f t="shared" si="112"/>
        <v>0.93571960494171247</v>
      </c>
      <c r="AL200" s="317">
        <f t="shared" si="120"/>
        <v>180.0511663828843</v>
      </c>
      <c r="AM200" s="317">
        <f t="shared" si="121"/>
        <v>50.174479900000001</v>
      </c>
      <c r="AN200" s="504">
        <f t="shared" si="122"/>
        <v>0.76799833627881664</v>
      </c>
      <c r="AO200" s="317">
        <f t="shared" si="123"/>
        <v>146.50336262854705</v>
      </c>
      <c r="AP200" s="505"/>
      <c r="AQ200" s="321">
        <f t="shared" si="124"/>
        <v>-153</v>
      </c>
      <c r="AR200" s="505"/>
      <c r="AS200" s="506">
        <f t="shared" si="125"/>
        <v>326.55452901143133</v>
      </c>
      <c r="AT200" s="507">
        <f t="shared" si="133"/>
        <v>-146.50336262854705</v>
      </c>
      <c r="AU200" s="508"/>
      <c r="AV200" s="507">
        <f t="shared" si="132"/>
        <v>146.50336262854705</v>
      </c>
      <c r="AW200" s="509">
        <f t="shared" si="126"/>
        <v>-84.35904576174768</v>
      </c>
      <c r="AX200" s="509">
        <f t="shared" si="127"/>
        <v>-68.64095423825232</v>
      </c>
      <c r="AY200" s="510">
        <f t="shared" si="113"/>
        <v>-137.50748239568139</v>
      </c>
      <c r="AZ200" s="510">
        <f t="shared" si="114"/>
        <v>-145.68562035559796</v>
      </c>
      <c r="BA200" s="513">
        <f t="shared" si="128"/>
        <v>137.50748239568139</v>
      </c>
      <c r="BB200" s="513">
        <f t="shared" si="128"/>
        <v>145.68562035559796</v>
      </c>
      <c r="BP200" s="225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  <c r="CB200" s="225"/>
      <c r="CC200" s="225"/>
      <c r="CD200" s="225"/>
      <c r="CE200" s="225"/>
      <c r="CF200" s="225"/>
      <c r="CG200" s="225"/>
      <c r="CH200" s="225"/>
      <c r="CI200" s="225"/>
      <c r="CJ200" s="225"/>
      <c r="CK200" s="225"/>
      <c r="CL200" s="225"/>
      <c r="CM200" s="225"/>
      <c r="CN200" s="225"/>
      <c r="CO200" s="225"/>
      <c r="DE200" s="225"/>
    </row>
    <row r="229" spans="110:135" x14ac:dyDescent="0.25">
      <c r="DF229" s="336"/>
      <c r="DG229" s="336"/>
      <c r="DH229" s="336"/>
      <c r="DI229" s="336"/>
      <c r="DJ229" s="336"/>
      <c r="DK229" s="336"/>
      <c r="DL229" s="1092"/>
      <c r="DM229" s="1092"/>
      <c r="DN229" s="1092"/>
      <c r="DO229" s="226"/>
      <c r="DP229" s="225"/>
      <c r="DQ229" s="225"/>
      <c r="DR229" s="225"/>
      <c r="DS229" s="225"/>
      <c r="DT229" s="225"/>
      <c r="DU229" s="225"/>
      <c r="DV229" s="225"/>
      <c r="DW229" s="225"/>
      <c r="DX229" s="225"/>
      <c r="DY229" s="225"/>
      <c r="DZ229" s="225"/>
      <c r="EA229" s="225"/>
      <c r="EB229" s="225"/>
      <c r="EC229" s="225"/>
      <c r="ED229" s="225"/>
      <c r="EE229" s="225"/>
    </row>
    <row r="230" spans="110:135" x14ac:dyDescent="0.25">
      <c r="DF230" s="225"/>
      <c r="DG230" s="225"/>
      <c r="DH230" s="225"/>
      <c r="DI230" s="225"/>
      <c r="DJ230" s="225"/>
      <c r="DK230" s="225"/>
      <c r="DL230" s="337"/>
      <c r="DM230" s="225"/>
      <c r="DN230" s="225"/>
      <c r="DO230" s="225"/>
      <c r="DP230" s="225"/>
      <c r="DQ230" s="225"/>
      <c r="DR230" s="225"/>
      <c r="DS230" s="225"/>
      <c r="DT230" s="225"/>
      <c r="DU230" s="225"/>
      <c r="DV230" s="225"/>
      <c r="DW230" s="225"/>
      <c r="DX230" s="225"/>
      <c r="DY230" s="337"/>
      <c r="DZ230" s="225"/>
      <c r="EA230" s="225"/>
      <c r="EB230" s="225"/>
      <c r="EC230" s="225"/>
      <c r="ED230" s="225"/>
      <c r="EE230" s="225"/>
    </row>
    <row r="231" spans="110:135" x14ac:dyDescent="0.25">
      <c r="DF231" s="338"/>
      <c r="DG231" s="338"/>
      <c r="DH231" s="338"/>
      <c r="DI231" s="338"/>
      <c r="DJ231" s="338"/>
      <c r="DK231" s="338"/>
      <c r="DL231" s="1093"/>
      <c r="DM231" s="1093"/>
      <c r="DN231" s="225"/>
      <c r="DO231" s="225"/>
      <c r="DP231" s="225"/>
      <c r="DQ231" s="225"/>
      <c r="DR231" s="225"/>
      <c r="DS231" s="225"/>
      <c r="DT231" s="225"/>
      <c r="DU231" s="225"/>
      <c r="DV231" s="225"/>
      <c r="DW231" s="225"/>
      <c r="DX231" s="1087"/>
      <c r="DY231" s="1087"/>
      <c r="DZ231" s="225"/>
      <c r="EA231" s="225"/>
      <c r="EB231" s="225"/>
      <c r="EC231" s="225"/>
      <c r="ED231" s="225"/>
      <c r="EE231" s="225"/>
    </row>
    <row r="232" spans="110:135" x14ac:dyDescent="0.25">
      <c r="DF232" s="225"/>
      <c r="DG232" s="225"/>
      <c r="DH232" s="225"/>
      <c r="DI232" s="225"/>
      <c r="DJ232" s="225"/>
      <c r="DK232" s="225"/>
      <c r="DL232" s="225"/>
      <c r="DM232" s="225"/>
      <c r="DN232" s="225"/>
      <c r="DO232" s="225"/>
      <c r="DP232" s="225"/>
      <c r="DQ232" s="225"/>
      <c r="DR232" s="225"/>
      <c r="DS232" s="225"/>
      <c r="DT232" s="225"/>
      <c r="DU232" s="225"/>
      <c r="DV232" s="225"/>
      <c r="DW232" s="225"/>
      <c r="DX232" s="225"/>
      <c r="DY232" s="225"/>
      <c r="DZ232" s="225"/>
      <c r="EA232" s="225"/>
      <c r="EB232" s="225"/>
      <c r="EC232" s="225"/>
      <c r="ED232" s="225"/>
      <c r="EE232" s="225"/>
    </row>
    <row r="233" spans="110:135" x14ac:dyDescent="0.25">
      <c r="DF233" s="225"/>
      <c r="DG233" s="225"/>
      <c r="DH233" s="225"/>
      <c r="DI233" s="225"/>
      <c r="DJ233" s="225"/>
      <c r="DK233" s="225"/>
      <c r="DL233" s="225"/>
      <c r="DM233" s="225"/>
      <c r="DN233" s="225"/>
      <c r="DO233" s="225"/>
      <c r="DP233" s="225"/>
      <c r="DQ233" s="225"/>
      <c r="DR233" s="225"/>
      <c r="DS233" s="225"/>
      <c r="DT233" s="225"/>
      <c r="DU233" s="225"/>
      <c r="DV233" s="225"/>
      <c r="DW233" s="225"/>
      <c r="DX233" s="225"/>
      <c r="DY233" s="225"/>
      <c r="DZ233" s="225"/>
      <c r="EA233" s="225"/>
      <c r="EB233" s="225"/>
      <c r="EC233" s="225"/>
      <c r="ED233" s="225"/>
      <c r="EE233" s="225"/>
    </row>
    <row r="234" spans="110:135" x14ac:dyDescent="0.25">
      <c r="DF234" s="225"/>
      <c r="DG234" s="225"/>
      <c r="DH234" s="225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</row>
    <row r="235" spans="110:135" x14ac:dyDescent="0.25">
      <c r="DF235" s="225"/>
      <c r="DG235" s="225"/>
      <c r="DH235" s="225"/>
      <c r="DI235" s="225"/>
      <c r="DJ235" s="225"/>
      <c r="DK235" s="225"/>
      <c r="DL235" s="225"/>
      <c r="DM235" s="225"/>
      <c r="DN235" s="225"/>
      <c r="DO235" s="225"/>
      <c r="DP235" s="225"/>
      <c r="DQ235" s="225"/>
      <c r="DR235" s="225"/>
      <c r="DS235" s="225"/>
      <c r="DT235" s="225"/>
      <c r="DU235" s="225"/>
      <c r="DV235" s="225"/>
      <c r="DW235" s="225"/>
      <c r="DX235" s="225"/>
      <c r="DY235" s="225"/>
      <c r="DZ235" s="225"/>
      <c r="EA235" s="225"/>
      <c r="EB235" s="225"/>
      <c r="EC235" s="225"/>
      <c r="ED235" s="225"/>
      <c r="EE235" s="225"/>
    </row>
    <row r="236" spans="110:135" x14ac:dyDescent="0.25">
      <c r="DF236" s="225"/>
      <c r="DG236" s="225"/>
      <c r="DH236" s="225"/>
      <c r="DI236" s="225"/>
      <c r="DJ236" s="225"/>
      <c r="DK236" s="225"/>
      <c r="DL236" s="225"/>
      <c r="DM236" s="225"/>
      <c r="DN236" s="225"/>
      <c r="DO236" s="225"/>
      <c r="DP236" s="225"/>
      <c r="DQ236" s="225"/>
      <c r="DR236" s="225"/>
      <c r="DS236" s="225"/>
      <c r="DT236" s="225"/>
      <c r="DU236" s="225"/>
      <c r="DV236" s="225"/>
      <c r="DW236" s="225"/>
      <c r="DX236" s="225"/>
      <c r="DY236" s="225"/>
      <c r="DZ236" s="225"/>
      <c r="EA236" s="225"/>
      <c r="EB236" s="225"/>
      <c r="EC236" s="225"/>
      <c r="ED236" s="225"/>
      <c r="EE236" s="225"/>
    </row>
    <row r="237" spans="110:135" x14ac:dyDescent="0.25">
      <c r="DF237" s="225"/>
      <c r="DG237" s="225"/>
      <c r="DH237" s="225"/>
      <c r="DI237" s="225"/>
      <c r="DJ237" s="225"/>
      <c r="DK237" s="225"/>
      <c r="DL237" s="225"/>
      <c r="DM237" s="225"/>
      <c r="DN237" s="225"/>
      <c r="DO237" s="225"/>
      <c r="DP237" s="225"/>
      <c r="DQ237" s="225"/>
      <c r="DR237" s="225"/>
      <c r="DS237" s="225"/>
      <c r="DT237" s="225"/>
      <c r="DU237" s="225"/>
      <c r="DV237" s="225"/>
      <c r="DW237" s="225"/>
      <c r="DX237" s="225"/>
      <c r="DY237" s="225"/>
      <c r="DZ237" s="225"/>
      <c r="EA237" s="225"/>
      <c r="EB237" s="225"/>
      <c r="EC237" s="225"/>
      <c r="ED237" s="225"/>
      <c r="EE237" s="225"/>
    </row>
    <row r="238" spans="110:135" x14ac:dyDescent="0.25">
      <c r="DF238" s="225"/>
      <c r="DG238" s="225"/>
      <c r="DH238" s="225"/>
      <c r="DI238" s="225"/>
      <c r="DJ238" s="225"/>
      <c r="DK238" s="225"/>
      <c r="DL238" s="225"/>
      <c r="DM238" s="225"/>
      <c r="DN238" s="225"/>
      <c r="DO238" s="225"/>
      <c r="DP238" s="225"/>
      <c r="DQ238" s="225"/>
      <c r="DR238" s="225"/>
      <c r="DS238" s="225"/>
      <c r="DT238" s="225"/>
      <c r="DU238" s="225"/>
      <c r="DV238" s="225"/>
      <c r="DW238" s="225"/>
      <c r="DX238" s="225"/>
      <c r="DY238" s="225"/>
      <c r="DZ238" s="225"/>
      <c r="EA238" s="225"/>
      <c r="EB238" s="225"/>
      <c r="EC238" s="225"/>
      <c r="ED238" s="225"/>
      <c r="EE238" s="225"/>
    </row>
    <row r="239" spans="110:135" x14ac:dyDescent="0.25">
      <c r="DF239" s="225"/>
      <c r="DG239" s="225"/>
      <c r="DH239" s="225"/>
      <c r="DI239" s="225"/>
      <c r="DJ239" s="225"/>
      <c r="DK239" s="225"/>
      <c r="DL239" s="225"/>
      <c r="DM239" s="225"/>
      <c r="DN239" s="225"/>
      <c r="DO239" s="225"/>
      <c r="DP239" s="225"/>
      <c r="DQ239" s="225"/>
      <c r="DR239" s="225"/>
      <c r="DS239" s="225"/>
      <c r="DT239" s="225"/>
      <c r="DU239" s="225"/>
      <c r="DV239" s="225"/>
      <c r="DW239" s="225"/>
      <c r="DX239" s="225"/>
      <c r="DY239" s="225"/>
      <c r="DZ239" s="225"/>
      <c r="EA239" s="225"/>
      <c r="EB239" s="225"/>
      <c r="EC239" s="225"/>
      <c r="ED239" s="225"/>
      <c r="EE239" s="225"/>
    </row>
    <row r="240" spans="110:135" x14ac:dyDescent="0.25">
      <c r="DF240" s="225"/>
      <c r="DG240" s="225"/>
      <c r="DH240" s="225"/>
      <c r="DI240" s="225"/>
      <c r="DJ240" s="225"/>
      <c r="DK240" s="225"/>
      <c r="DL240" s="225"/>
      <c r="DM240" s="225"/>
      <c r="DN240" s="225"/>
      <c r="DO240" s="225"/>
      <c r="DP240" s="225"/>
      <c r="DQ240" s="225"/>
      <c r="DR240" s="225"/>
      <c r="DS240" s="225"/>
      <c r="DT240" s="225"/>
      <c r="DU240" s="225"/>
      <c r="DV240" s="225"/>
      <c r="DW240" s="225"/>
      <c r="DX240" s="225"/>
      <c r="DY240" s="225"/>
      <c r="DZ240" s="225"/>
      <c r="EA240" s="225"/>
      <c r="EB240" s="225"/>
      <c r="EC240" s="225"/>
      <c r="ED240" s="225"/>
      <c r="EE240" s="225"/>
    </row>
    <row r="241" spans="110:135" x14ac:dyDescent="0.25">
      <c r="DF241" s="225"/>
      <c r="DG241" s="225"/>
      <c r="DH241" s="225"/>
      <c r="DI241" s="225"/>
      <c r="DJ241" s="225"/>
      <c r="DK241" s="225"/>
      <c r="DL241" s="225"/>
      <c r="DM241" s="225"/>
      <c r="DN241" s="225"/>
      <c r="DO241" s="225"/>
      <c r="DP241" s="225"/>
      <c r="DQ241" s="225"/>
      <c r="DR241" s="225"/>
      <c r="DS241" s="225"/>
      <c r="DT241" s="225"/>
      <c r="DU241" s="225"/>
      <c r="DV241" s="225"/>
      <c r="DW241" s="225"/>
      <c r="DX241" s="225"/>
      <c r="DY241" s="225"/>
      <c r="DZ241" s="225"/>
      <c r="EA241" s="225"/>
      <c r="EB241" s="225"/>
      <c r="EC241" s="225"/>
      <c r="ED241" s="225"/>
      <c r="EE241" s="225"/>
    </row>
    <row r="242" spans="110:135" x14ac:dyDescent="0.25">
      <c r="DF242" s="225"/>
      <c r="DG242" s="225"/>
      <c r="DH242" s="225"/>
      <c r="DI242" s="225"/>
      <c r="DJ242" s="225"/>
      <c r="DK242" s="225"/>
      <c r="DL242" s="225"/>
      <c r="DM242" s="225"/>
      <c r="DN242" s="225"/>
      <c r="DO242" s="225"/>
      <c r="DP242" s="225"/>
      <c r="DQ242" s="225"/>
      <c r="DR242" s="225"/>
      <c r="DS242" s="225"/>
      <c r="DT242" s="225"/>
      <c r="DU242" s="225"/>
      <c r="DV242" s="225"/>
      <c r="DW242" s="225"/>
      <c r="DX242" s="225"/>
      <c r="DY242" s="225"/>
      <c r="DZ242" s="225"/>
      <c r="EA242" s="225"/>
      <c r="EB242" s="225"/>
      <c r="EC242" s="225"/>
      <c r="ED242" s="225"/>
      <c r="EE242" s="225"/>
    </row>
    <row r="243" spans="110:135" x14ac:dyDescent="0.25">
      <c r="DF243" s="225"/>
      <c r="DG243" s="225"/>
      <c r="DH243" s="225"/>
      <c r="DI243" s="225"/>
      <c r="DJ243" s="225"/>
      <c r="DK243" s="225"/>
      <c r="DL243" s="225"/>
      <c r="DM243" s="225"/>
      <c r="DN243" s="225"/>
      <c r="DO243" s="225"/>
      <c r="DP243" s="225"/>
      <c r="DQ243" s="225"/>
      <c r="DR243" s="225"/>
      <c r="DS243" s="225"/>
      <c r="DT243" s="225"/>
      <c r="DU243" s="225"/>
      <c r="DV243" s="225"/>
      <c r="DW243" s="225"/>
      <c r="DX243" s="225"/>
      <c r="DY243" s="225"/>
      <c r="DZ243" s="225"/>
      <c r="EA243" s="225"/>
      <c r="EB243" s="225"/>
      <c r="EC243" s="225"/>
      <c r="ED243" s="225"/>
      <c r="EE243" s="225"/>
    </row>
    <row r="244" spans="110:135" x14ac:dyDescent="0.25">
      <c r="DF244" s="225"/>
      <c r="DG244" s="225"/>
      <c r="DH244" s="225"/>
      <c r="DI244" s="225"/>
      <c r="DJ244" s="225"/>
      <c r="DK244" s="97"/>
      <c r="DL244" s="97"/>
      <c r="DM244" s="97"/>
      <c r="DN244" s="97"/>
      <c r="DO244" s="97"/>
      <c r="DP244" s="97"/>
      <c r="DQ244" s="97"/>
      <c r="DR244" s="97"/>
      <c r="DS244" s="97"/>
      <c r="DT244" s="97"/>
      <c r="DU244" s="225"/>
      <c r="DV244" s="225"/>
      <c r="DW244" s="225"/>
      <c r="DX244" s="225"/>
      <c r="DY244" s="225"/>
      <c r="DZ244" s="225"/>
      <c r="EA244" s="225"/>
      <c r="EB244" s="225"/>
      <c r="EC244" s="225"/>
      <c r="ED244" s="225"/>
      <c r="EE244" s="225"/>
    </row>
    <row r="245" spans="110:135" x14ac:dyDescent="0.25">
      <c r="DF245" s="225"/>
      <c r="DG245" s="225"/>
      <c r="DH245" s="225"/>
      <c r="DI245" s="225"/>
      <c r="DJ245" s="225"/>
      <c r="DK245" s="97"/>
      <c r="DL245" s="97"/>
      <c r="DM245" s="97"/>
      <c r="DN245" s="97"/>
      <c r="DO245" s="97"/>
      <c r="DP245" s="97"/>
      <c r="DQ245" s="97"/>
      <c r="DR245" s="97"/>
      <c r="DS245" s="97"/>
      <c r="DT245" s="97"/>
      <c r="DU245" s="225"/>
      <c r="DV245" s="225"/>
      <c r="DW245" s="225"/>
      <c r="DX245" s="225"/>
      <c r="DY245" s="225"/>
      <c r="DZ245" s="225"/>
      <c r="EA245" s="225"/>
      <c r="EB245" s="225"/>
      <c r="EC245" s="225"/>
      <c r="ED245" s="225"/>
      <c r="EE245" s="225"/>
    </row>
    <row r="246" spans="110:135" x14ac:dyDescent="0.25">
      <c r="DF246" s="225"/>
      <c r="DG246" s="225"/>
      <c r="DH246" s="225"/>
      <c r="DI246" s="225"/>
      <c r="DJ246" s="225"/>
      <c r="DK246" s="97"/>
      <c r="DL246" s="97"/>
      <c r="DM246" s="97"/>
      <c r="DN246" s="97"/>
      <c r="DO246" s="97"/>
      <c r="DP246" s="97"/>
      <c r="DQ246" s="97"/>
      <c r="DR246" s="97"/>
      <c r="DS246" s="97"/>
      <c r="DT246" s="97"/>
      <c r="DU246" s="225"/>
      <c r="DV246" s="225"/>
      <c r="DW246" s="225"/>
      <c r="DX246" s="225"/>
      <c r="DY246" s="225"/>
      <c r="DZ246" s="225"/>
      <c r="EA246" s="225"/>
      <c r="EB246" s="225"/>
      <c r="EC246" s="225"/>
      <c r="ED246" s="225"/>
      <c r="EE246" s="225"/>
    </row>
    <row r="247" spans="110:135" x14ac:dyDescent="0.25">
      <c r="DF247" s="225"/>
      <c r="DG247" s="225"/>
      <c r="DH247" s="225"/>
      <c r="DI247" s="225"/>
      <c r="DJ247" s="225"/>
      <c r="DK247" s="97"/>
      <c r="DL247" s="97"/>
      <c r="DM247" s="97"/>
      <c r="DN247" s="97"/>
      <c r="DO247" s="97"/>
      <c r="DP247" s="97"/>
      <c r="DQ247" s="97"/>
      <c r="DR247" s="97"/>
      <c r="DS247" s="97"/>
      <c r="DT247" s="97"/>
      <c r="DU247" s="225"/>
      <c r="DV247" s="225"/>
      <c r="DW247" s="225"/>
      <c r="DX247" s="225"/>
      <c r="DY247" s="225"/>
      <c r="DZ247" s="225"/>
      <c r="EA247" s="225"/>
      <c r="EB247" s="225"/>
      <c r="EC247" s="225"/>
      <c r="ED247" s="225"/>
      <c r="EE247" s="225"/>
    </row>
    <row r="248" spans="110:135" x14ac:dyDescent="0.25">
      <c r="DF248" s="226"/>
      <c r="DG248" s="225"/>
      <c r="DH248" s="226"/>
      <c r="DI248" s="225"/>
      <c r="DJ248" s="226"/>
      <c r="DK248" s="97"/>
      <c r="DL248" s="97"/>
      <c r="DM248" s="97"/>
      <c r="DN248" s="97"/>
      <c r="DO248" s="97"/>
      <c r="DP248" s="97"/>
      <c r="DQ248" s="97"/>
      <c r="DR248" s="97"/>
      <c r="DS248" s="97"/>
      <c r="DT248" s="97"/>
      <c r="DU248" s="225"/>
      <c r="DV248" s="225"/>
      <c r="DW248" s="225"/>
      <c r="DX248" s="225"/>
      <c r="DY248" s="225"/>
      <c r="DZ248" s="225"/>
      <c r="EA248" s="225"/>
      <c r="EB248" s="225"/>
      <c r="EC248" s="225"/>
      <c r="ED248" s="225"/>
      <c r="EE248" s="225"/>
    </row>
    <row r="249" spans="110:135" x14ac:dyDescent="0.25">
      <c r="DF249" s="226"/>
      <c r="DG249" s="225"/>
      <c r="DH249" s="225"/>
      <c r="DI249" s="225"/>
      <c r="DJ249" s="226"/>
      <c r="DK249" s="97"/>
      <c r="DL249" s="97"/>
      <c r="DM249" s="97"/>
      <c r="DN249" s="97"/>
      <c r="DO249" s="97"/>
      <c r="DP249" s="97"/>
      <c r="DQ249" s="97"/>
      <c r="DR249" s="97"/>
      <c r="DS249" s="97"/>
      <c r="DT249" s="97"/>
      <c r="DU249" s="225"/>
      <c r="DV249" s="225"/>
      <c r="DW249" s="225"/>
      <c r="DX249" s="225"/>
      <c r="DY249" s="225"/>
      <c r="DZ249" s="225"/>
      <c r="EA249" s="225"/>
      <c r="EB249" s="225"/>
      <c r="EC249" s="225"/>
      <c r="ED249" s="225"/>
      <c r="EE249" s="225"/>
    </row>
    <row r="250" spans="110:135" x14ac:dyDescent="0.25">
      <c r="DF250" s="226"/>
      <c r="DG250" s="342"/>
      <c r="DH250" s="342"/>
      <c r="DI250" s="342"/>
      <c r="DJ250" s="342"/>
      <c r="DK250" s="342"/>
      <c r="DL250" s="342"/>
      <c r="DM250" s="342"/>
      <c r="DN250" s="342"/>
      <c r="DO250" s="342"/>
      <c r="DP250" s="342"/>
      <c r="DQ250" s="342"/>
      <c r="DR250" s="342"/>
      <c r="DS250" s="342"/>
      <c r="DT250" s="342"/>
      <c r="DU250" s="342"/>
      <c r="DV250" s="342"/>
      <c r="DW250" s="342"/>
      <c r="DX250" s="342"/>
      <c r="DY250" s="342"/>
      <c r="DZ250" s="342"/>
      <c r="EA250" s="342"/>
      <c r="EB250" s="342"/>
      <c r="EC250" s="342"/>
      <c r="ED250" s="342"/>
      <c r="EE250" s="225"/>
    </row>
    <row r="251" spans="110:135" x14ac:dyDescent="0.25">
      <c r="DF251" s="226"/>
      <c r="DG251" s="225"/>
      <c r="DH251" s="225"/>
      <c r="DI251" s="225"/>
      <c r="DJ251" s="225"/>
      <c r="DK251" s="225"/>
      <c r="DL251" s="225"/>
      <c r="DM251" s="225"/>
      <c r="DN251" s="225"/>
      <c r="DO251" s="225"/>
      <c r="DP251" s="225"/>
      <c r="DQ251" s="225"/>
      <c r="DR251" s="225"/>
      <c r="DS251" s="225"/>
      <c r="DT251" s="225"/>
      <c r="DU251" s="225"/>
      <c r="DV251" s="225"/>
      <c r="DW251" s="225"/>
      <c r="DX251" s="225"/>
      <c r="DY251" s="225"/>
      <c r="DZ251" s="225"/>
      <c r="EA251" s="225"/>
      <c r="EB251" s="225"/>
      <c r="EC251" s="225"/>
      <c r="ED251" s="225"/>
      <c r="EE251" s="225"/>
    </row>
    <row r="252" spans="110:135" x14ac:dyDescent="0.25">
      <c r="DF252" s="343"/>
      <c r="DG252" s="344"/>
      <c r="DH252" s="344"/>
      <c r="DI252" s="344"/>
      <c r="DJ252" s="344"/>
      <c r="DK252" s="344"/>
      <c r="DL252" s="344"/>
      <c r="DM252" s="344"/>
      <c r="DN252" s="344"/>
      <c r="DO252" s="344"/>
      <c r="DP252" s="344"/>
      <c r="DQ252" s="344"/>
      <c r="DR252" s="344"/>
      <c r="DS252" s="344"/>
      <c r="DT252" s="344"/>
      <c r="DU252" s="344"/>
      <c r="DV252" s="344"/>
      <c r="DW252" s="344"/>
      <c r="DX252" s="344"/>
      <c r="DY252" s="344"/>
      <c r="DZ252" s="344"/>
      <c r="EA252" s="344"/>
      <c r="EB252" s="344"/>
      <c r="EC252" s="344"/>
      <c r="ED252" s="344"/>
      <c r="EE252" s="225"/>
    </row>
    <row r="253" spans="110:135" x14ac:dyDescent="0.25">
      <c r="DF253" s="226"/>
      <c r="DG253" s="227"/>
      <c r="DH253" s="227"/>
      <c r="DI253" s="227"/>
      <c r="DJ253" s="227"/>
      <c r="DK253" s="227"/>
      <c r="DL253" s="227"/>
      <c r="DM253" s="227"/>
      <c r="DN253" s="227"/>
      <c r="DO253" s="227"/>
      <c r="DP253" s="227"/>
      <c r="DQ253" s="227"/>
      <c r="DR253" s="227"/>
      <c r="DS253" s="227"/>
      <c r="DT253" s="227"/>
      <c r="DU253" s="227"/>
      <c r="DV253" s="227"/>
      <c r="DW253" s="227"/>
      <c r="DX253" s="227"/>
      <c r="DY253" s="227"/>
      <c r="DZ253" s="227"/>
      <c r="EA253" s="227"/>
      <c r="EB253" s="227"/>
      <c r="EC253" s="227"/>
      <c r="ED253" s="227"/>
      <c r="EE253" s="225"/>
    </row>
    <row r="254" spans="110:135" x14ac:dyDescent="0.25">
      <c r="DF254" s="225"/>
      <c r="DG254" s="225"/>
      <c r="DH254" s="225"/>
      <c r="DI254" s="225"/>
      <c r="DJ254" s="225"/>
      <c r="DK254" s="225"/>
      <c r="DL254" s="225"/>
      <c r="DM254" s="225"/>
      <c r="DN254" s="225"/>
      <c r="DO254" s="225"/>
      <c r="DP254" s="225"/>
      <c r="DQ254" s="225"/>
      <c r="DR254" s="225"/>
      <c r="DS254" s="225"/>
      <c r="DT254" s="225"/>
      <c r="DU254" s="225"/>
      <c r="DV254" s="225"/>
      <c r="DW254" s="225"/>
      <c r="DX254" s="225"/>
      <c r="DY254" s="225"/>
      <c r="DZ254" s="225"/>
      <c r="EA254" s="225"/>
      <c r="EB254" s="225"/>
      <c r="EC254" s="225"/>
      <c r="ED254" s="225"/>
      <c r="EE254" s="225"/>
    </row>
    <row r="255" spans="110:135" x14ac:dyDescent="0.25">
      <c r="DF255" s="225"/>
      <c r="DG255" s="345"/>
      <c r="DH255" s="345"/>
      <c r="DI255" s="345"/>
      <c r="DJ255" s="345"/>
      <c r="DK255" s="345"/>
      <c r="DL255" s="345"/>
      <c r="DM255" s="226"/>
      <c r="DN255" s="226"/>
      <c r="DO255" s="226"/>
      <c r="DP255" s="226"/>
      <c r="DQ255" s="226"/>
      <c r="DR255" s="345"/>
      <c r="DS255" s="345"/>
      <c r="DT255" s="345"/>
      <c r="DU255" s="226"/>
      <c r="DV255" s="226"/>
      <c r="DW255" s="226"/>
      <c r="DX255" s="226"/>
      <c r="DY255" s="226"/>
      <c r="DZ255" s="226"/>
      <c r="EA255" s="226"/>
      <c r="EB255" s="226"/>
      <c r="EC255" s="226"/>
      <c r="ED255" s="226"/>
      <c r="EE255" s="225"/>
    </row>
    <row r="256" spans="110:135" x14ac:dyDescent="0.25">
      <c r="DF256" s="225"/>
      <c r="DG256" s="345"/>
      <c r="DH256" s="345"/>
      <c r="DI256" s="345"/>
      <c r="DJ256" s="345"/>
      <c r="DK256" s="345"/>
      <c r="DL256" s="345"/>
      <c r="DM256" s="225"/>
      <c r="DN256" s="225"/>
      <c r="DO256" s="225"/>
      <c r="DP256" s="225"/>
      <c r="DQ256" s="345"/>
      <c r="DR256" s="345"/>
      <c r="DS256" s="345"/>
      <c r="DT256" s="345"/>
      <c r="DU256" s="225"/>
      <c r="DV256" s="225"/>
      <c r="DW256" s="225"/>
      <c r="DX256" s="225"/>
      <c r="DY256" s="345"/>
      <c r="DZ256" s="345"/>
      <c r="EA256" s="345"/>
      <c r="EB256" s="345"/>
      <c r="EC256" s="345"/>
      <c r="ED256" s="345"/>
      <c r="EE256" s="225"/>
    </row>
    <row r="257" spans="110:135" x14ac:dyDescent="0.25">
      <c r="DF257" s="225"/>
      <c r="DG257" s="225"/>
      <c r="DH257" s="225"/>
      <c r="DI257" s="225"/>
      <c r="DJ257" s="225"/>
      <c r="DK257" s="225"/>
      <c r="DL257" s="225"/>
      <c r="DM257" s="225"/>
      <c r="DN257" s="225"/>
      <c r="DO257" s="225"/>
      <c r="DP257" s="225"/>
      <c r="DQ257" s="225"/>
      <c r="DR257" s="225"/>
      <c r="DS257" s="225"/>
      <c r="DT257" s="225"/>
      <c r="DU257" s="225"/>
      <c r="DV257" s="225"/>
      <c r="DW257" s="225"/>
      <c r="DX257" s="225"/>
      <c r="DY257" s="225"/>
      <c r="DZ257" s="225"/>
      <c r="EA257" s="225"/>
      <c r="EB257" s="225"/>
      <c r="EC257" s="225"/>
      <c r="ED257" s="225"/>
      <c r="EE257" s="225"/>
    </row>
    <row r="258" spans="110:135" x14ac:dyDescent="0.25">
      <c r="DF258" s="225"/>
      <c r="DG258" s="225"/>
      <c r="DH258" s="225"/>
      <c r="DI258" s="225"/>
      <c r="DJ258" s="225"/>
      <c r="DK258" s="225"/>
      <c r="DL258" s="225"/>
      <c r="DM258" s="225"/>
      <c r="DN258" s="225"/>
      <c r="DO258" s="225"/>
      <c r="DP258" s="225"/>
      <c r="DQ258" s="225"/>
      <c r="DR258" s="225"/>
      <c r="DS258" s="225"/>
      <c r="DT258" s="225"/>
      <c r="DU258" s="225"/>
      <c r="DV258" s="225"/>
      <c r="DW258" s="225"/>
      <c r="DX258" s="225"/>
      <c r="DY258" s="225"/>
      <c r="DZ258" s="225"/>
      <c r="EA258" s="225"/>
      <c r="EB258" s="225"/>
      <c r="EC258" s="225"/>
      <c r="ED258" s="225"/>
      <c r="EE258" s="225"/>
    </row>
  </sheetData>
  <sheetProtection password="CA11" sheet="1" objects="1" scenarios="1" selectLockedCells="1"/>
  <protectedRanges>
    <protectedRange sqref="B105 B108 D111:D130 B140 D143:D154 B164 D167:D186" name="Range1"/>
    <protectedRange sqref="D193:D200 B190" name="Range1_1"/>
    <protectedRange sqref="B137" name="Range1_1_2"/>
  </protectedRanges>
  <mergeCells count="30">
    <mergeCell ref="BQ27:BR27"/>
    <mergeCell ref="CQ28:DA29"/>
    <mergeCell ref="BQ29:BR29"/>
    <mergeCell ref="CO29:CP29"/>
    <mergeCell ref="BQ31:CA32"/>
    <mergeCell ref="CB32:CC32"/>
    <mergeCell ref="CZ32:DA32"/>
    <mergeCell ref="CS34:DA35"/>
    <mergeCell ref="CB35:CC35"/>
    <mergeCell ref="CQ35:CR35"/>
    <mergeCell ref="DG41:DH41"/>
    <mergeCell ref="B103:B104"/>
    <mergeCell ref="B132:B136"/>
    <mergeCell ref="W140:AA140"/>
    <mergeCell ref="BA140:BB140"/>
    <mergeCell ref="BA164:BB164"/>
    <mergeCell ref="BQ34:CA35"/>
    <mergeCell ref="DL229:DN229"/>
    <mergeCell ref="DL231:DM231"/>
    <mergeCell ref="DX231:DY231"/>
    <mergeCell ref="W108:AA108"/>
    <mergeCell ref="BA108:BB108"/>
    <mergeCell ref="BA190:BB190"/>
    <mergeCell ref="BV190:BX190"/>
    <mergeCell ref="BV192:BW192"/>
    <mergeCell ref="CH192:CI192"/>
    <mergeCell ref="W164:AA164"/>
    <mergeCell ref="BV164:BX164"/>
    <mergeCell ref="BV166:BW166"/>
    <mergeCell ref="CH166:CI166"/>
  </mergeCells>
  <conditionalFormatting sqref="BV108:CI115 BQ59:DB61">
    <cfRule type="cellIs" dxfId="304" priority="100" stopIfTrue="1" operator="equal">
      <formula>FALSE</formula>
    </cfRule>
  </conditionalFormatting>
  <conditionalFormatting sqref="BK136">
    <cfRule type="cellIs" dxfId="303" priority="101" stopIfTrue="1" operator="equal">
      <formula>FALSE</formula>
    </cfRule>
  </conditionalFormatting>
  <conditionalFormatting sqref="BK137:BK175">
    <cfRule type="cellIs" dxfId="302" priority="99" stopIfTrue="1" operator="equal">
      <formula>FALSE</formula>
    </cfRule>
  </conditionalFormatting>
  <conditionalFormatting sqref="BN29">
    <cfRule type="cellIs" dxfId="301" priority="97" operator="equal">
      <formula>"""OK"""</formula>
    </cfRule>
    <cfRule type="cellIs" dxfId="300" priority="98" stopIfTrue="1" operator="equal">
      <formula>"overload"</formula>
    </cfRule>
  </conditionalFormatting>
  <conditionalFormatting sqref="BN63 BN58 BN104 BN35 BN32">
    <cfRule type="cellIs" dxfId="299" priority="95" operator="equal">
      <formula>"""OK"""</formula>
    </cfRule>
    <cfRule type="cellIs" dxfId="298" priority="96" stopIfTrue="1" operator="equal">
      <formula>"overload"</formula>
    </cfRule>
  </conditionalFormatting>
  <conditionalFormatting sqref="D102:D103">
    <cfRule type="cellIs" dxfId="297" priority="94" stopIfTrue="1" operator="equal">
      <formula>"change the angle of frame or of cabinets"</formula>
    </cfRule>
  </conditionalFormatting>
  <conditionalFormatting sqref="D105">
    <cfRule type="cellIs" dxfId="296" priority="92" stopIfTrue="1" operator="equal">
      <formula>"USE EXBAR AR AT THE BACK"</formula>
    </cfRule>
  </conditionalFormatting>
  <conditionalFormatting sqref="D104">
    <cfRule type="cellIs" dxfId="295" priority="93" stopIfTrue="1" operator="equal">
      <formula>"USE EXBAR AR AT THE FRONT"</formula>
    </cfRule>
  </conditionalFormatting>
  <conditionalFormatting sqref="E111">
    <cfRule type="expression" dxfId="294" priority="90" stopIfTrue="1">
      <formula>$B$115&lt;1</formula>
    </cfRule>
  </conditionalFormatting>
  <conditionalFormatting sqref="B112:AO112 AQ112 AS112:BB112">
    <cfRule type="expression" dxfId="293" priority="88" stopIfTrue="1">
      <formula>$B$108&lt;2</formula>
    </cfRule>
  </conditionalFormatting>
  <conditionalFormatting sqref="B113:AO113 AQ113 AS113:BB113">
    <cfRule type="expression" dxfId="292" priority="87" stopIfTrue="1">
      <formula>$B$108&lt;3</formula>
    </cfRule>
  </conditionalFormatting>
  <conditionalFormatting sqref="D111:D130">
    <cfRule type="cellIs" dxfId="291" priority="91" operator="notEqual">
      <formula>0</formula>
    </cfRule>
  </conditionalFormatting>
  <conditionalFormatting sqref="B114:AO114 AQ114 AS114:BB114">
    <cfRule type="expression" dxfId="290" priority="86">
      <formula>$B$108&lt;4</formula>
    </cfRule>
  </conditionalFormatting>
  <conditionalFormatting sqref="B115:AO115 AQ115 AS115:BB115">
    <cfRule type="expression" dxfId="289" priority="85">
      <formula>$B$108&lt;5</formula>
    </cfRule>
  </conditionalFormatting>
  <conditionalFormatting sqref="B116:AO116 AQ116 AS116:BB116">
    <cfRule type="expression" dxfId="288" priority="84">
      <formula>$B$108&lt;6</formula>
    </cfRule>
  </conditionalFormatting>
  <conditionalFormatting sqref="B117:AO117 AQ117 AS117:BB117">
    <cfRule type="expression" dxfId="287" priority="83">
      <formula>$B$108&lt;7</formula>
    </cfRule>
  </conditionalFormatting>
  <conditionalFormatting sqref="B118:AO118 AQ118 AS118:BB118">
    <cfRule type="expression" dxfId="286" priority="82">
      <formula>$B$108&lt;8</formula>
    </cfRule>
  </conditionalFormatting>
  <conditionalFormatting sqref="B119:AO119 AQ119 AS119:BB119">
    <cfRule type="expression" dxfId="285" priority="81">
      <formula>$B$108&lt;9</formula>
    </cfRule>
  </conditionalFormatting>
  <conditionalFormatting sqref="B120:AO120 AQ120 AS120:BB120">
    <cfRule type="expression" dxfId="284" priority="80">
      <formula>$B$108&lt;10</formula>
    </cfRule>
  </conditionalFormatting>
  <conditionalFormatting sqref="B121:AO121 AQ121 AS121:BB121">
    <cfRule type="expression" dxfId="283" priority="79">
      <formula>$B$108&lt;11</formula>
    </cfRule>
  </conditionalFormatting>
  <conditionalFormatting sqref="B122:AO122 AQ122 AS122:BB122">
    <cfRule type="expression" dxfId="282" priority="78">
      <formula>$B$108&lt;12</formula>
    </cfRule>
  </conditionalFormatting>
  <conditionalFormatting sqref="B123:AO123 AQ123 AS123:BB123">
    <cfRule type="expression" dxfId="281" priority="77">
      <formula>$B$108&lt;13</formula>
    </cfRule>
  </conditionalFormatting>
  <conditionalFormatting sqref="B124:AO124 AQ124 AS124:BB124">
    <cfRule type="expression" dxfId="280" priority="76">
      <formula>$B$108&lt;14</formula>
    </cfRule>
  </conditionalFormatting>
  <conditionalFormatting sqref="B125:AO125 AQ125 AS125:BB125">
    <cfRule type="expression" dxfId="279" priority="75">
      <formula>$B$108&lt;15</formula>
    </cfRule>
  </conditionalFormatting>
  <conditionalFormatting sqref="B126:AO126 AQ126 AS126:BB126">
    <cfRule type="expression" dxfId="278" priority="74">
      <formula>$B$108&lt;16</formula>
    </cfRule>
  </conditionalFormatting>
  <conditionalFormatting sqref="B127:AO127 AQ127 AS127:BB127">
    <cfRule type="expression" dxfId="277" priority="73">
      <formula>$B$108&lt;17</formula>
    </cfRule>
  </conditionalFormatting>
  <conditionalFormatting sqref="B128:AO128 AQ128 AS128:BB128">
    <cfRule type="expression" dxfId="276" priority="72">
      <formula>$B$108&lt;18</formula>
    </cfRule>
  </conditionalFormatting>
  <conditionalFormatting sqref="B129:AO129 AQ129 AS129:BB129">
    <cfRule type="expression" dxfId="275" priority="71">
      <formula>$B$108&lt;19</formula>
    </cfRule>
  </conditionalFormatting>
  <conditionalFormatting sqref="B130:AO130 AQ130 AS130:BB130">
    <cfRule type="expression" dxfId="274" priority="68">
      <formula>$B$108&lt;20</formula>
    </cfRule>
  </conditionalFormatting>
  <conditionalFormatting sqref="E143">
    <cfRule type="expression" dxfId="273" priority="69" stopIfTrue="1">
      <formula>$B$140&lt;1</formula>
    </cfRule>
  </conditionalFormatting>
  <conditionalFormatting sqref="B144:AO144 AQ144 AS144:BB144">
    <cfRule type="expression" dxfId="272" priority="67" stopIfTrue="1">
      <formula>$B$140&lt;2</formula>
    </cfRule>
  </conditionalFormatting>
  <conditionalFormatting sqref="B145:AO145 AQ145 AS145:BB145">
    <cfRule type="expression" dxfId="271" priority="66" stopIfTrue="1">
      <formula>$B$140&lt;3</formula>
    </cfRule>
  </conditionalFormatting>
  <conditionalFormatting sqref="D143:D154">
    <cfRule type="cellIs" dxfId="270" priority="70" operator="notEqual">
      <formula>0</formula>
    </cfRule>
  </conditionalFormatting>
  <conditionalFormatting sqref="B146:AO146 AQ146 AS146:BB146">
    <cfRule type="expression" dxfId="269" priority="65">
      <formula>$B$140&lt;4</formula>
    </cfRule>
  </conditionalFormatting>
  <conditionalFormatting sqref="B147:AO147 AQ147 AS147:BB147">
    <cfRule type="expression" dxfId="268" priority="64">
      <formula>$B$140&lt;5</formula>
    </cfRule>
  </conditionalFormatting>
  <conditionalFormatting sqref="B148:AO148 AQ148 AS148:BB148">
    <cfRule type="expression" dxfId="267" priority="63">
      <formula>$B$140&lt;6</formula>
    </cfRule>
  </conditionalFormatting>
  <conditionalFormatting sqref="B149:AO149 AQ149 AS149:BB149">
    <cfRule type="expression" dxfId="266" priority="62">
      <formula>$B$140&lt;7</formula>
    </cfRule>
  </conditionalFormatting>
  <conditionalFormatting sqref="B150:AO150 AQ150 AS150:BB150">
    <cfRule type="expression" dxfId="265" priority="61">
      <formula>$B$140&lt;8</formula>
    </cfRule>
  </conditionalFormatting>
  <conditionalFormatting sqref="B151:AO151 AQ151 AS151:BB151">
    <cfRule type="expression" dxfId="264" priority="60">
      <formula>$B$140&lt;9</formula>
    </cfRule>
  </conditionalFormatting>
  <conditionalFormatting sqref="B152:AO152 AQ152 AS152:BB152">
    <cfRule type="expression" dxfId="263" priority="59">
      <formula>$B$140&lt;10</formula>
    </cfRule>
  </conditionalFormatting>
  <conditionalFormatting sqref="B153:AO153 AQ153 AS153:BB153">
    <cfRule type="expression" dxfId="262" priority="58">
      <formula>$B$140&lt;11</formula>
    </cfRule>
  </conditionalFormatting>
  <conditionalFormatting sqref="B154:AO154 AQ154 AS154:BB154">
    <cfRule type="expression" dxfId="261" priority="56">
      <formula>$B$140&lt;12</formula>
    </cfRule>
  </conditionalFormatting>
  <conditionalFormatting sqref="B168:AB168 AF168:AO168 AQ168 AS168:AT168 AV168 AY168:BB168">
    <cfRule type="expression" dxfId="260" priority="55" stopIfTrue="1">
      <formula>$B$164&lt;2</formula>
    </cfRule>
  </conditionalFormatting>
  <conditionalFormatting sqref="B169:AB169 AF169:AO169 AQ169 AS169:AT169 AV169 AY169:BB169">
    <cfRule type="expression" dxfId="259" priority="54" stopIfTrue="1">
      <formula>$B$164&lt;3</formula>
    </cfRule>
  </conditionalFormatting>
  <conditionalFormatting sqref="D167:D186">
    <cfRule type="cellIs" dxfId="258" priority="57" operator="notEqual">
      <formula>0</formula>
    </cfRule>
  </conditionalFormatting>
  <conditionalFormatting sqref="B170:AB170 AF170:AO170 AQ170 AS170:AT170 AV170 AY170:BB170">
    <cfRule type="expression" dxfId="257" priority="53">
      <formula>$B$164&lt;4</formula>
    </cfRule>
  </conditionalFormatting>
  <conditionalFormatting sqref="B171:AB171 AF171:AO171 AQ171 AS171:AT171 AV171 AY171:BB171">
    <cfRule type="expression" dxfId="256" priority="52">
      <formula>$B$164&lt;5</formula>
    </cfRule>
  </conditionalFormatting>
  <conditionalFormatting sqref="B172:AB172 AF172:AO172 AQ172 AS172:AT172 AV172 AY172:BB172">
    <cfRule type="expression" dxfId="255" priority="51">
      <formula>$B$164&lt;6</formula>
    </cfRule>
  </conditionalFormatting>
  <conditionalFormatting sqref="B173:AB173 AF173:AO173 AQ173 AS173:AT173 AV173 AY173:BB173">
    <cfRule type="expression" dxfId="254" priority="50">
      <formula>$B$164&lt;7</formula>
    </cfRule>
  </conditionalFormatting>
  <conditionalFormatting sqref="B174:AB174 AF174:AO174 AQ174 AS174:AT174 AV174 AY174:BB174">
    <cfRule type="expression" dxfId="253" priority="49">
      <formula>$B$164&lt;8</formula>
    </cfRule>
  </conditionalFormatting>
  <conditionalFormatting sqref="B175:AB175 AF175:AO175 AQ175 AS175:AT175 AV175 AY175:BB175">
    <cfRule type="expression" dxfId="252" priority="48">
      <formula>$B$164&lt;9</formula>
    </cfRule>
  </conditionalFormatting>
  <conditionalFormatting sqref="B176:AB176 AF176:AO176 AQ176 AS176:AT176 AV176 AY176:BB176">
    <cfRule type="expression" dxfId="251" priority="47">
      <formula>$B$164&lt;10</formula>
    </cfRule>
  </conditionalFormatting>
  <conditionalFormatting sqref="B177:AB177 AF177:AO177 AQ177 AS177:AT177 AV177 AY177:BB177">
    <cfRule type="expression" dxfId="250" priority="46">
      <formula>$B$164&lt;11</formula>
    </cfRule>
  </conditionalFormatting>
  <conditionalFormatting sqref="B178:AB178 AF178:AO178 AQ178 AS178:AT178 AV178 AY178:BB178">
    <cfRule type="expression" dxfId="249" priority="45">
      <formula>$B$164&lt;12</formula>
    </cfRule>
  </conditionalFormatting>
  <conditionalFormatting sqref="B179:AB179 AF179:AO179 AQ179 AS179:AT179 AV179 AY179:BB179">
    <cfRule type="expression" dxfId="248" priority="44">
      <formula>$B$164&lt;13</formula>
    </cfRule>
  </conditionalFormatting>
  <conditionalFormatting sqref="B180:AB180 AF180:AO180 AQ180 AS180:AT180 AV180 AY180:BB180">
    <cfRule type="expression" dxfId="247" priority="43">
      <formula>$B$164&lt;14</formula>
    </cfRule>
  </conditionalFormatting>
  <conditionalFormatting sqref="B181:AB181 AF181:AO181 AQ181 AS181:AT181 AV181 AY181:BB181">
    <cfRule type="expression" dxfId="246" priority="42">
      <formula>$B$164&lt;15</formula>
    </cfRule>
  </conditionalFormatting>
  <conditionalFormatting sqref="B182:AB182 AF182:AO182 AQ182 AS182:AT182 AV182 AY182:BB182">
    <cfRule type="expression" dxfId="245" priority="41">
      <formula>$B$164&lt;16</formula>
    </cfRule>
  </conditionalFormatting>
  <conditionalFormatting sqref="B183:AB183 AF183:AO183 AQ183 AS183:AT183 AV183 AY183:BB183">
    <cfRule type="expression" dxfId="244" priority="40">
      <formula>$B$164&lt;17</formula>
    </cfRule>
  </conditionalFormatting>
  <conditionalFormatting sqref="B184:AB184 AF184:AO184 AQ184 AS184:AT184 AV184 AY184:BB184">
    <cfRule type="expression" dxfId="243" priority="39">
      <formula>$B$164&lt;18</formula>
    </cfRule>
  </conditionalFormatting>
  <conditionalFormatting sqref="B185:AB185 AF185:AO185 AQ185 AS185:AT185 AV185 AY185:BB185">
    <cfRule type="expression" dxfId="242" priority="38">
      <formula>$B$164&lt;19</formula>
    </cfRule>
  </conditionalFormatting>
  <conditionalFormatting sqref="B186:AB186 AF186:AO186 AQ186 AS186:AT186 AV186 AY186:BB186">
    <cfRule type="expression" dxfId="241" priority="37">
      <formula>$B$164&lt;20</formula>
    </cfRule>
  </conditionalFormatting>
  <conditionalFormatting sqref="BA111:BB130 BA143:BB154 BA167:BB186">
    <cfRule type="cellIs" dxfId="240" priority="89" operator="lessThan">
      <formula>10</formula>
    </cfRule>
  </conditionalFormatting>
  <conditionalFormatting sqref="BN28">
    <cfRule type="cellIs" dxfId="239" priority="35" operator="equal">
      <formula>"""OK"""</formula>
    </cfRule>
    <cfRule type="cellIs" dxfId="238" priority="36" stopIfTrue="1" operator="equal">
      <formula>"negative force at the motor"</formula>
    </cfRule>
  </conditionalFormatting>
  <conditionalFormatting sqref="BN31">
    <cfRule type="cellIs" dxfId="237" priority="33" operator="equal">
      <formula>"""OK"""</formula>
    </cfRule>
    <cfRule type="cellIs" dxfId="236" priority="34" stopIfTrue="1" operator="equal">
      <formula>"negative force at the motor"</formula>
    </cfRule>
  </conditionalFormatting>
  <conditionalFormatting sqref="BN34">
    <cfRule type="cellIs" dxfId="235" priority="31" operator="equal">
      <formula>"""OK"""</formula>
    </cfRule>
    <cfRule type="cellIs" dxfId="234" priority="32" stopIfTrue="1" operator="equal">
      <formula>"negative force at the motor"</formula>
    </cfRule>
  </conditionalFormatting>
  <conditionalFormatting sqref="CB57:CR57">
    <cfRule type="cellIs" dxfId="233" priority="102" operator="equal">
      <formula>0</formula>
    </cfRule>
    <cfRule type="expression" dxfId="232" priority="103">
      <formula>$B$105=0</formula>
    </cfRule>
  </conditionalFormatting>
  <conditionalFormatting sqref="BN104 BN58 BO57:BO58 BO103:BO104">
    <cfRule type="expression" dxfId="231" priority="104">
      <formula>$B$105&lt;&gt;0</formula>
    </cfRule>
  </conditionalFormatting>
  <conditionalFormatting sqref="BQ103:CG103 BQ105:CG105">
    <cfRule type="expression" dxfId="230" priority="105">
      <formula>$B$105=0</formula>
    </cfRule>
  </conditionalFormatting>
  <conditionalFormatting sqref="CK103:DA103 CK105:DA105">
    <cfRule type="expression" dxfId="229" priority="106">
      <formula>$B$105=0</formula>
    </cfRule>
  </conditionalFormatting>
  <conditionalFormatting sqref="CH105:CJ105">
    <cfRule type="expression" dxfId="228" priority="30">
      <formula>$B$105=0</formula>
    </cfRule>
  </conditionalFormatting>
  <conditionalFormatting sqref="B194:BB194">
    <cfRule type="expression" dxfId="227" priority="27">
      <formula>$B$190&lt;2</formula>
    </cfRule>
  </conditionalFormatting>
  <conditionalFormatting sqref="B195:U195 W195:BB195">
    <cfRule type="expression" dxfId="226" priority="26">
      <formula>$B$190&lt;3</formula>
    </cfRule>
  </conditionalFormatting>
  <conditionalFormatting sqref="B196:U196 W196:BB196">
    <cfRule type="expression" dxfId="225" priority="25">
      <formula>$B$190&lt;4</formula>
    </cfRule>
  </conditionalFormatting>
  <conditionalFormatting sqref="B197:U197 W197:BB197">
    <cfRule type="expression" dxfId="224" priority="24">
      <formula>$B$190&lt;5</formula>
    </cfRule>
  </conditionalFormatting>
  <conditionalFormatting sqref="B198:U198 W198:BB198">
    <cfRule type="expression" dxfId="223" priority="23">
      <formula>$B$190&lt;6</formula>
    </cfRule>
  </conditionalFormatting>
  <conditionalFormatting sqref="B199:U199 W199:BB199">
    <cfRule type="expression" dxfId="222" priority="22">
      <formula>$B$190&lt;7</formula>
    </cfRule>
  </conditionalFormatting>
  <conditionalFormatting sqref="B200:U200 W200:BB200">
    <cfRule type="expression" dxfId="221" priority="21">
      <formula>$B$190&lt;8</formula>
    </cfRule>
  </conditionalFormatting>
  <conditionalFormatting sqref="D193:D200">
    <cfRule type="cellIs" dxfId="220" priority="28" operator="notEqual">
      <formula>0</formula>
    </cfRule>
  </conditionalFormatting>
  <conditionalFormatting sqref="BA193:BB200">
    <cfRule type="cellIs" dxfId="219" priority="29" operator="lessThan">
      <formula>10</formula>
    </cfRule>
  </conditionalFormatting>
  <conditionalFormatting sqref="AC168 AE168">
    <cfRule type="expression" dxfId="218" priority="19" stopIfTrue="1">
      <formula>$B$108&lt;2</formula>
    </cfRule>
  </conditionalFormatting>
  <conditionalFormatting sqref="AC169 AE169">
    <cfRule type="expression" dxfId="217" priority="18" stopIfTrue="1">
      <formula>$B$108&lt;3</formula>
    </cfRule>
  </conditionalFormatting>
  <conditionalFormatting sqref="AC170 AE170">
    <cfRule type="expression" dxfId="216" priority="17">
      <formula>$B$108&lt;4</formula>
    </cfRule>
  </conditionalFormatting>
  <conditionalFormatting sqref="AC171 AE171">
    <cfRule type="expression" dxfId="215" priority="16">
      <formula>$B$108&lt;5</formula>
    </cfRule>
  </conditionalFormatting>
  <conditionalFormatting sqref="AC172 AE172">
    <cfRule type="expression" dxfId="214" priority="15">
      <formula>$B$108&lt;6</formula>
    </cfRule>
  </conditionalFormatting>
  <conditionalFormatting sqref="AC173 AE173">
    <cfRule type="expression" dxfId="213" priority="14">
      <formula>$B$108&lt;7</formula>
    </cfRule>
  </conditionalFormatting>
  <conditionalFormatting sqref="AC174 AE174">
    <cfRule type="expression" dxfId="212" priority="13">
      <formula>$B$108&lt;8</formula>
    </cfRule>
  </conditionalFormatting>
  <conditionalFormatting sqref="AC175 AE175">
    <cfRule type="expression" dxfId="211" priority="12">
      <formula>$B$108&lt;9</formula>
    </cfRule>
  </conditionalFormatting>
  <conditionalFormatting sqref="AC176 AE176">
    <cfRule type="expression" dxfId="210" priority="11">
      <formula>$B$108&lt;10</formula>
    </cfRule>
  </conditionalFormatting>
  <conditionalFormatting sqref="AC177 AE177">
    <cfRule type="expression" dxfId="209" priority="10">
      <formula>$B$108&lt;11</formula>
    </cfRule>
  </conditionalFormatting>
  <conditionalFormatting sqref="AC178 AE178">
    <cfRule type="expression" dxfId="208" priority="9">
      <formula>$B$108&lt;12</formula>
    </cfRule>
  </conditionalFormatting>
  <conditionalFormatting sqref="AC179 AE179">
    <cfRule type="expression" dxfId="207" priority="8">
      <formula>$B$108&lt;13</formula>
    </cfRule>
  </conditionalFormatting>
  <conditionalFormatting sqref="AC180 AE180">
    <cfRule type="expression" dxfId="206" priority="7">
      <formula>$B$108&lt;14</formula>
    </cfRule>
  </conditionalFormatting>
  <conditionalFormatting sqref="AC181 AE181">
    <cfRule type="expression" dxfId="205" priority="6">
      <formula>$B$108&lt;15</formula>
    </cfRule>
  </conditionalFormatting>
  <conditionalFormatting sqref="AC182 AE182">
    <cfRule type="expression" dxfId="204" priority="5">
      <formula>$B$108&lt;16</formula>
    </cfRule>
  </conditionalFormatting>
  <conditionalFormatting sqref="AC183 AE183">
    <cfRule type="expression" dxfId="203" priority="4">
      <formula>$B$108&lt;17</formula>
    </cfRule>
  </conditionalFormatting>
  <conditionalFormatting sqref="AC184 AE184">
    <cfRule type="expression" dxfId="202" priority="3">
      <formula>$B$108&lt;18</formula>
    </cfRule>
  </conditionalFormatting>
  <conditionalFormatting sqref="AC185 AE185">
    <cfRule type="expression" dxfId="201" priority="2">
      <formula>$B$108&lt;19</formula>
    </cfRule>
  </conditionalFormatting>
  <conditionalFormatting sqref="AC186 AE186">
    <cfRule type="expression" dxfId="200" priority="1">
      <formula>$B$108&lt;20</formula>
    </cfRule>
  </conditionalFormatting>
  <dataValidations xWindow="91" yWindow="650" count="13">
    <dataValidation type="decimal" allowBlank="1" showInputMessage="1" showErrorMessage="1" sqref="B105">
      <formula1>-89.9</formula1>
      <formula2>89.9</formula2>
    </dataValidation>
    <dataValidation type="custom" allowBlank="1" showInputMessage="1" showErrorMessage="1" sqref="D112:D130 D168:D186">
      <formula1>OR(D112=0,D112=0.5,D112=1,D112=2,D112=2.5,D112=3,D112=4,D112=5,D112=6,D112=7,D112=8)</formula1>
    </dataValidation>
    <dataValidation type="whole" allowBlank="1" showInputMessage="1" showErrorMessage="1" sqref="D194">
      <formula1>0</formula1>
      <formula2>5</formula2>
    </dataValidation>
    <dataValidation type="whole" allowBlank="1" showInputMessage="1" showErrorMessage="1" errorTitle="Coda Audio" error="YOU HAVE ENTERED A WRONG NUMBER OF CABINETS" promptTitle="Coda Audio" prompt="ENTER THE NUMBER OF CABINETS FROM 1 UP TO 20" sqref="B164 B108">
      <formula1>1</formula1>
      <formula2>20</formula2>
    </dataValidation>
    <dataValidation type="whole" allowBlank="1" showInputMessage="1" showErrorMessage="1" errorTitle="Coda Audio" error="YOU HAVE ENTERED A WRONG NUMBER OF CABINETS" promptTitle="Coda Audio" prompt="ENTER THE NUMBER OF CABINETS FROM 1 UP TO 12" sqref="B140">
      <formula1>1</formula1>
      <formula2>12</formula2>
    </dataValidation>
    <dataValidation type="decimal" allowBlank="1" showInputMessage="1" showErrorMessage="1" sqref="G144:G154 F113:F138 D131:D135 G168:G186 F169:F186 F145:F154 G112:G138 D138 G194:G200 F195:F200">
      <formula1>0</formula1>
      <formula2>8</formula2>
    </dataValidation>
    <dataValidation type="decimal" allowBlank="1" showInputMessage="1" showErrorMessage="1" sqref="F143:G143 F111:G111 F167:G167 F193:G193">
      <formula1>0</formula1>
      <formula2>4</formula2>
    </dataValidation>
    <dataValidation type="whole" allowBlank="1" showInputMessage="1" showErrorMessage="1" sqref="D111 D167">
      <formula1>-2</formula1>
      <formula2>4</formula2>
    </dataValidation>
    <dataValidation type="custom" allowBlank="1" showInputMessage="1" showErrorMessage="1" sqref="D143:D154">
      <formula1>OR(D143=0,D143=2.5,D143=5)</formula1>
    </dataValidation>
    <dataValidation type="whole" allowBlank="1" showInputMessage="1" showErrorMessage="1" errorTitle="Coda Audio" error="YOU HAVE ENTERED A WRONG NUMBER OF CABINETS" promptTitle="Coda Audio" prompt="ENTER THE NUMBER OF CABINETS FROM 1 UP TO 8" sqref="B190">
      <formula1>1</formula1>
      <formula2>8</formula2>
    </dataValidation>
    <dataValidation type="whole" allowBlank="1" showInputMessage="1" showErrorMessage="1" sqref="D195:D200">
      <formula1>0</formula1>
      <formula2>10</formula2>
    </dataValidation>
    <dataValidation type="custom" allowBlank="1" showInputMessage="1" showErrorMessage="1" sqref="D193">
      <formula1>OR(D193=0,D193=0.5,D193=1,D193=2,D193=2.5,D193=3,D193=4.5,D193=5.5,D193=6.5,D193=8,D193=9)</formula1>
    </dataValidation>
    <dataValidation type="custom" allowBlank="1" showInputMessage="1" showErrorMessage="1" sqref="B137">
      <formula1>OR(B137=0,B137=0.5,B137=1,B137=2,B137=2.5,B137=3,B137=4)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EA202"/>
  <sheetViews>
    <sheetView topLeftCell="A25" zoomScale="55" zoomScaleNormal="55" workbookViewId="0">
      <selection activeCell="D148" sqref="D148"/>
    </sheetView>
  </sheetViews>
  <sheetFormatPr baseColWidth="10" defaultColWidth="9.140625" defaultRowHeight="15.75" x14ac:dyDescent="0.25"/>
  <cols>
    <col min="1" max="1" width="1.5703125" style="638" customWidth="1"/>
    <col min="2" max="2" width="29" style="633" customWidth="1"/>
    <col min="3" max="3" width="22.7109375" style="633" hidden="1" customWidth="1"/>
    <col min="4" max="4" width="28.7109375" style="634" customWidth="1"/>
    <col min="5" max="5" width="42.140625" style="634" customWidth="1"/>
    <col min="6" max="6" width="75.7109375" style="634" hidden="1" customWidth="1"/>
    <col min="7" max="7" width="12.140625" style="634" hidden="1" customWidth="1"/>
    <col min="8" max="8" width="17" style="638" hidden="1" customWidth="1"/>
    <col min="9" max="9" width="20.85546875" style="638" hidden="1" customWidth="1"/>
    <col min="10" max="11" width="11.5703125" style="638" hidden="1" customWidth="1"/>
    <col min="12" max="14" width="12.5703125" style="638" hidden="1" customWidth="1"/>
    <col min="15" max="15" width="5.85546875" style="638" hidden="1" customWidth="1"/>
    <col min="16" max="17" width="12.5703125" style="638" hidden="1" customWidth="1"/>
    <col min="18" max="18" width="29.28515625" style="638" hidden="1" customWidth="1"/>
    <col min="19" max="19" width="12.5703125" style="638" hidden="1" customWidth="1"/>
    <col min="20" max="20" width="15" style="638" hidden="1" customWidth="1"/>
    <col min="21" max="21" width="11.140625" style="638" hidden="1" customWidth="1"/>
    <col min="22" max="22" width="19.85546875" style="638" hidden="1" customWidth="1"/>
    <col min="23" max="23" width="17" style="638" hidden="1" customWidth="1"/>
    <col min="24" max="24" width="15" style="638" hidden="1" customWidth="1"/>
    <col min="25" max="25" width="17" style="638" hidden="1" customWidth="1"/>
    <col min="26" max="26" width="19.85546875" style="638" hidden="1" customWidth="1"/>
    <col min="27" max="27" width="22.7109375" style="638" hidden="1" customWidth="1"/>
    <col min="28" max="28" width="36.5703125" style="638" customWidth="1"/>
    <col min="29" max="29" width="26.28515625" style="638" hidden="1" customWidth="1"/>
    <col min="30" max="30" width="5.28515625" style="638" hidden="1" customWidth="1"/>
    <col min="31" max="31" width="4.42578125" style="638" hidden="1" customWidth="1"/>
    <col min="32" max="32" width="35.42578125" style="638" hidden="1" customWidth="1"/>
    <col min="33" max="33" width="11.42578125" style="638" hidden="1" customWidth="1"/>
    <col min="34" max="34" width="11.28515625" style="638" hidden="1" customWidth="1"/>
    <col min="35" max="35" width="18" style="638" hidden="1" customWidth="1"/>
    <col min="36" max="36" width="16.28515625" style="638" hidden="1" customWidth="1"/>
    <col min="37" max="39" width="23" style="638" hidden="1" customWidth="1"/>
    <col min="40" max="40" width="48.7109375" style="638" hidden="1" customWidth="1"/>
    <col min="41" max="41" width="36.7109375" style="638" hidden="1" customWidth="1"/>
    <col min="42" max="42" width="39.42578125" style="638" hidden="1" customWidth="1"/>
    <col min="43" max="43" width="31" style="638" hidden="1" customWidth="1"/>
    <col min="44" max="44" width="19.85546875" style="638" hidden="1" customWidth="1"/>
    <col min="45" max="50" width="20.85546875" style="638" hidden="1" customWidth="1"/>
    <col min="51" max="51" width="19.85546875" style="638" hidden="1" customWidth="1"/>
    <col min="52" max="52" width="12.140625" style="638" bestFit="1" customWidth="1"/>
    <col min="53" max="53" width="13.85546875" style="638" bestFit="1" customWidth="1"/>
    <col min="54" max="54" width="21.5703125" style="638" hidden="1" customWidth="1"/>
    <col min="55" max="55" width="18.7109375" style="638" hidden="1" customWidth="1"/>
    <col min="56" max="56" width="23.5703125" style="638" hidden="1" customWidth="1"/>
    <col min="57" max="57" width="22.5703125" style="638" hidden="1" customWidth="1"/>
    <col min="58" max="58" width="17.42578125" style="40" hidden="1" customWidth="1"/>
    <col min="59" max="59" width="21.5703125" style="40" hidden="1" customWidth="1"/>
    <col min="60" max="60" width="13" style="40" hidden="1" customWidth="1"/>
    <col min="61" max="61" width="15" style="40" hidden="1" customWidth="1"/>
    <col min="62" max="62" width="23.42578125" style="40" hidden="1" customWidth="1"/>
    <col min="63" max="63" width="10.85546875" style="40" hidden="1" customWidth="1"/>
    <col min="64" max="64" width="13.28515625" style="40" hidden="1" customWidth="1"/>
    <col min="65" max="65" width="7.85546875" style="40" hidden="1" customWidth="1"/>
    <col min="66" max="66" width="12.85546875" style="88" hidden="1" customWidth="1"/>
    <col min="67" max="67" width="24.85546875" style="40" bestFit="1" customWidth="1"/>
    <col min="68" max="68" width="36.5703125" style="40" customWidth="1"/>
    <col min="69" max="69" width="43.140625" style="40" customWidth="1"/>
    <col min="70" max="80" width="6.42578125" style="40" customWidth="1"/>
    <col min="81" max="81" width="8.28515625" style="40" customWidth="1"/>
    <col min="82" max="94" width="6.42578125" style="40" customWidth="1"/>
    <col min="95" max="95" width="8" style="40" customWidth="1"/>
    <col min="96" max="106" width="6.42578125" style="40" customWidth="1"/>
    <col min="107" max="107" width="7.7109375" style="40" hidden="1" customWidth="1"/>
    <col min="108" max="108" width="16" style="40" customWidth="1"/>
    <col min="109" max="109" width="41" style="40" bestFit="1" customWidth="1"/>
    <col min="110" max="110" width="9.28515625" style="638" customWidth="1"/>
    <col min="111" max="131" width="9.140625" style="638" customWidth="1"/>
    <col min="132" max="16384" width="9.140625" style="638"/>
  </cols>
  <sheetData>
    <row r="1" spans="2:109" s="636" customFormat="1" ht="19.5" hidden="1" customHeight="1" x14ac:dyDescent="0.25">
      <c r="B1" s="633"/>
      <c r="C1" s="634"/>
      <c r="D1" s="635" t="s">
        <v>104</v>
      </c>
      <c r="E1" s="635" t="s">
        <v>105</v>
      </c>
      <c r="F1" s="635" t="s">
        <v>106</v>
      </c>
      <c r="BA1" s="71"/>
      <c r="BB1" s="71"/>
      <c r="BC1" s="71"/>
      <c r="BD1" s="71"/>
      <c r="BE1" s="71"/>
      <c r="BF1" s="97"/>
      <c r="BG1" s="97"/>
      <c r="BH1" s="97"/>
      <c r="BI1" s="40"/>
      <c r="BJ1" s="40"/>
      <c r="BK1" s="40"/>
      <c r="BL1" s="40"/>
      <c r="BM1" s="40"/>
      <c r="BN1" s="88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</row>
    <row r="2" spans="2:109" ht="19.5" hidden="1" customHeight="1" x14ac:dyDescent="0.35">
      <c r="B2" s="637" t="s">
        <v>26</v>
      </c>
      <c r="C2" s="42">
        <v>688</v>
      </c>
      <c r="D2" s="43">
        <f>+COS(($B$137*-1)*3.14159265358979/180)*C2</f>
        <v>688</v>
      </c>
      <c r="E2" s="44">
        <f>+COS(($B$137*-1)*3.14159265358979/180)*43</f>
        <v>43</v>
      </c>
      <c r="F2" s="45">
        <f>+COS((($B$137*-1)+72.969997)*3.14159265358979/180)*162.1867</f>
        <v>47.500013702602963</v>
      </c>
      <c r="U2" s="639"/>
      <c r="BA2" s="640"/>
      <c r="BB2" s="640"/>
      <c r="BC2" s="639"/>
      <c r="BD2" s="639"/>
      <c r="BE2" s="640"/>
      <c r="BF2" s="97"/>
      <c r="BG2" s="97"/>
      <c r="BH2" s="97"/>
    </row>
    <row r="3" spans="2:109" ht="19.5" hidden="1" customHeight="1" x14ac:dyDescent="0.35">
      <c r="B3" s="41" t="s">
        <v>113</v>
      </c>
      <c r="C3" s="46">
        <f>+C9-47.5</f>
        <v>231.46794455655998</v>
      </c>
      <c r="D3" s="43">
        <f>+C9-F2</f>
        <v>231.46793085395703</v>
      </c>
      <c r="E3" s="641"/>
      <c r="F3" s="642"/>
      <c r="BA3" s="640"/>
      <c r="BB3" s="640"/>
      <c r="BC3" s="639"/>
      <c r="BD3" s="639"/>
      <c r="BE3" s="640"/>
      <c r="BF3" s="97"/>
      <c r="BG3" s="97"/>
      <c r="BH3" s="97"/>
    </row>
    <row r="4" spans="2:109" ht="64.5" hidden="1" customHeight="1" x14ac:dyDescent="0.35">
      <c r="B4" s="47" t="s">
        <v>114</v>
      </c>
      <c r="C4" s="48">
        <v>1075</v>
      </c>
      <c r="D4" s="43">
        <f>+COS(($B$137*-1)*3.14159265358979/180)*C4</f>
        <v>1075</v>
      </c>
      <c r="E4" s="642"/>
      <c r="F4" s="642"/>
      <c r="BA4" s="640"/>
      <c r="BB4" s="640"/>
      <c r="BC4" s="639"/>
      <c r="BD4" s="639"/>
      <c r="BE4" s="640"/>
      <c r="BF4" s="97"/>
      <c r="BG4" s="97"/>
      <c r="BH4" s="97"/>
    </row>
    <row r="5" spans="2:109" ht="42.75" hidden="1" customHeight="1" x14ac:dyDescent="0.35">
      <c r="B5" s="47" t="s">
        <v>115</v>
      </c>
      <c r="C5" s="48">
        <f>+C9+425.5</f>
        <v>704.46794455656004</v>
      </c>
      <c r="D5" s="43">
        <f>+(COS(($B$137*-1)*3.14159265358979/180)*473)+$D$3</f>
        <v>704.467930853957</v>
      </c>
      <c r="E5" s="642"/>
      <c r="F5" s="642"/>
      <c r="H5" s="634"/>
      <c r="I5" s="634"/>
      <c r="J5" s="634"/>
      <c r="K5" s="634"/>
      <c r="L5" s="634"/>
      <c r="M5" s="634"/>
      <c r="N5" s="634"/>
      <c r="O5" s="634"/>
      <c r="P5" s="634"/>
      <c r="Q5" s="634"/>
      <c r="R5" s="634"/>
      <c r="S5" s="634"/>
      <c r="T5" s="634"/>
      <c r="U5" s="639"/>
      <c r="V5" s="634"/>
      <c r="W5" s="634"/>
      <c r="X5" s="634"/>
      <c r="Y5" s="634"/>
      <c r="Z5" s="634"/>
      <c r="AA5" s="634"/>
      <c r="AB5" s="639"/>
      <c r="AC5" s="639"/>
      <c r="AD5" s="639"/>
      <c r="AE5" s="639"/>
      <c r="AF5" s="634"/>
      <c r="AG5" s="634"/>
      <c r="AH5" s="634"/>
      <c r="AI5" s="634"/>
      <c r="AJ5" s="634"/>
      <c r="AK5" s="634"/>
      <c r="AL5" s="634"/>
      <c r="AM5" s="634"/>
      <c r="AN5" s="634"/>
      <c r="AO5" s="634"/>
      <c r="AP5" s="634"/>
      <c r="AQ5" s="634"/>
      <c r="AR5" s="634"/>
      <c r="AS5" s="634"/>
      <c r="AT5" s="634"/>
      <c r="AU5" s="634"/>
      <c r="AV5" s="634"/>
      <c r="AW5" s="634"/>
      <c r="AX5" s="634"/>
      <c r="AY5" s="634"/>
      <c r="AZ5" s="634"/>
      <c r="BA5" s="640"/>
      <c r="BB5" s="640"/>
      <c r="BC5" s="640"/>
      <c r="BD5" s="640"/>
      <c r="BE5" s="640"/>
      <c r="BF5" s="97"/>
      <c r="BG5" s="97"/>
      <c r="BH5" s="97"/>
    </row>
    <row r="6" spans="2:109" ht="19.5" hidden="1" customHeight="1" x14ac:dyDescent="0.35">
      <c r="B6" s="643"/>
      <c r="C6" s="643"/>
      <c r="D6" s="642"/>
      <c r="E6" s="642"/>
      <c r="F6" s="642"/>
      <c r="G6" s="642"/>
      <c r="H6" s="634"/>
      <c r="I6" s="634"/>
      <c r="J6" s="634"/>
      <c r="K6" s="634"/>
      <c r="L6" s="634"/>
      <c r="M6" s="634"/>
      <c r="N6" s="634"/>
      <c r="O6" s="634"/>
      <c r="P6" s="634"/>
      <c r="Q6" s="634"/>
      <c r="R6" s="634"/>
      <c r="S6" s="634"/>
      <c r="T6" s="634"/>
      <c r="U6" s="639"/>
      <c r="V6" s="634"/>
      <c r="W6" s="634"/>
      <c r="X6" s="634"/>
      <c r="Y6" s="634"/>
      <c r="Z6" s="634"/>
      <c r="AA6" s="634"/>
      <c r="AB6" s="639"/>
      <c r="AC6" s="639"/>
      <c r="AD6" s="639"/>
      <c r="AE6" s="639"/>
      <c r="AF6" s="634"/>
      <c r="AG6" s="634"/>
      <c r="AH6" s="634"/>
      <c r="AI6" s="634"/>
      <c r="AJ6" s="634"/>
      <c r="AK6" s="634"/>
      <c r="AL6" s="634"/>
      <c r="AM6" s="634"/>
      <c r="AN6" s="634"/>
      <c r="AO6" s="634"/>
      <c r="AP6" s="634"/>
      <c r="AQ6" s="634"/>
      <c r="AR6" s="634"/>
      <c r="AS6" s="634"/>
      <c r="AT6" s="634"/>
      <c r="AU6" s="634"/>
      <c r="AV6" s="634"/>
      <c r="AW6" s="634"/>
      <c r="AX6" s="634"/>
      <c r="AY6" s="634"/>
      <c r="AZ6" s="634"/>
      <c r="BA6" s="640"/>
      <c r="BB6" s="640"/>
      <c r="BC6" s="644"/>
      <c r="BD6" s="644"/>
      <c r="BE6" s="640"/>
      <c r="BF6" s="97"/>
      <c r="BG6" s="97"/>
      <c r="BH6" s="97"/>
      <c r="BI6" s="51"/>
      <c r="BJ6" s="51"/>
      <c r="BK6" s="51"/>
      <c r="BL6" s="51"/>
      <c r="BM6" s="51"/>
      <c r="BN6" s="448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</row>
    <row r="7" spans="2:109" ht="19.5" hidden="1" customHeight="1" x14ac:dyDescent="0.35">
      <c r="B7" s="645" t="s">
        <v>18</v>
      </c>
      <c r="C7" s="645">
        <f>+(B145*40.5)+(B176*25.5)+31+31+4.5+0.5+30</f>
        <v>163</v>
      </c>
      <c r="D7" s="642"/>
      <c r="E7" s="642"/>
      <c r="F7" s="642"/>
      <c r="G7" s="642"/>
      <c r="H7" s="634"/>
      <c r="I7" s="634"/>
      <c r="J7" s="634"/>
      <c r="K7" s="634"/>
      <c r="L7" s="634"/>
      <c r="M7" s="634"/>
      <c r="N7" s="634"/>
      <c r="O7" s="634"/>
      <c r="P7" s="634"/>
      <c r="Q7" s="634"/>
      <c r="R7" s="634"/>
      <c r="S7" s="634"/>
      <c r="T7" s="634"/>
      <c r="U7" s="639"/>
      <c r="V7" s="634"/>
      <c r="W7" s="634"/>
      <c r="X7" s="634"/>
      <c r="Y7" s="634"/>
      <c r="Z7" s="634"/>
      <c r="AA7" s="634"/>
      <c r="AB7" s="639"/>
      <c r="AC7" s="639"/>
      <c r="AD7" s="639"/>
      <c r="AE7" s="639"/>
      <c r="AF7" s="634"/>
      <c r="AG7" s="634"/>
      <c r="AH7" s="634"/>
      <c r="AI7" s="634"/>
      <c r="AJ7" s="634"/>
      <c r="AK7" s="634"/>
      <c r="AL7" s="634"/>
      <c r="AM7" s="634"/>
      <c r="AN7" s="634"/>
      <c r="AO7" s="634"/>
      <c r="AP7" s="634"/>
      <c r="AQ7" s="634"/>
      <c r="AR7" s="634"/>
      <c r="AS7" s="634"/>
      <c r="AT7" s="634"/>
      <c r="AU7" s="634"/>
      <c r="AV7" s="634"/>
      <c r="AW7" s="634"/>
      <c r="AX7" s="634"/>
      <c r="AY7" s="634"/>
      <c r="AZ7" s="634"/>
      <c r="BA7" s="640"/>
      <c r="BB7" s="640"/>
      <c r="BC7" s="644"/>
      <c r="BD7" s="644"/>
      <c r="BE7" s="640"/>
      <c r="BF7" s="97"/>
      <c r="BG7" s="97"/>
      <c r="BH7" s="97"/>
    </row>
    <row r="8" spans="2:109" ht="19.5" hidden="1" customHeight="1" x14ac:dyDescent="0.35">
      <c r="B8" s="645" t="s">
        <v>19</v>
      </c>
      <c r="C8" s="645">
        <f>+AR148</f>
        <v>492.39108855494453</v>
      </c>
      <c r="D8" s="642"/>
      <c r="E8" s="642"/>
      <c r="F8" s="642"/>
      <c r="G8" s="642"/>
      <c r="H8" s="634"/>
      <c r="I8" s="634"/>
      <c r="J8" s="634"/>
      <c r="K8" s="634"/>
      <c r="L8" s="634"/>
      <c r="M8" s="634"/>
      <c r="N8" s="634"/>
      <c r="O8" s="634"/>
      <c r="P8" s="634"/>
      <c r="Q8" s="634"/>
      <c r="R8" s="634"/>
      <c r="S8" s="634"/>
      <c r="T8" s="634"/>
      <c r="U8" s="639"/>
      <c r="V8" s="634"/>
      <c r="W8" s="634"/>
      <c r="X8" s="634"/>
      <c r="Y8" s="634"/>
      <c r="Z8" s="634"/>
      <c r="AA8" s="634"/>
      <c r="AB8" s="639"/>
      <c r="AC8" s="639"/>
      <c r="AD8" s="639"/>
      <c r="AE8" s="639"/>
      <c r="AF8" s="634"/>
      <c r="AG8" s="634"/>
      <c r="AH8" s="634"/>
      <c r="AI8" s="634"/>
      <c r="AJ8" s="634"/>
      <c r="AK8" s="634"/>
      <c r="AL8" s="634"/>
      <c r="AM8" s="634"/>
      <c r="AN8" s="634"/>
      <c r="AO8" s="634"/>
      <c r="AP8" s="634"/>
      <c r="AQ8" s="634"/>
      <c r="AR8" s="634"/>
      <c r="AS8" s="634"/>
      <c r="AT8" s="634"/>
      <c r="AU8" s="634"/>
      <c r="AV8" s="634"/>
      <c r="AW8" s="634"/>
      <c r="AX8" s="634"/>
      <c r="AY8" s="634"/>
      <c r="AZ8" s="634"/>
      <c r="BA8" s="640"/>
      <c r="BB8" s="640"/>
      <c r="BC8" s="640"/>
      <c r="BD8" s="640"/>
      <c r="BE8" s="640"/>
      <c r="BF8" s="97"/>
      <c r="BG8" s="97"/>
      <c r="BH8" s="97"/>
    </row>
    <row r="9" spans="2:109" ht="19.5" hidden="1" customHeight="1" x14ac:dyDescent="0.35">
      <c r="B9" s="645" t="s">
        <v>14</v>
      </c>
      <c r="C9" s="645">
        <f>+AO144</f>
        <v>278.96794455655998</v>
      </c>
      <c r="D9" s="642"/>
      <c r="E9" s="642"/>
      <c r="F9" s="642"/>
      <c r="G9" s="642"/>
      <c r="H9" s="634"/>
      <c r="I9" s="634"/>
      <c r="J9" s="634"/>
      <c r="K9" s="634"/>
      <c r="L9" s="634"/>
      <c r="M9" s="634"/>
      <c r="N9" s="634"/>
      <c r="O9" s="634"/>
      <c r="P9" s="634"/>
      <c r="Q9" s="634"/>
      <c r="R9" s="634"/>
      <c r="S9" s="634"/>
      <c r="T9" s="634"/>
      <c r="U9" s="639"/>
      <c r="V9" s="634"/>
      <c r="W9" s="634"/>
      <c r="X9" s="634"/>
      <c r="Y9" s="634"/>
      <c r="Z9" s="634"/>
      <c r="AA9" s="634"/>
      <c r="AB9" s="639"/>
      <c r="AC9" s="639"/>
      <c r="AD9" s="639"/>
      <c r="AE9" s="639"/>
      <c r="AF9" s="634"/>
      <c r="AG9" s="634"/>
      <c r="AH9" s="634"/>
      <c r="AI9" s="634"/>
      <c r="AJ9" s="634"/>
      <c r="AK9" s="634"/>
      <c r="AL9" s="634"/>
      <c r="AM9" s="634"/>
      <c r="AN9" s="634"/>
      <c r="AO9" s="634"/>
      <c r="AP9" s="634"/>
      <c r="AQ9" s="634"/>
      <c r="AR9" s="634"/>
      <c r="AS9" s="634"/>
      <c r="AT9" s="634"/>
      <c r="AU9" s="634"/>
      <c r="AV9" s="634"/>
      <c r="AW9" s="634"/>
      <c r="AX9" s="634"/>
      <c r="AY9" s="634"/>
      <c r="AZ9" s="634"/>
      <c r="BA9" s="640"/>
      <c r="BB9" s="640"/>
      <c r="BC9" s="646"/>
      <c r="BD9" s="646"/>
      <c r="BE9" s="640"/>
      <c r="BF9" s="97"/>
      <c r="BG9" s="97"/>
      <c r="BH9" s="97"/>
    </row>
    <row r="10" spans="2:109" ht="19.5" hidden="1" customHeight="1" thickBot="1" x14ac:dyDescent="0.4">
      <c r="D10" s="642"/>
      <c r="E10" s="642"/>
      <c r="F10" s="642"/>
      <c r="G10" s="642"/>
      <c r="H10" s="634"/>
      <c r="I10" s="634"/>
      <c r="J10" s="634"/>
      <c r="K10" s="634"/>
      <c r="L10" s="634"/>
      <c r="M10" s="634"/>
      <c r="N10" s="634"/>
      <c r="O10" s="634"/>
      <c r="P10" s="634"/>
      <c r="Q10" s="634"/>
      <c r="R10" s="634"/>
      <c r="S10" s="634"/>
      <c r="T10" s="634"/>
      <c r="U10" s="639"/>
      <c r="V10" s="634"/>
      <c r="W10" s="634"/>
      <c r="X10" s="634"/>
      <c r="Y10" s="634"/>
      <c r="Z10" s="634"/>
      <c r="AA10" s="634"/>
      <c r="AB10" s="639"/>
      <c r="AC10" s="639"/>
      <c r="AD10" s="639"/>
      <c r="AE10" s="639"/>
      <c r="AF10" s="634"/>
      <c r="AG10" s="634"/>
      <c r="AH10" s="634"/>
      <c r="AI10" s="634"/>
      <c r="AJ10" s="634"/>
      <c r="AK10" s="634"/>
      <c r="AL10" s="634"/>
      <c r="AM10" s="634"/>
      <c r="AN10" s="634"/>
      <c r="AO10" s="634"/>
      <c r="AP10" s="634"/>
      <c r="AQ10" s="634"/>
      <c r="AR10" s="634"/>
      <c r="AS10" s="634"/>
      <c r="AT10" s="634"/>
      <c r="AU10" s="634"/>
      <c r="AV10" s="634"/>
      <c r="AW10" s="634"/>
      <c r="AX10" s="634"/>
      <c r="AY10" s="634"/>
      <c r="AZ10" s="634"/>
      <c r="BA10" s="640"/>
      <c r="BB10" s="640"/>
      <c r="BC10" s="646"/>
      <c r="BD10" s="646"/>
      <c r="BE10" s="640"/>
      <c r="BF10" s="97"/>
      <c r="BG10" s="97"/>
      <c r="BH10" s="97"/>
    </row>
    <row r="11" spans="2:109" ht="19.5" hidden="1" customHeight="1" x14ac:dyDescent="0.3">
      <c r="B11" s="647" t="s">
        <v>160</v>
      </c>
      <c r="C11" s="648"/>
      <c r="D11" s="649">
        <v>5800</v>
      </c>
      <c r="E11" s="649"/>
      <c r="F11" s="650">
        <v>10000</v>
      </c>
      <c r="G11" s="642"/>
      <c r="H11" s="634"/>
      <c r="I11" s="634"/>
      <c r="J11" s="634"/>
      <c r="K11" s="634"/>
      <c r="L11" s="634"/>
      <c r="M11" s="634"/>
      <c r="N11" s="634"/>
      <c r="O11" s="634"/>
      <c r="P11" s="634"/>
      <c r="Q11" s="634"/>
      <c r="R11" s="634"/>
      <c r="S11" s="634"/>
      <c r="AF11" s="634"/>
      <c r="AG11" s="634"/>
      <c r="AH11" s="634"/>
      <c r="AI11" s="634"/>
      <c r="AJ11" s="634"/>
      <c r="AK11" s="634"/>
      <c r="AL11" s="634"/>
      <c r="AM11" s="634"/>
      <c r="AN11" s="634"/>
      <c r="AO11" s="634"/>
      <c r="AP11" s="634"/>
      <c r="AQ11" s="634"/>
      <c r="AR11" s="634"/>
      <c r="AS11" s="634"/>
      <c r="AT11" s="634"/>
      <c r="AU11" s="634"/>
      <c r="AV11" s="634"/>
      <c r="AW11" s="634"/>
      <c r="AX11" s="634"/>
      <c r="AY11" s="634"/>
      <c r="AZ11" s="634"/>
      <c r="BA11" s="640"/>
      <c r="BB11" s="640"/>
      <c r="BC11" s="646"/>
      <c r="BD11" s="646"/>
      <c r="BE11" s="640"/>
      <c r="BF11" s="97"/>
      <c r="BG11" s="97"/>
      <c r="BH11" s="97"/>
      <c r="BI11" s="51"/>
      <c r="BJ11" s="51"/>
      <c r="BK11" s="51"/>
      <c r="BL11" s="51"/>
      <c r="BM11" s="51"/>
      <c r="BN11" s="448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</row>
    <row r="12" spans="2:109" ht="19.5" hidden="1" customHeight="1" x14ac:dyDescent="0.3">
      <c r="B12" s="651"/>
      <c r="C12" s="652"/>
      <c r="D12" s="653"/>
      <c r="E12" s="653"/>
      <c r="F12" s="654"/>
      <c r="G12" s="642"/>
      <c r="H12" s="634"/>
      <c r="I12" s="634"/>
      <c r="J12" s="634"/>
      <c r="K12" s="634"/>
      <c r="L12" s="634"/>
      <c r="M12" s="634"/>
      <c r="N12" s="634"/>
      <c r="O12" s="634"/>
      <c r="P12" s="634"/>
      <c r="Q12" s="634"/>
      <c r="R12" s="634"/>
      <c r="S12" s="634"/>
      <c r="AG12" s="634"/>
      <c r="AH12" s="634"/>
      <c r="AI12" s="634"/>
      <c r="AJ12" s="634"/>
      <c r="AK12" s="634"/>
      <c r="AL12" s="634"/>
      <c r="AM12" s="634"/>
      <c r="AN12" s="634"/>
      <c r="AO12" s="634"/>
      <c r="AP12" s="634"/>
      <c r="AQ12" s="634"/>
      <c r="AR12" s="634"/>
      <c r="AS12" s="634"/>
      <c r="AT12" s="634"/>
      <c r="AU12" s="634"/>
      <c r="AV12" s="634"/>
      <c r="AW12" s="634"/>
      <c r="AX12" s="634"/>
      <c r="AY12" s="634"/>
      <c r="AZ12" s="634"/>
      <c r="BA12" s="640"/>
      <c r="BB12" s="640"/>
      <c r="BC12" s="646"/>
      <c r="BD12" s="646"/>
      <c r="BE12" s="640"/>
      <c r="BF12" s="97"/>
      <c r="BG12" s="97"/>
      <c r="BH12" s="97"/>
    </row>
    <row r="13" spans="2:109" ht="19.5" hidden="1" customHeight="1" x14ac:dyDescent="0.3">
      <c r="B13" s="655" t="s">
        <v>161</v>
      </c>
      <c r="C13" s="652"/>
      <c r="D13" s="653">
        <v>8000</v>
      </c>
      <c r="E13" s="653">
        <v>8000</v>
      </c>
      <c r="F13" s="654">
        <v>8000</v>
      </c>
      <c r="G13" s="642"/>
      <c r="H13" s="634"/>
      <c r="I13" s="634"/>
      <c r="J13" s="634"/>
      <c r="K13" s="634"/>
      <c r="L13" s="634"/>
      <c r="M13" s="634"/>
      <c r="N13" s="634"/>
      <c r="O13" s="634"/>
      <c r="P13" s="634"/>
      <c r="Q13" s="634"/>
      <c r="R13" s="634"/>
      <c r="S13" s="634"/>
      <c r="AG13" s="634"/>
      <c r="AH13" s="634"/>
      <c r="AI13" s="634"/>
      <c r="AJ13" s="634"/>
      <c r="AK13" s="634"/>
      <c r="AL13" s="634"/>
      <c r="AM13" s="634"/>
      <c r="AN13" s="634"/>
      <c r="AO13" s="634"/>
      <c r="AP13" s="634"/>
      <c r="AQ13" s="634"/>
      <c r="AR13" s="634"/>
      <c r="AS13" s="634"/>
      <c r="AT13" s="634"/>
      <c r="AU13" s="634"/>
      <c r="AV13" s="634"/>
      <c r="AW13" s="634"/>
      <c r="AX13" s="634"/>
      <c r="AY13" s="634"/>
      <c r="AZ13" s="634"/>
      <c r="BA13" s="640"/>
      <c r="BB13" s="640"/>
      <c r="BC13" s="646"/>
      <c r="BD13" s="646"/>
      <c r="BE13" s="640"/>
      <c r="BF13" s="97"/>
      <c r="BG13" s="97"/>
      <c r="BH13" s="97"/>
    </row>
    <row r="14" spans="2:109" ht="19.5" hidden="1" customHeight="1" x14ac:dyDescent="0.3">
      <c r="B14" s="651"/>
      <c r="C14" s="652"/>
      <c r="D14" s="656" t="s">
        <v>20</v>
      </c>
      <c r="E14" s="656"/>
      <c r="F14" s="657" t="s">
        <v>21</v>
      </c>
      <c r="H14" s="634"/>
      <c r="I14" s="634"/>
      <c r="J14" s="634"/>
      <c r="K14" s="634"/>
      <c r="L14" s="634"/>
      <c r="M14" s="634"/>
      <c r="N14" s="634"/>
      <c r="O14" s="634"/>
      <c r="P14" s="634"/>
      <c r="Q14" s="634"/>
      <c r="R14" s="634"/>
      <c r="S14" s="634"/>
      <c r="AG14" s="634"/>
      <c r="AH14" s="634"/>
      <c r="AI14" s="634"/>
      <c r="AJ14" s="634"/>
      <c r="AK14" s="634"/>
      <c r="AL14" s="634"/>
      <c r="AM14" s="634"/>
      <c r="AN14" s="634"/>
      <c r="AO14" s="634"/>
      <c r="AP14" s="634"/>
      <c r="AQ14" s="634"/>
      <c r="AR14" s="634"/>
      <c r="AS14" s="634"/>
      <c r="AT14" s="634"/>
      <c r="AU14" s="634"/>
      <c r="AV14" s="634"/>
      <c r="AW14" s="634"/>
      <c r="AX14" s="634"/>
      <c r="AY14" s="634"/>
      <c r="AZ14" s="634"/>
      <c r="BA14" s="640"/>
      <c r="BB14" s="640"/>
      <c r="BC14" s="646"/>
      <c r="BD14" s="646"/>
      <c r="BE14" s="640"/>
      <c r="BF14" s="97"/>
      <c r="BG14" s="97"/>
      <c r="BH14" s="97"/>
    </row>
    <row r="15" spans="2:109" ht="19.5" hidden="1" customHeight="1" thickBot="1" x14ac:dyDescent="0.35">
      <c r="B15" s="658" t="s">
        <v>17</v>
      </c>
      <c r="C15" s="659"/>
      <c r="D15" s="660">
        <f>+((C8-C9)/C8)*C7</f>
        <v>70.65110088371307</v>
      </c>
      <c r="E15" s="660"/>
      <c r="F15" s="661">
        <f>+(C9/C8)*C7</f>
        <v>92.348899116286944</v>
      </c>
      <c r="H15" s="634"/>
      <c r="I15" s="634"/>
      <c r="J15" s="634"/>
      <c r="K15" s="634"/>
      <c r="L15" s="634"/>
      <c r="M15" s="634"/>
      <c r="N15" s="634"/>
      <c r="O15" s="634"/>
      <c r="P15" s="634"/>
      <c r="Q15" s="634"/>
      <c r="R15" s="634"/>
      <c r="S15" s="634"/>
      <c r="AG15" s="634"/>
      <c r="AH15" s="634"/>
      <c r="AI15" s="634"/>
      <c r="AJ15" s="634"/>
      <c r="AK15" s="634"/>
      <c r="AL15" s="634"/>
      <c r="AM15" s="634"/>
      <c r="AN15" s="634"/>
      <c r="AO15" s="634"/>
      <c r="AP15" s="634"/>
      <c r="AQ15" s="634"/>
      <c r="AR15" s="634"/>
      <c r="AS15" s="634"/>
      <c r="AT15" s="634"/>
      <c r="AU15" s="634"/>
      <c r="AV15" s="634"/>
      <c r="AW15" s="634"/>
      <c r="AX15" s="634"/>
      <c r="AY15" s="634"/>
      <c r="AZ15" s="634"/>
      <c r="BA15" s="640"/>
      <c r="BB15" s="640"/>
      <c r="BC15" s="646"/>
      <c r="BD15" s="646"/>
      <c r="BE15" s="640"/>
      <c r="BF15" s="97"/>
      <c r="BG15" s="97"/>
      <c r="BH15" s="97"/>
    </row>
    <row r="16" spans="2:109" ht="19.5" hidden="1" customHeight="1" x14ac:dyDescent="0.25">
      <c r="G16" s="642"/>
      <c r="H16" s="634"/>
      <c r="I16" s="634"/>
      <c r="J16" s="634"/>
      <c r="K16" s="634"/>
      <c r="L16" s="634"/>
      <c r="M16" s="634"/>
      <c r="N16" s="634"/>
      <c r="O16" s="634"/>
      <c r="P16" s="634"/>
      <c r="Q16" s="634"/>
      <c r="R16" s="634"/>
      <c r="S16" s="634"/>
      <c r="AG16" s="634"/>
      <c r="AH16" s="634"/>
      <c r="AI16" s="634"/>
      <c r="AJ16" s="634"/>
      <c r="AK16" s="634"/>
      <c r="AL16" s="634"/>
      <c r="AM16" s="634"/>
      <c r="AN16" s="634"/>
      <c r="AO16" s="634"/>
      <c r="AP16" s="634"/>
      <c r="AQ16" s="634"/>
      <c r="AR16" s="634"/>
      <c r="AS16" s="634"/>
      <c r="AT16" s="634"/>
      <c r="AU16" s="634"/>
      <c r="AV16" s="634"/>
      <c r="AW16" s="634"/>
      <c r="AX16" s="634"/>
      <c r="AY16" s="634"/>
      <c r="AZ16" s="634"/>
      <c r="BA16" s="640"/>
      <c r="BB16" s="640"/>
      <c r="BC16" s="646"/>
      <c r="BD16" s="646"/>
      <c r="BE16" s="640"/>
      <c r="BF16" s="97"/>
      <c r="BG16" s="97"/>
      <c r="BH16" s="97"/>
    </row>
    <row r="17" spans="2:109" ht="19.5" hidden="1" customHeight="1" x14ac:dyDescent="0.25">
      <c r="G17" s="642"/>
      <c r="H17" s="634"/>
      <c r="I17" s="634"/>
      <c r="J17" s="634"/>
      <c r="K17" s="634"/>
      <c r="L17" s="634"/>
      <c r="M17" s="634"/>
      <c r="N17" s="634"/>
      <c r="O17" s="634"/>
      <c r="P17" s="634"/>
      <c r="Q17" s="634"/>
      <c r="R17" s="634"/>
      <c r="S17" s="634"/>
      <c r="AG17" s="634"/>
      <c r="AH17" s="634"/>
      <c r="AI17" s="634"/>
      <c r="AJ17" s="634"/>
      <c r="AK17" s="634"/>
      <c r="AL17" s="634"/>
      <c r="AM17" s="634"/>
      <c r="AN17" s="634"/>
      <c r="AO17" s="634"/>
      <c r="AP17" s="634"/>
      <c r="AQ17" s="634"/>
      <c r="AR17" s="634"/>
      <c r="AS17" s="634"/>
      <c r="AT17" s="634"/>
      <c r="AU17" s="634"/>
      <c r="AV17" s="634"/>
      <c r="AW17" s="634"/>
      <c r="AX17" s="634"/>
      <c r="AY17" s="634"/>
      <c r="AZ17" s="634"/>
      <c r="BA17" s="640"/>
      <c r="BB17" s="640"/>
      <c r="BC17" s="646"/>
      <c r="BD17" s="646"/>
      <c r="BE17" s="640"/>
      <c r="BF17" s="97"/>
      <c r="BG17" s="97"/>
      <c r="BH17" s="97"/>
    </row>
    <row r="18" spans="2:109" ht="19.5" hidden="1" customHeight="1" x14ac:dyDescent="0.25">
      <c r="G18" s="642"/>
      <c r="H18" s="634"/>
      <c r="I18" s="634"/>
      <c r="J18" s="634"/>
      <c r="K18" s="634"/>
      <c r="L18" s="634"/>
      <c r="M18" s="634"/>
      <c r="N18" s="634"/>
      <c r="O18" s="634"/>
      <c r="P18" s="634"/>
      <c r="Q18" s="634"/>
      <c r="R18" s="634"/>
      <c r="S18" s="634"/>
      <c r="AG18" s="634"/>
      <c r="AH18" s="634"/>
      <c r="AI18" s="634"/>
      <c r="AJ18" s="634"/>
      <c r="AK18" s="634"/>
      <c r="AL18" s="634"/>
      <c r="AM18" s="634"/>
      <c r="AN18" s="634"/>
      <c r="AO18" s="634"/>
      <c r="AP18" s="634"/>
      <c r="AQ18" s="634"/>
      <c r="AR18" s="634"/>
      <c r="AS18" s="634"/>
      <c r="AT18" s="634"/>
      <c r="AU18" s="634"/>
      <c r="AV18" s="634"/>
      <c r="AW18" s="634"/>
      <c r="AX18" s="634"/>
      <c r="AY18" s="634"/>
      <c r="AZ18" s="634"/>
      <c r="BA18" s="640"/>
      <c r="BB18" s="640"/>
      <c r="BC18" s="646"/>
      <c r="BD18" s="646"/>
      <c r="BE18" s="640"/>
      <c r="BF18" s="97"/>
      <c r="BG18" s="97"/>
      <c r="BH18" s="97"/>
    </row>
    <row r="19" spans="2:109" ht="19.5" hidden="1" customHeight="1" x14ac:dyDescent="0.25">
      <c r="G19" s="642"/>
      <c r="H19" s="634"/>
      <c r="I19" s="634"/>
      <c r="J19" s="634"/>
      <c r="K19" s="634"/>
      <c r="L19" s="634"/>
      <c r="M19" s="634"/>
      <c r="N19" s="634"/>
      <c r="O19" s="634"/>
      <c r="P19" s="634"/>
      <c r="Q19" s="634"/>
      <c r="R19" s="634"/>
      <c r="S19" s="634"/>
      <c r="AG19" s="634"/>
      <c r="AH19" s="634"/>
      <c r="AI19" s="634"/>
      <c r="AJ19" s="634"/>
      <c r="AK19" s="634"/>
      <c r="AL19" s="634"/>
      <c r="AM19" s="634"/>
      <c r="AN19" s="634"/>
      <c r="AO19" s="634"/>
      <c r="AP19" s="634"/>
      <c r="AQ19" s="634"/>
      <c r="AR19" s="634"/>
      <c r="AS19" s="634"/>
      <c r="AT19" s="634"/>
      <c r="AU19" s="634"/>
      <c r="AV19" s="634"/>
      <c r="AW19" s="634"/>
      <c r="AX19" s="634"/>
      <c r="AY19" s="634"/>
      <c r="AZ19" s="634"/>
      <c r="BA19" s="640"/>
      <c r="BB19" s="640"/>
      <c r="BC19" s="646"/>
      <c r="BD19" s="646"/>
      <c r="BE19" s="640"/>
      <c r="BF19" s="97"/>
      <c r="BG19" s="97"/>
      <c r="BH19" s="97"/>
    </row>
    <row r="20" spans="2:109" ht="19.5" hidden="1" customHeight="1" x14ac:dyDescent="0.25">
      <c r="G20" s="642"/>
      <c r="H20" s="634"/>
      <c r="I20" s="634"/>
      <c r="J20" s="634"/>
      <c r="K20" s="634"/>
      <c r="L20" s="634"/>
      <c r="M20" s="634"/>
      <c r="N20" s="634"/>
      <c r="O20" s="634"/>
      <c r="P20" s="634"/>
      <c r="Q20" s="634"/>
      <c r="R20" s="634"/>
      <c r="S20" s="634"/>
      <c r="AG20" s="634"/>
      <c r="AH20" s="634"/>
      <c r="AI20" s="634"/>
      <c r="AJ20" s="634"/>
      <c r="AK20" s="634"/>
      <c r="AL20" s="634"/>
      <c r="AM20" s="634"/>
      <c r="AN20" s="634"/>
      <c r="AO20" s="634"/>
      <c r="AP20" s="634"/>
      <c r="AQ20" s="634"/>
      <c r="AR20" s="634"/>
      <c r="AS20" s="634"/>
      <c r="AT20" s="634"/>
      <c r="AU20" s="634"/>
      <c r="AV20" s="634"/>
      <c r="AW20" s="634"/>
      <c r="AX20" s="634"/>
      <c r="AY20" s="634"/>
      <c r="AZ20" s="634"/>
      <c r="BA20" s="640"/>
      <c r="BB20" s="640"/>
      <c r="BC20" s="646"/>
      <c r="BD20" s="646"/>
      <c r="BE20" s="640"/>
      <c r="BF20" s="97"/>
      <c r="BG20" s="97"/>
      <c r="BH20" s="97"/>
    </row>
    <row r="21" spans="2:109" ht="19.5" hidden="1" customHeight="1" x14ac:dyDescent="0.25">
      <c r="G21" s="642"/>
      <c r="H21" s="634"/>
      <c r="I21" s="634"/>
      <c r="J21" s="634"/>
      <c r="K21" s="634"/>
      <c r="L21" s="634"/>
      <c r="M21" s="634"/>
      <c r="N21" s="634"/>
      <c r="O21" s="634"/>
      <c r="P21" s="634"/>
      <c r="Q21" s="634"/>
      <c r="R21" s="634"/>
      <c r="S21" s="634"/>
      <c r="AG21" s="634"/>
      <c r="AH21" s="634"/>
      <c r="AI21" s="634"/>
      <c r="AJ21" s="634"/>
      <c r="AK21" s="634"/>
      <c r="AL21" s="634"/>
      <c r="AM21" s="634"/>
      <c r="AN21" s="634"/>
      <c r="AO21" s="634"/>
      <c r="AP21" s="634"/>
      <c r="AQ21" s="634"/>
      <c r="AR21" s="634"/>
      <c r="AS21" s="634"/>
      <c r="AT21" s="634"/>
      <c r="AU21" s="634"/>
      <c r="AV21" s="634"/>
      <c r="AW21" s="634"/>
      <c r="AX21" s="634"/>
      <c r="AY21" s="634"/>
      <c r="AZ21" s="634"/>
      <c r="BA21" s="640"/>
      <c r="BB21" s="640"/>
      <c r="BC21" s="646"/>
      <c r="BD21" s="646"/>
      <c r="BE21" s="640"/>
      <c r="BF21" s="97"/>
      <c r="BG21" s="97"/>
      <c r="BH21" s="97"/>
    </row>
    <row r="22" spans="2:109" ht="48.75" hidden="1" customHeight="1" x14ac:dyDescent="0.25">
      <c r="G22" s="642"/>
      <c r="AF22" s="644"/>
      <c r="AG22" s="634"/>
      <c r="AH22" s="634"/>
      <c r="AI22" s="634"/>
      <c r="AJ22" s="634"/>
      <c r="AK22" s="634"/>
      <c r="AL22" s="634"/>
      <c r="AM22" s="634"/>
      <c r="AN22" s="634"/>
      <c r="AO22" s="634"/>
      <c r="AP22" s="634"/>
      <c r="AQ22" s="634"/>
      <c r="AR22" s="634"/>
      <c r="AS22" s="634"/>
      <c r="AT22" s="634"/>
      <c r="AU22" s="634"/>
      <c r="AV22" s="634"/>
      <c r="AW22" s="634"/>
      <c r="AX22" s="634"/>
      <c r="AY22" s="634"/>
      <c r="AZ22" s="634"/>
      <c r="BA22" s="640"/>
      <c r="BB22" s="640"/>
      <c r="BC22" s="646"/>
      <c r="BD22" s="646"/>
      <c r="BE22" s="640"/>
      <c r="BF22" s="97"/>
      <c r="BG22" s="97"/>
      <c r="BH22" s="97"/>
    </row>
    <row r="23" spans="2:109" ht="19.5" hidden="1" customHeight="1" x14ac:dyDescent="0.25">
      <c r="G23" s="642"/>
      <c r="AF23" s="644"/>
      <c r="AG23" s="634"/>
      <c r="AH23" s="634"/>
      <c r="AI23" s="634"/>
      <c r="AJ23" s="634"/>
      <c r="AK23" s="634"/>
      <c r="AL23" s="634"/>
      <c r="AM23" s="634"/>
      <c r="AN23" s="634"/>
      <c r="AO23" s="634"/>
      <c r="AP23" s="634"/>
      <c r="AQ23" s="634"/>
      <c r="AR23" s="634"/>
      <c r="AS23" s="634"/>
      <c r="AT23" s="634"/>
      <c r="AU23" s="634"/>
      <c r="AV23" s="634"/>
      <c r="AW23" s="634"/>
      <c r="AX23" s="634"/>
      <c r="AY23" s="634"/>
      <c r="AZ23" s="634"/>
      <c r="BA23" s="640"/>
      <c r="BB23" s="640"/>
      <c r="BC23" s="646"/>
      <c r="BD23" s="646"/>
      <c r="BE23" s="640"/>
      <c r="BF23" s="97"/>
      <c r="BG23" s="97"/>
      <c r="BH23" s="97"/>
    </row>
    <row r="24" spans="2:109" ht="19.5" hidden="1" customHeight="1" x14ac:dyDescent="0.25">
      <c r="G24" s="642"/>
      <c r="H24" s="634"/>
      <c r="I24" s="634"/>
      <c r="J24" s="634"/>
      <c r="K24" s="634"/>
      <c r="L24" s="634"/>
      <c r="M24" s="634"/>
      <c r="N24" s="634"/>
      <c r="O24" s="634"/>
      <c r="P24" s="634"/>
      <c r="Q24" s="634"/>
      <c r="R24" s="634"/>
      <c r="S24" s="634"/>
      <c r="AF24" s="644"/>
      <c r="AG24" s="634"/>
      <c r="AH24" s="634"/>
      <c r="AI24" s="634"/>
      <c r="AJ24" s="634"/>
      <c r="AK24" s="634"/>
      <c r="AL24" s="634"/>
      <c r="AM24" s="634"/>
      <c r="AN24" s="634"/>
      <c r="AO24" s="634"/>
      <c r="AP24" s="634"/>
      <c r="AQ24" s="634"/>
      <c r="AR24" s="634"/>
      <c r="AS24" s="634"/>
      <c r="AT24" s="634"/>
      <c r="AU24" s="634"/>
      <c r="AV24" s="634"/>
      <c r="AW24" s="634"/>
      <c r="AX24" s="634"/>
      <c r="AY24" s="634"/>
      <c r="AZ24" s="634"/>
      <c r="BA24" s="640"/>
      <c r="BB24" s="640"/>
      <c r="BC24" s="646"/>
      <c r="BD24" s="646"/>
      <c r="BE24" s="640"/>
      <c r="BF24" s="97"/>
      <c r="BG24" s="97"/>
      <c r="BH24" s="97"/>
      <c r="BI24" s="51"/>
      <c r="BJ24" s="51"/>
    </row>
    <row r="25" spans="2:109" ht="27.75" customHeight="1" thickBot="1" x14ac:dyDescent="0.35">
      <c r="C25" s="643"/>
      <c r="E25" s="662"/>
      <c r="G25" s="642"/>
      <c r="H25" s="634"/>
      <c r="I25" s="634"/>
      <c r="J25" s="634"/>
      <c r="K25" s="634"/>
      <c r="L25" s="634"/>
      <c r="M25" s="634"/>
      <c r="N25" s="634"/>
      <c r="O25" s="634"/>
      <c r="P25" s="634"/>
      <c r="Q25" s="634"/>
      <c r="R25" s="634"/>
      <c r="S25" s="634"/>
      <c r="AB25" s="634"/>
      <c r="AC25" s="634"/>
      <c r="AD25" s="634"/>
      <c r="AE25" s="634"/>
      <c r="AF25" s="644"/>
      <c r="AG25" s="634"/>
      <c r="AH25" s="634"/>
      <c r="AI25" s="634"/>
      <c r="AJ25" s="634"/>
      <c r="AK25" s="634"/>
      <c r="AL25" s="634"/>
      <c r="AM25" s="634"/>
      <c r="AN25" s="634"/>
      <c r="AO25" s="634"/>
      <c r="AP25" s="634"/>
      <c r="AQ25" s="634"/>
      <c r="AR25" s="634"/>
      <c r="AS25" s="634"/>
      <c r="AT25" s="634"/>
      <c r="AU25" s="634"/>
      <c r="AV25" s="634"/>
      <c r="AW25" s="634"/>
      <c r="AX25" s="634"/>
      <c r="AY25" s="634"/>
      <c r="AZ25" s="634"/>
      <c r="BA25" s="640"/>
      <c r="BB25" s="640"/>
      <c r="BC25" s="646"/>
      <c r="BD25" s="646"/>
      <c r="BE25" s="640"/>
      <c r="BF25" s="663"/>
      <c r="BG25" s="663"/>
      <c r="BH25" s="663"/>
      <c r="BI25" s="80"/>
      <c r="BJ25" s="51"/>
      <c r="BP25" s="79"/>
      <c r="BQ25" s="81" t="s">
        <v>25</v>
      </c>
      <c r="BR25" s="1088">
        <f>+C7</f>
        <v>163</v>
      </c>
      <c r="BS25" s="1088"/>
      <c r="BT25" s="82" t="s">
        <v>17</v>
      </c>
      <c r="BU25" s="82"/>
      <c r="BV25" s="83" t="s">
        <v>206</v>
      </c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</row>
    <row r="26" spans="2:109" ht="47.25" customHeight="1" thickBot="1" x14ac:dyDescent="0.4">
      <c r="B26" s="634"/>
      <c r="C26" s="643"/>
      <c r="D26" s="644"/>
      <c r="E26" s="644"/>
      <c r="F26" s="644"/>
      <c r="G26" s="642"/>
      <c r="H26" s="634"/>
      <c r="I26" s="634"/>
      <c r="J26" s="634"/>
      <c r="K26" s="634"/>
      <c r="L26" s="634"/>
      <c r="M26" s="634"/>
      <c r="N26" s="634"/>
      <c r="O26" s="634"/>
      <c r="P26" s="634"/>
      <c r="Q26" s="634"/>
      <c r="R26" s="634"/>
      <c r="AF26" s="644"/>
      <c r="AG26" s="634"/>
      <c r="AH26" s="634"/>
      <c r="AI26" s="634"/>
      <c r="AJ26" s="634"/>
      <c r="AK26" s="634"/>
      <c r="AL26" s="634"/>
      <c r="AM26" s="634"/>
      <c r="AN26" s="634"/>
      <c r="AO26" s="634"/>
      <c r="AP26" s="634"/>
      <c r="AQ26" s="634"/>
      <c r="AR26" s="634"/>
      <c r="AS26" s="634"/>
      <c r="AT26" s="634"/>
      <c r="AU26" s="634"/>
      <c r="AV26" s="634"/>
      <c r="AW26" s="634"/>
      <c r="AX26" s="634"/>
      <c r="AY26" s="634"/>
      <c r="AZ26" s="634"/>
      <c r="BA26" s="640"/>
      <c r="BB26" s="640"/>
      <c r="BC26" s="646"/>
      <c r="BD26" s="646"/>
      <c r="BE26" s="640"/>
      <c r="BF26" s="837"/>
      <c r="BG26" s="837"/>
      <c r="BH26" s="837"/>
      <c r="BI26" s="837"/>
      <c r="BJ26" s="51"/>
      <c r="BN26" s="88" t="b">
        <f>AND(BR27&gt;0,CP27&gt;0)</f>
        <v>1</v>
      </c>
      <c r="BO26" s="89" t="str">
        <f>IF(BN26=TRUE,"","negative force at the motor")</f>
        <v/>
      </c>
      <c r="BP26" s="90" t="s">
        <v>128</v>
      </c>
      <c r="BQ26" s="841" t="s">
        <v>27</v>
      </c>
      <c r="BR26" s="877" t="s">
        <v>28</v>
      </c>
      <c r="BS26" s="878"/>
      <c r="BT26" s="878"/>
      <c r="BU26" s="878"/>
      <c r="BV26" s="878"/>
      <c r="BW26" s="878"/>
      <c r="BX26" s="878"/>
      <c r="BY26" s="878"/>
      <c r="BZ26" s="878"/>
      <c r="CA26" s="878"/>
      <c r="CB26" s="878"/>
      <c r="CC26" s="878"/>
      <c r="CD26" s="878"/>
      <c r="CE26" s="878"/>
      <c r="CF26" s="878"/>
      <c r="CG26" s="878"/>
      <c r="CH26" s="878"/>
      <c r="CI26" s="878"/>
      <c r="CJ26" s="992"/>
      <c r="CK26" s="878"/>
      <c r="CL26" s="993"/>
      <c r="CM26" s="993"/>
      <c r="CN26" s="993"/>
      <c r="CO26" s="993"/>
      <c r="CP26" s="878"/>
      <c r="CQ26" s="883" t="s">
        <v>29</v>
      </c>
      <c r="CR26" s="1075"/>
      <c r="CS26" s="1075"/>
      <c r="CT26" s="1075"/>
      <c r="CU26" s="1075"/>
      <c r="CV26" s="1075"/>
      <c r="CW26" s="1075"/>
      <c r="CX26" s="1075"/>
      <c r="CY26" s="1075"/>
      <c r="CZ26" s="1075"/>
      <c r="DA26" s="1075"/>
      <c r="DB26" s="1076"/>
      <c r="DC26" s="85"/>
      <c r="DD26" s="85"/>
      <c r="DE26" s="85"/>
    </row>
    <row r="27" spans="2:109" ht="45" customHeight="1" thickBot="1" x14ac:dyDescent="0.4">
      <c r="H27" s="634"/>
      <c r="I27" s="634"/>
      <c r="J27" s="634"/>
      <c r="K27" s="634"/>
      <c r="L27" s="634"/>
      <c r="M27" s="634"/>
      <c r="N27" s="634"/>
      <c r="O27" s="634"/>
      <c r="P27" s="634"/>
      <c r="Q27" s="634"/>
      <c r="R27" s="634"/>
      <c r="AF27" s="634"/>
      <c r="AG27" s="634"/>
      <c r="AH27" s="634"/>
      <c r="AI27" s="634"/>
      <c r="AJ27" s="634"/>
      <c r="AK27" s="634"/>
      <c r="AL27" s="634"/>
      <c r="AM27" s="634"/>
      <c r="AN27" s="634"/>
      <c r="AO27" s="634"/>
      <c r="AP27" s="634"/>
      <c r="AQ27" s="634"/>
      <c r="AR27" s="634"/>
      <c r="AS27" s="634"/>
      <c r="AT27" s="634"/>
      <c r="AU27" s="634"/>
      <c r="AV27" s="634"/>
      <c r="AW27" s="634"/>
      <c r="AX27" s="634"/>
      <c r="AY27" s="634"/>
      <c r="AZ27" s="634"/>
      <c r="BA27" s="640"/>
      <c r="BB27" s="640"/>
      <c r="BC27" s="646"/>
      <c r="BD27" s="646"/>
      <c r="BE27" s="640"/>
      <c r="BF27" s="837"/>
      <c r="BG27" s="837"/>
      <c r="BH27" s="837"/>
      <c r="BI27" s="837"/>
      <c r="BJ27" s="51"/>
      <c r="BN27" s="88" t="b">
        <f>AND(BP27&gt;=10,$AZ$148&gt;=10,$BA$148&gt;=10)</f>
        <v>1</v>
      </c>
      <c r="BO27" s="92" t="str">
        <f>IF(BN27=TRUE,"O K","OVERLOAD")</f>
        <v>O K</v>
      </c>
      <c r="BP27" s="20">
        <f>+F13/(MAX(BR27,CP27))</f>
        <v>74.89444712176234</v>
      </c>
      <c r="BQ27" s="842" t="s">
        <v>181</v>
      </c>
      <c r="BR27" s="1153">
        <f>+((D4-D5)/D4)*C7</f>
        <v>56.183002112376755</v>
      </c>
      <c r="BS27" s="1154"/>
      <c r="BT27" s="884"/>
      <c r="BU27" s="884"/>
      <c r="BV27" s="884"/>
      <c r="BW27" s="885"/>
      <c r="BX27" s="885"/>
      <c r="BY27" s="885"/>
      <c r="BZ27" s="994"/>
      <c r="CA27" s="994"/>
      <c r="CB27" s="994"/>
      <c r="CC27" s="994"/>
      <c r="CD27" s="994"/>
      <c r="CE27" s="994"/>
      <c r="CF27" s="994"/>
      <c r="CG27" s="994"/>
      <c r="CH27" s="994"/>
      <c r="CI27" s="994"/>
      <c r="CJ27" s="995"/>
      <c r="CK27" s="884"/>
      <c r="CL27" s="884"/>
      <c r="CM27" s="884"/>
      <c r="CN27" s="885"/>
      <c r="CO27" s="885"/>
      <c r="CP27" s="1151">
        <f>+(D5/D4)*C7</f>
        <v>106.81699788762326</v>
      </c>
      <c r="CQ27" s="1152"/>
      <c r="CR27" s="1077"/>
      <c r="CS27" s="1077"/>
      <c r="CT27" s="1077"/>
      <c r="CU27" s="1077"/>
      <c r="CV27" s="1077"/>
      <c r="CW27" s="1077"/>
      <c r="CX27" s="1077"/>
      <c r="CY27" s="1077"/>
      <c r="CZ27" s="1077"/>
      <c r="DA27" s="1077"/>
      <c r="DB27" s="1078"/>
      <c r="DC27" s="85"/>
      <c r="DD27" s="85"/>
      <c r="DE27" s="85"/>
    </row>
    <row r="28" spans="2:109" ht="15.95" customHeight="1" thickBot="1" x14ac:dyDescent="0.4">
      <c r="H28" s="634"/>
      <c r="I28" s="634"/>
      <c r="J28" s="634"/>
      <c r="K28" s="634"/>
      <c r="L28" s="634"/>
      <c r="M28" s="634"/>
      <c r="N28" s="634"/>
      <c r="O28" s="634"/>
      <c r="P28" s="634"/>
      <c r="Q28" s="634"/>
      <c r="R28" s="634"/>
      <c r="AF28" s="634"/>
      <c r="AG28" s="634"/>
      <c r="AH28" s="634"/>
      <c r="AI28" s="634"/>
      <c r="AJ28" s="634"/>
      <c r="AK28" s="634"/>
      <c r="AL28" s="634"/>
      <c r="AM28" s="634"/>
      <c r="AN28" s="634"/>
      <c r="AO28" s="634"/>
      <c r="AP28" s="634"/>
      <c r="AQ28" s="634"/>
      <c r="AR28" s="634"/>
      <c r="AS28" s="634"/>
      <c r="AT28" s="634"/>
      <c r="AU28" s="634"/>
      <c r="AV28" s="634"/>
      <c r="AW28" s="634"/>
      <c r="AX28" s="634"/>
      <c r="AY28" s="634"/>
      <c r="AZ28" s="634"/>
      <c r="BA28" s="640"/>
      <c r="BB28" s="640"/>
      <c r="BC28" s="646"/>
      <c r="BD28" s="646"/>
      <c r="BE28" s="640"/>
      <c r="BF28" s="837"/>
      <c r="BG28" s="837"/>
      <c r="BH28" s="837"/>
      <c r="BI28" s="837"/>
      <c r="BJ28" s="51"/>
      <c r="BO28" s="94"/>
      <c r="BP28" s="837"/>
      <c r="BQ28" s="95"/>
      <c r="BR28" s="96"/>
      <c r="BS28" s="96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7"/>
      <c r="CK28" s="98"/>
      <c r="CL28" s="98"/>
      <c r="CM28" s="96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85"/>
      <c r="DE28" s="85"/>
    </row>
    <row r="29" spans="2:109" ht="47.25" customHeight="1" thickBot="1" x14ac:dyDescent="0.4">
      <c r="H29" s="634"/>
      <c r="I29" s="634"/>
      <c r="J29" s="634"/>
      <c r="K29" s="634"/>
      <c r="L29" s="634"/>
      <c r="M29" s="634"/>
      <c r="N29" s="634"/>
      <c r="O29" s="634"/>
      <c r="P29" s="634"/>
      <c r="Q29" s="634"/>
      <c r="R29" s="634"/>
      <c r="S29" s="634"/>
      <c r="T29" s="634"/>
      <c r="AF29" s="634"/>
      <c r="AG29" s="634"/>
      <c r="AH29" s="634"/>
      <c r="AI29" s="634"/>
      <c r="AJ29" s="634"/>
      <c r="AK29" s="634"/>
      <c r="AL29" s="634"/>
      <c r="AM29" s="634"/>
      <c r="AN29" s="634"/>
      <c r="AO29" s="634"/>
      <c r="AP29" s="634"/>
      <c r="AQ29" s="634"/>
      <c r="AR29" s="634"/>
      <c r="AS29" s="634"/>
      <c r="AT29" s="634"/>
      <c r="AU29" s="634"/>
      <c r="AV29" s="634"/>
      <c r="AW29" s="634"/>
      <c r="AX29" s="634"/>
      <c r="AY29" s="634"/>
      <c r="AZ29" s="634"/>
      <c r="BA29" s="640"/>
      <c r="BB29" s="640"/>
      <c r="BC29" s="646"/>
      <c r="BD29" s="646"/>
      <c r="BE29" s="640"/>
      <c r="BF29" s="837"/>
      <c r="BG29" s="837"/>
      <c r="BH29" s="837"/>
      <c r="BI29" s="837"/>
      <c r="BJ29" s="51"/>
      <c r="BN29" s="88" t="b">
        <f>AND(CC30&gt;0,DA30&gt;0)</f>
        <v>1</v>
      </c>
      <c r="BO29" s="89" t="str">
        <f>IF(BN29=TRUE,"","negative force at the motor")</f>
        <v/>
      </c>
      <c r="BP29" s="90" t="s">
        <v>128</v>
      </c>
      <c r="BQ29" s="843" t="s">
        <v>27</v>
      </c>
      <c r="BR29" s="1102"/>
      <c r="BS29" s="1103"/>
      <c r="BT29" s="1103"/>
      <c r="BU29" s="1103"/>
      <c r="BV29" s="1103"/>
      <c r="BW29" s="1103"/>
      <c r="BX29" s="1103"/>
      <c r="BY29" s="1103"/>
      <c r="BZ29" s="1103"/>
      <c r="CA29" s="1103"/>
      <c r="CB29" s="1103"/>
      <c r="CC29" s="873" t="s">
        <v>28</v>
      </c>
      <c r="CD29" s="875"/>
      <c r="CE29" s="875"/>
      <c r="CF29" s="875"/>
      <c r="CG29" s="875"/>
      <c r="CH29" s="875"/>
      <c r="CI29" s="875"/>
      <c r="CJ29" s="875"/>
      <c r="CK29" s="875"/>
      <c r="CL29" s="875"/>
      <c r="CM29" s="875"/>
      <c r="CN29" s="875"/>
      <c r="CO29" s="996"/>
      <c r="CP29" s="866"/>
      <c r="CQ29" s="866"/>
      <c r="CR29" s="866"/>
      <c r="CS29" s="866"/>
      <c r="CT29" s="997"/>
      <c r="CU29" s="997"/>
      <c r="CV29" s="996"/>
      <c r="CW29" s="996"/>
      <c r="CX29" s="996"/>
      <c r="CY29" s="996"/>
      <c r="CZ29" s="996"/>
      <c r="DA29" s="866"/>
      <c r="DB29" s="867" t="s">
        <v>29</v>
      </c>
      <c r="DC29" s="100"/>
      <c r="DD29" s="85"/>
      <c r="DE29" s="85"/>
    </row>
    <row r="30" spans="2:109" ht="45" customHeight="1" thickBot="1" x14ac:dyDescent="0.4">
      <c r="H30" s="634"/>
      <c r="I30" s="634"/>
      <c r="J30" s="634"/>
      <c r="K30" s="634"/>
      <c r="L30" s="634"/>
      <c r="M30" s="634"/>
      <c r="N30" s="634"/>
      <c r="O30" s="634"/>
      <c r="P30" s="634"/>
      <c r="Q30" s="634"/>
      <c r="R30" s="634"/>
      <c r="S30" s="634"/>
      <c r="T30" s="634"/>
      <c r="AF30" s="634"/>
      <c r="AG30" s="634"/>
      <c r="AH30" s="634"/>
      <c r="AI30" s="634"/>
      <c r="AJ30" s="634"/>
      <c r="AK30" s="634"/>
      <c r="AL30" s="634"/>
      <c r="AM30" s="634"/>
      <c r="AN30" s="634"/>
      <c r="AO30" s="634"/>
      <c r="AP30" s="634"/>
      <c r="AQ30" s="634"/>
      <c r="AR30" s="634"/>
      <c r="AS30" s="634"/>
      <c r="AT30" s="634"/>
      <c r="AU30" s="634"/>
      <c r="AV30" s="634"/>
      <c r="AW30" s="634"/>
      <c r="AX30" s="634"/>
      <c r="AY30" s="634"/>
      <c r="AZ30" s="634"/>
      <c r="BA30" s="640"/>
      <c r="BB30" s="640"/>
      <c r="BC30" s="646"/>
      <c r="BD30" s="646"/>
      <c r="BE30" s="640"/>
      <c r="BF30" s="97"/>
      <c r="BG30" s="97"/>
      <c r="BH30" s="97"/>
      <c r="BI30" s="51"/>
      <c r="BJ30" s="51"/>
      <c r="BN30" s="88" t="b">
        <f>AND(BP30&gt;=10,$AZ$148&gt;=10,$BA$148&gt;=10)</f>
        <v>1</v>
      </c>
      <c r="BO30" s="92" t="str">
        <f>IF(BN30=TRUE,"O K","OVERLOAD")</f>
        <v>O K</v>
      </c>
      <c r="BP30" s="20">
        <f>+$F$13/(MAX(CC30,DA30))</f>
        <v>62.547398167957986</v>
      </c>
      <c r="BQ30" s="844" t="s">
        <v>126</v>
      </c>
      <c r="BR30" s="1104"/>
      <c r="BS30" s="1105"/>
      <c r="BT30" s="1105"/>
      <c r="BU30" s="1105"/>
      <c r="BV30" s="1105"/>
      <c r="BW30" s="1105"/>
      <c r="BX30" s="1105"/>
      <c r="BY30" s="1105"/>
      <c r="BZ30" s="1105"/>
      <c r="CA30" s="1105"/>
      <c r="CB30" s="1105"/>
      <c r="CC30" s="1144">
        <f>+((D4-D3)/D4)*C7</f>
        <v>127.90300211237675</v>
      </c>
      <c r="CD30" s="1145"/>
      <c r="CE30" s="998"/>
      <c r="CF30" s="998"/>
      <c r="CG30" s="998"/>
      <c r="CH30" s="998"/>
      <c r="CI30" s="998"/>
      <c r="CJ30" s="998"/>
      <c r="CK30" s="998"/>
      <c r="CL30" s="998"/>
      <c r="CM30" s="998"/>
      <c r="CN30" s="998"/>
      <c r="CO30" s="999"/>
      <c r="CP30" s="1000"/>
      <c r="CQ30" s="1000"/>
      <c r="CR30" s="1000"/>
      <c r="CS30" s="1000"/>
      <c r="CT30" s="1001"/>
      <c r="CU30" s="1001"/>
      <c r="CV30" s="991"/>
      <c r="CW30" s="991"/>
      <c r="CX30" s="991"/>
      <c r="CY30" s="991"/>
      <c r="CZ30" s="991"/>
      <c r="DA30" s="1149">
        <f>+(D3/D4)*C7</f>
        <v>35.096997887623253</v>
      </c>
      <c r="DB30" s="1150"/>
      <c r="DC30" s="102"/>
      <c r="DD30" s="85"/>
      <c r="DE30" s="85"/>
    </row>
    <row r="31" spans="2:109" ht="15.95" customHeight="1" thickBot="1" x14ac:dyDescent="0.4">
      <c r="H31" s="634"/>
      <c r="I31" s="634"/>
      <c r="J31" s="634"/>
      <c r="K31" s="634"/>
      <c r="L31" s="634"/>
      <c r="M31" s="634"/>
      <c r="N31" s="634"/>
      <c r="O31" s="634"/>
      <c r="P31" s="634"/>
      <c r="Q31" s="634"/>
      <c r="R31" s="634"/>
      <c r="S31" s="634"/>
      <c r="T31" s="634"/>
      <c r="AF31" s="634"/>
      <c r="AG31" s="634"/>
      <c r="AH31" s="634"/>
      <c r="AI31" s="634"/>
      <c r="AJ31" s="634"/>
      <c r="AK31" s="634"/>
      <c r="AL31" s="634"/>
      <c r="AM31" s="634"/>
      <c r="AN31" s="634"/>
      <c r="AO31" s="634"/>
      <c r="AP31" s="634"/>
      <c r="AQ31" s="634"/>
      <c r="AR31" s="634"/>
      <c r="AS31" s="634"/>
      <c r="AT31" s="634"/>
      <c r="AU31" s="634"/>
      <c r="AV31" s="634"/>
      <c r="AW31" s="634"/>
      <c r="AX31" s="634"/>
      <c r="AY31" s="634"/>
      <c r="AZ31" s="634"/>
      <c r="BA31" s="640"/>
      <c r="BB31" s="640"/>
      <c r="BC31" s="646"/>
      <c r="BD31" s="646"/>
      <c r="BE31" s="640"/>
      <c r="BF31" s="97"/>
      <c r="BG31" s="97"/>
      <c r="BH31" s="97"/>
      <c r="BI31" s="51"/>
      <c r="BJ31" s="51"/>
      <c r="BO31" s="94"/>
      <c r="BP31" s="18"/>
      <c r="BQ31" s="103"/>
      <c r="BR31" s="103"/>
      <c r="BS31" s="103"/>
      <c r="BT31" s="103"/>
      <c r="BU31" s="103"/>
      <c r="BV31" s="103"/>
      <c r="BW31" s="103"/>
      <c r="BX31" s="103"/>
      <c r="BY31" s="103"/>
      <c r="BZ31" s="104"/>
      <c r="CA31" s="104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6"/>
      <c r="CP31" s="107"/>
      <c r="CQ31" s="107"/>
      <c r="CR31" s="107"/>
      <c r="CS31" s="107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85"/>
      <c r="DE31" s="85"/>
    </row>
    <row r="32" spans="2:109" ht="47.25" customHeight="1" thickBot="1" x14ac:dyDescent="0.35">
      <c r="H32" s="634"/>
      <c r="I32" s="634"/>
      <c r="J32" s="634"/>
      <c r="K32" s="634"/>
      <c r="L32" s="634"/>
      <c r="M32" s="634"/>
      <c r="N32" s="634"/>
      <c r="O32" s="634"/>
      <c r="P32" s="634"/>
      <c r="Q32" s="634"/>
      <c r="R32" s="634"/>
      <c r="S32" s="634"/>
      <c r="T32" s="634"/>
      <c r="AF32" s="634"/>
      <c r="AG32" s="634"/>
      <c r="AH32" s="634"/>
      <c r="AI32" s="634"/>
      <c r="AJ32" s="634"/>
      <c r="AK32" s="634"/>
      <c r="AL32" s="634"/>
      <c r="AM32" s="634"/>
      <c r="AN32" s="634"/>
      <c r="AO32" s="634"/>
      <c r="AP32" s="634"/>
      <c r="AQ32" s="634"/>
      <c r="AR32" s="634"/>
      <c r="AS32" s="634"/>
      <c r="AT32" s="634"/>
      <c r="AU32" s="634"/>
      <c r="AV32" s="634"/>
      <c r="AW32" s="634"/>
      <c r="AX32" s="634"/>
      <c r="AY32" s="634"/>
      <c r="AZ32" s="634"/>
      <c r="BA32" s="640"/>
      <c r="BB32" s="640"/>
      <c r="BC32" s="646"/>
      <c r="BD32" s="646"/>
      <c r="BE32" s="640"/>
      <c r="BF32" s="97"/>
      <c r="BG32" s="97"/>
      <c r="BH32" s="97"/>
      <c r="BI32" s="51"/>
      <c r="BJ32" s="51"/>
      <c r="BN32" s="88" t="b">
        <f>AND(CC33&gt;0,CR33&gt;0)</f>
        <v>1</v>
      </c>
      <c r="BO32" s="89" t="str">
        <f>IF(BN32=TRUE,"","negative force at the motor")</f>
        <v/>
      </c>
      <c r="BP32" s="90" t="s">
        <v>128</v>
      </c>
      <c r="BQ32" s="845" t="s">
        <v>27</v>
      </c>
      <c r="BR32" s="1096"/>
      <c r="BS32" s="1097"/>
      <c r="BT32" s="1097"/>
      <c r="BU32" s="1097"/>
      <c r="BV32" s="1097"/>
      <c r="BW32" s="1097"/>
      <c r="BX32" s="1097"/>
      <c r="BY32" s="1097"/>
      <c r="BZ32" s="1097"/>
      <c r="CA32" s="1097"/>
      <c r="CB32" s="1097"/>
      <c r="CC32" s="1002" t="s">
        <v>28</v>
      </c>
      <c r="CD32" s="1003"/>
      <c r="CE32" s="1003"/>
      <c r="CF32" s="1003"/>
      <c r="CG32" s="1003"/>
      <c r="CH32" s="1003"/>
      <c r="CI32" s="1003"/>
      <c r="CJ32" s="1004"/>
      <c r="CK32" s="1003"/>
      <c r="CL32" s="1005"/>
      <c r="CM32" s="1005"/>
      <c r="CN32" s="1006"/>
      <c r="CO32" s="1006"/>
      <c r="CP32" s="1006"/>
      <c r="CQ32" s="1006"/>
      <c r="CR32" s="1003"/>
      <c r="CS32" s="1007" t="s">
        <v>29</v>
      </c>
      <c r="CT32" s="1075"/>
      <c r="CU32" s="1075"/>
      <c r="CV32" s="1075"/>
      <c r="CW32" s="1075"/>
      <c r="CX32" s="1075"/>
      <c r="CY32" s="1075"/>
      <c r="CZ32" s="1075"/>
      <c r="DA32" s="1075"/>
      <c r="DB32" s="1076"/>
      <c r="DC32" s="99"/>
      <c r="DD32" s="85"/>
      <c r="DE32" s="85"/>
    </row>
    <row r="33" spans="2:109" ht="45" customHeight="1" thickBot="1" x14ac:dyDescent="0.4">
      <c r="H33" s="634"/>
      <c r="I33" s="634"/>
      <c r="J33" s="634"/>
      <c r="K33" s="634"/>
      <c r="L33" s="634"/>
      <c r="M33" s="634"/>
      <c r="N33" s="634"/>
      <c r="O33" s="634"/>
      <c r="P33" s="634"/>
      <c r="Q33" s="634"/>
      <c r="R33" s="634"/>
      <c r="S33" s="634"/>
      <c r="T33" s="634"/>
      <c r="AF33" s="634"/>
      <c r="AG33" s="634"/>
      <c r="AH33" s="634"/>
      <c r="AI33" s="634"/>
      <c r="AJ33" s="634"/>
      <c r="AK33" s="634"/>
      <c r="AL33" s="634"/>
      <c r="AM33" s="634"/>
      <c r="AN33" s="634"/>
      <c r="AO33" s="634"/>
      <c r="AP33" s="634"/>
      <c r="AQ33" s="634"/>
      <c r="AR33" s="634"/>
      <c r="AS33" s="634"/>
      <c r="AT33" s="634"/>
      <c r="AU33" s="634"/>
      <c r="AV33" s="634"/>
      <c r="AW33" s="634"/>
      <c r="AX33" s="634"/>
      <c r="AY33" s="634"/>
      <c r="AZ33" s="634"/>
      <c r="BA33" s="640"/>
      <c r="BB33" s="640"/>
      <c r="BC33" s="646"/>
      <c r="BD33" s="646"/>
      <c r="BE33" s="640"/>
      <c r="BF33" s="97"/>
      <c r="BG33" s="97"/>
      <c r="BH33" s="97"/>
      <c r="BI33" s="51"/>
      <c r="BJ33" s="51"/>
      <c r="BN33" s="88" t="b">
        <f>AND(BP33&gt;=10,$AZ$148&gt;=10,$BA$148&gt;=10)</f>
        <v>1</v>
      </c>
      <c r="BO33" s="92" t="str">
        <f>IF(BN33=TRUE,"O K","OVERLOAD")</f>
        <v>O K</v>
      </c>
      <c r="BP33" s="19">
        <f>+$F$13/(MAX(CC33,CR33))</f>
        <v>73.96385368678726</v>
      </c>
      <c r="BQ33" s="846" t="s">
        <v>123</v>
      </c>
      <c r="BR33" s="1098"/>
      <c r="BS33" s="1099"/>
      <c r="BT33" s="1099"/>
      <c r="BU33" s="1099"/>
      <c r="BV33" s="1099"/>
      <c r="BW33" s="1099"/>
      <c r="BX33" s="1099"/>
      <c r="BY33" s="1099"/>
      <c r="BZ33" s="1099"/>
      <c r="CA33" s="1099"/>
      <c r="CB33" s="1099"/>
      <c r="CC33" s="1163">
        <f>+((D2-D3)/D2)*C7</f>
        <v>108.16094080058868</v>
      </c>
      <c r="CD33" s="1164"/>
      <c r="CE33" s="1008"/>
      <c r="CF33" s="1008"/>
      <c r="CG33" s="1008"/>
      <c r="CH33" s="1008"/>
      <c r="CI33" s="1008"/>
      <c r="CJ33" s="1009"/>
      <c r="CK33" s="1008"/>
      <c r="CL33" s="1010"/>
      <c r="CM33" s="1010"/>
      <c r="CN33" s="1011"/>
      <c r="CO33" s="1011"/>
      <c r="CP33" s="1011"/>
      <c r="CQ33" s="1011"/>
      <c r="CR33" s="1165">
        <f>+(D3/D2)*C7</f>
        <v>54.839059199411324</v>
      </c>
      <c r="CS33" s="1166"/>
      <c r="CT33" s="1077"/>
      <c r="CU33" s="1077"/>
      <c r="CV33" s="1077"/>
      <c r="CW33" s="1077"/>
      <c r="CX33" s="1077"/>
      <c r="CY33" s="1077"/>
      <c r="CZ33" s="1077"/>
      <c r="DA33" s="1077"/>
      <c r="DB33" s="1078"/>
      <c r="DC33" s="99"/>
      <c r="DD33" s="85"/>
      <c r="DE33" s="85"/>
    </row>
    <row r="34" spans="2:109" ht="15.95" customHeight="1" thickBot="1" x14ac:dyDescent="0.4">
      <c r="H34" s="634"/>
      <c r="I34" s="634"/>
      <c r="J34" s="634"/>
      <c r="K34" s="634"/>
      <c r="L34" s="634"/>
      <c r="M34" s="634"/>
      <c r="N34" s="634"/>
      <c r="O34" s="634"/>
      <c r="P34" s="634"/>
      <c r="Q34" s="634"/>
      <c r="R34" s="634"/>
      <c r="S34" s="634"/>
      <c r="T34" s="634"/>
      <c r="AF34" s="634"/>
      <c r="AG34" s="634"/>
      <c r="AH34" s="634"/>
      <c r="AI34" s="634"/>
      <c r="AJ34" s="634"/>
      <c r="AK34" s="634"/>
      <c r="AL34" s="634"/>
      <c r="AM34" s="634"/>
      <c r="AN34" s="634"/>
      <c r="AO34" s="634"/>
      <c r="AP34" s="634"/>
      <c r="AQ34" s="634"/>
      <c r="AR34" s="634"/>
      <c r="AS34" s="634"/>
      <c r="AT34" s="634"/>
      <c r="AU34" s="634"/>
      <c r="AV34" s="634"/>
      <c r="AW34" s="634"/>
      <c r="AX34" s="634"/>
      <c r="AY34" s="634"/>
      <c r="AZ34" s="634"/>
      <c r="BA34" s="640"/>
      <c r="BB34" s="640"/>
      <c r="BC34" s="646"/>
      <c r="BD34" s="646"/>
      <c r="BE34" s="640"/>
      <c r="BF34" s="97"/>
      <c r="BG34" s="97"/>
      <c r="BH34" s="97"/>
      <c r="BI34" s="51"/>
      <c r="BJ34" s="51"/>
      <c r="BO34" s="94"/>
      <c r="BP34" s="18"/>
      <c r="BQ34" s="103"/>
      <c r="BR34" s="103"/>
      <c r="BS34" s="103"/>
      <c r="BT34" s="103"/>
      <c r="BU34" s="103"/>
      <c r="BV34" s="103"/>
      <c r="BW34" s="103"/>
      <c r="BX34" s="103"/>
      <c r="BY34" s="103"/>
      <c r="BZ34" s="104"/>
      <c r="CA34" s="104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3"/>
      <c r="CM34" s="105"/>
      <c r="CN34" s="105"/>
      <c r="CO34" s="106"/>
      <c r="CP34" s="107"/>
      <c r="CQ34" s="107"/>
      <c r="CR34" s="107"/>
      <c r="CS34" s="107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85"/>
      <c r="DE34" s="85"/>
    </row>
    <row r="35" spans="2:109" ht="15.95" hidden="1" customHeight="1" thickBot="1" x14ac:dyDescent="0.25">
      <c r="B35" s="638"/>
      <c r="C35" s="638"/>
      <c r="D35" s="638"/>
      <c r="E35" s="638"/>
      <c r="F35" s="638"/>
      <c r="G35" s="638"/>
      <c r="BD35" s="684"/>
      <c r="BF35" s="150"/>
      <c r="BG35" s="150"/>
      <c r="BH35" s="150"/>
      <c r="BI35" s="150"/>
      <c r="BO35" s="94"/>
    </row>
    <row r="36" spans="2:109" hidden="1" thickBot="1" x14ac:dyDescent="0.25">
      <c r="B36" s="638"/>
      <c r="C36" s="638"/>
      <c r="D36" s="638"/>
      <c r="E36" s="638"/>
      <c r="F36" s="638"/>
      <c r="G36" s="638"/>
      <c r="BD36" s="684"/>
      <c r="BF36" s="150"/>
      <c r="BG36" s="150"/>
      <c r="BH36" s="150"/>
      <c r="BI36" s="150"/>
      <c r="BO36" s="94"/>
    </row>
    <row r="37" spans="2:109" ht="23.25" hidden="1" customHeight="1" x14ac:dyDescent="0.35">
      <c r="B37" s="638"/>
      <c r="C37" s="638"/>
      <c r="D37" s="638"/>
      <c r="E37" s="638"/>
      <c r="F37" s="638"/>
      <c r="G37" s="638"/>
      <c r="BD37" s="684"/>
      <c r="BF37" s="150"/>
      <c r="BG37" s="150"/>
      <c r="BH37" s="150"/>
      <c r="BI37" s="150"/>
      <c r="BO37" s="94"/>
      <c r="BP37" s="17"/>
      <c r="BQ37" s="193"/>
      <c r="BR37" s="194"/>
      <c r="BS37" s="194"/>
      <c r="BT37" s="194"/>
      <c r="BU37" s="194"/>
      <c r="BV37" s="194"/>
      <c r="BW37" s="194"/>
      <c r="BX37" s="194"/>
      <c r="BY37" s="194"/>
      <c r="BZ37" s="195"/>
      <c r="CA37" s="195"/>
      <c r="CB37" s="196"/>
      <c r="CC37" s="196"/>
      <c r="CD37" s="196"/>
      <c r="CE37" s="196"/>
      <c r="CF37" s="196"/>
      <c r="CG37" s="196"/>
      <c r="CH37" s="196"/>
      <c r="CI37" s="196"/>
      <c r="CJ37" s="106"/>
      <c r="CK37" s="105"/>
      <c r="CL37" s="197"/>
      <c r="CM37" s="197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194"/>
      <c r="CY37" s="194"/>
      <c r="CZ37" s="194"/>
      <c r="DA37" s="194"/>
      <c r="DB37" s="194"/>
      <c r="DC37" s="198"/>
      <c r="DD37" s="194"/>
      <c r="DE37" s="194"/>
    </row>
    <row r="38" spans="2:109" ht="24" hidden="1" thickBot="1" x14ac:dyDescent="0.4">
      <c r="B38" s="638"/>
      <c r="C38" s="638"/>
      <c r="D38" s="638"/>
      <c r="E38" s="638"/>
      <c r="F38" s="638"/>
      <c r="G38" s="638"/>
      <c r="BD38" s="684"/>
      <c r="BF38" s="150"/>
      <c r="BG38" s="150"/>
      <c r="BH38" s="150"/>
      <c r="BI38" s="150"/>
      <c r="BO38" s="94"/>
      <c r="BP38" s="17"/>
      <c r="BQ38" s="193"/>
      <c r="BR38" s="194"/>
      <c r="BS38" s="194"/>
      <c r="BT38" s="194"/>
      <c r="BU38" s="194"/>
      <c r="BV38" s="194"/>
      <c r="BW38" s="194"/>
      <c r="BX38" s="194"/>
      <c r="BY38" s="194"/>
      <c r="BZ38" s="195"/>
      <c r="CA38" s="195"/>
      <c r="CB38" s="196"/>
      <c r="CC38" s="196"/>
      <c r="CD38" s="196"/>
      <c r="CE38" s="196"/>
      <c r="CF38" s="196"/>
      <c r="CG38" s="196"/>
      <c r="CH38" s="196"/>
      <c r="CI38" s="196"/>
      <c r="CJ38" s="106"/>
      <c r="CK38" s="105"/>
      <c r="CL38" s="197"/>
      <c r="CM38" s="197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194"/>
      <c r="CY38" s="194"/>
      <c r="CZ38" s="194"/>
      <c r="DA38" s="194"/>
      <c r="DB38" s="194"/>
      <c r="DC38" s="194"/>
      <c r="DD38" s="194"/>
      <c r="DE38" s="194"/>
    </row>
    <row r="39" spans="2:109" ht="24" hidden="1" thickBot="1" x14ac:dyDescent="0.4">
      <c r="B39" s="638"/>
      <c r="C39" s="638"/>
      <c r="D39" s="638"/>
      <c r="E39" s="638"/>
      <c r="F39" s="638"/>
      <c r="G39" s="638"/>
      <c r="BD39" s="684"/>
      <c r="BF39" s="150"/>
      <c r="BG39" s="150"/>
      <c r="BH39" s="150"/>
      <c r="BI39" s="150"/>
      <c r="BO39" s="94"/>
      <c r="BP39" s="17"/>
      <c r="BQ39" s="193"/>
      <c r="BR39" s="194"/>
      <c r="BS39" s="194"/>
      <c r="BT39" s="194"/>
      <c r="BU39" s="194"/>
      <c r="BV39" s="194"/>
      <c r="BW39" s="194"/>
      <c r="BX39" s="194"/>
      <c r="BY39" s="194"/>
      <c r="BZ39" s="195"/>
      <c r="CA39" s="195"/>
      <c r="CB39" s="199">
        <v>16</v>
      </c>
      <c r="CC39" s="196"/>
      <c r="CD39" s="196"/>
      <c r="CE39" s="196"/>
      <c r="CF39" s="196"/>
      <c r="CG39" s="196"/>
      <c r="CH39" s="196"/>
      <c r="CI39" s="196"/>
      <c r="CJ39" s="106"/>
      <c r="CK39" s="105"/>
      <c r="CL39" s="197"/>
      <c r="CM39" s="197"/>
      <c r="CN39" s="99"/>
      <c r="CO39" s="99"/>
      <c r="CP39" s="99"/>
      <c r="CQ39" s="129" t="b">
        <f>IF(CR57=27,15)</f>
        <v>0</v>
      </c>
      <c r="CR39" s="200"/>
      <c r="CS39" s="115" t="b">
        <f>IF(CR57=27,17)</f>
        <v>0</v>
      </c>
      <c r="CT39" s="99"/>
      <c r="CU39" s="99"/>
      <c r="CV39" s="99"/>
      <c r="CW39" s="99"/>
      <c r="CX39" s="194"/>
      <c r="CY39" s="194"/>
      <c r="CZ39" s="194"/>
      <c r="DA39" s="194"/>
      <c r="DB39" s="194"/>
      <c r="DC39" s="194"/>
      <c r="DD39" s="194"/>
      <c r="DE39" s="194"/>
    </row>
    <row r="40" spans="2:109" ht="24" hidden="1" thickBot="1" x14ac:dyDescent="0.4">
      <c r="B40" s="638"/>
      <c r="C40" s="638"/>
      <c r="D40" s="638"/>
      <c r="E40" s="638"/>
      <c r="F40" s="638"/>
      <c r="G40" s="638"/>
      <c r="BD40" s="684"/>
      <c r="BF40" s="150"/>
      <c r="BG40" s="150"/>
      <c r="BH40" s="150"/>
      <c r="BI40" s="150"/>
      <c r="BO40" s="94"/>
      <c r="BP40" s="17"/>
      <c r="BQ40" s="193"/>
      <c r="BR40" s="194"/>
      <c r="BS40" s="194"/>
      <c r="BT40" s="194"/>
      <c r="BU40" s="194"/>
      <c r="BV40" s="194"/>
      <c r="BW40" s="194"/>
      <c r="BX40" s="194"/>
      <c r="BY40" s="194"/>
      <c r="BZ40" s="195"/>
      <c r="CA40" s="195"/>
      <c r="CB40" s="199">
        <v>15</v>
      </c>
      <c r="CC40" s="196"/>
      <c r="CD40" s="196"/>
      <c r="CE40" s="196"/>
      <c r="CF40" s="196"/>
      <c r="CG40" s="196"/>
      <c r="CH40" s="196"/>
      <c r="CI40" s="196"/>
      <c r="CJ40" s="106"/>
      <c r="CK40" s="105"/>
      <c r="CL40" s="197"/>
      <c r="CM40" s="197"/>
      <c r="CN40" s="99"/>
      <c r="CO40" s="129" t="b">
        <f>IF(CQ57=26,13)</f>
        <v>0</v>
      </c>
      <c r="CP40" s="200"/>
      <c r="CQ40" s="200"/>
      <c r="CR40" s="200"/>
      <c r="CS40" s="115" t="b">
        <f>IF(CQ57=26,17)</f>
        <v>0</v>
      </c>
      <c r="CT40" s="99"/>
      <c r="CU40" s="99"/>
      <c r="CV40" s="99"/>
      <c r="CW40" s="99"/>
      <c r="CX40" s="194"/>
      <c r="CY40" s="194"/>
      <c r="CZ40" s="194"/>
      <c r="DA40" s="194"/>
      <c r="DB40" s="194"/>
      <c r="DC40" s="194"/>
      <c r="DD40" s="194"/>
      <c r="DE40" s="194"/>
    </row>
    <row r="41" spans="2:109" ht="24" hidden="1" thickBot="1" x14ac:dyDescent="0.4">
      <c r="B41" s="638"/>
      <c r="C41" s="638"/>
      <c r="D41" s="638"/>
      <c r="E41" s="638"/>
      <c r="F41" s="638"/>
      <c r="G41" s="638"/>
      <c r="BD41" s="684"/>
      <c r="BF41" s="150"/>
      <c r="BG41" s="150"/>
      <c r="BH41" s="150"/>
      <c r="BI41" s="150"/>
      <c r="BO41" s="94"/>
      <c r="BP41" s="17"/>
      <c r="BQ41" s="193"/>
      <c r="BR41" s="194"/>
      <c r="BS41" s="194"/>
      <c r="BT41" s="194"/>
      <c r="BU41" s="194"/>
      <c r="BV41" s="194"/>
      <c r="BW41" s="194"/>
      <c r="BX41" s="194"/>
      <c r="BY41" s="194"/>
      <c r="BZ41" s="195"/>
      <c r="CA41" s="195"/>
      <c r="CB41" s="199">
        <v>14</v>
      </c>
      <c r="CC41" s="196"/>
      <c r="CD41" s="196"/>
      <c r="CE41" s="196"/>
      <c r="CF41" s="196"/>
      <c r="CG41" s="196"/>
      <c r="CH41" s="196"/>
      <c r="CI41" s="196"/>
      <c r="CJ41" s="106"/>
      <c r="CK41" s="105"/>
      <c r="CL41" s="197"/>
      <c r="CM41" s="129" t="b">
        <f>IF(CP57=25,11)</f>
        <v>0</v>
      </c>
      <c r="CN41" s="200"/>
      <c r="CO41" s="201"/>
      <c r="CP41" s="201"/>
      <c r="CQ41" s="201"/>
      <c r="CR41" s="201"/>
      <c r="CS41" s="136" t="b">
        <f>IF(CP57=25,17)</f>
        <v>0</v>
      </c>
      <c r="CT41" s="99"/>
      <c r="CU41" s="99"/>
      <c r="CV41" s="99"/>
      <c r="CW41" s="99"/>
      <c r="CX41" s="194"/>
      <c r="CY41" s="194"/>
      <c r="CZ41" s="194"/>
      <c r="DA41" s="194"/>
      <c r="DB41" s="194"/>
      <c r="DC41" s="194"/>
      <c r="DD41" s="194"/>
      <c r="DE41" s="194"/>
    </row>
    <row r="42" spans="2:109" ht="21" hidden="1" thickBot="1" x14ac:dyDescent="0.35">
      <c r="B42" s="638"/>
      <c r="C42" s="638"/>
      <c r="D42" s="638"/>
      <c r="E42" s="638"/>
      <c r="F42" s="638"/>
      <c r="G42" s="638"/>
      <c r="BD42" s="684"/>
      <c r="BF42" s="150"/>
      <c r="BG42" s="150"/>
      <c r="BH42" s="150"/>
      <c r="BI42" s="150"/>
      <c r="BO42" s="94"/>
      <c r="BP42" s="150"/>
      <c r="BQ42" s="193"/>
      <c r="BR42" s="194"/>
      <c r="BS42" s="194"/>
      <c r="BT42" s="194"/>
      <c r="BU42" s="194"/>
      <c r="BV42" s="194"/>
      <c r="BW42" s="194"/>
      <c r="BX42" s="194"/>
      <c r="BY42" s="194"/>
      <c r="CB42" s="199">
        <v>13</v>
      </c>
      <c r="CC42" s="194"/>
      <c r="CD42" s="193"/>
      <c r="CE42" s="193"/>
      <c r="CF42" s="193"/>
      <c r="CG42" s="193"/>
      <c r="CH42" s="193"/>
      <c r="CI42" s="193"/>
      <c r="CJ42" s="193"/>
      <c r="CK42" s="129" t="b">
        <f>IF(CO57=24,9)</f>
        <v>0</v>
      </c>
      <c r="CL42" s="203"/>
      <c r="CM42" s="204"/>
      <c r="CN42" s="134"/>
      <c r="CO42" s="204"/>
      <c r="CP42" s="134"/>
      <c r="CQ42" s="134"/>
      <c r="CR42" s="133"/>
      <c r="CS42" s="136" t="b">
        <f>IF(CO57=24,17)</f>
        <v>0</v>
      </c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</row>
    <row r="43" spans="2:109" ht="21" hidden="1" thickBot="1" x14ac:dyDescent="0.35">
      <c r="B43" s="638"/>
      <c r="C43" s="638"/>
      <c r="D43" s="638"/>
      <c r="E43" s="638"/>
      <c r="F43" s="638"/>
      <c r="G43" s="638"/>
      <c r="BD43" s="684"/>
      <c r="BF43" s="150"/>
      <c r="BG43" s="150"/>
      <c r="BH43" s="150"/>
      <c r="BI43" s="150"/>
      <c r="BO43" s="94"/>
      <c r="BP43" s="150"/>
      <c r="BQ43" s="193"/>
      <c r="BR43" s="193"/>
      <c r="BS43" s="194"/>
      <c r="BT43" s="193"/>
      <c r="BU43" s="193"/>
      <c r="BV43" s="193"/>
      <c r="CB43" s="199">
        <v>12</v>
      </c>
      <c r="CC43" s="194"/>
      <c r="CD43" s="193"/>
      <c r="CE43" s="193"/>
      <c r="CF43" s="193"/>
      <c r="CG43" s="193"/>
      <c r="CH43" s="193"/>
      <c r="CI43" s="129" t="b">
        <f>IF(CN57=23,7)</f>
        <v>0</v>
      </c>
      <c r="CJ43" s="203"/>
      <c r="CK43" s="203"/>
      <c r="CL43" s="130"/>
      <c r="CM43" s="203"/>
      <c r="CN43" s="203"/>
      <c r="CO43" s="203"/>
      <c r="CP43" s="130"/>
      <c r="CQ43" s="130"/>
      <c r="CR43" s="123"/>
      <c r="CS43" s="115" t="b">
        <f>IF(CN57=23,17)</f>
        <v>0</v>
      </c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</row>
    <row r="44" spans="2:109" ht="21" hidden="1" thickBot="1" x14ac:dyDescent="0.35">
      <c r="B44" s="638"/>
      <c r="C44" s="638"/>
      <c r="D44" s="638"/>
      <c r="E44" s="638"/>
      <c r="F44" s="638"/>
      <c r="G44" s="638"/>
      <c r="BD44" s="684"/>
      <c r="BF44" s="150"/>
      <c r="BG44" s="150"/>
      <c r="BH44" s="150"/>
      <c r="BI44" s="150"/>
      <c r="BO44" s="94"/>
      <c r="BP44" s="150"/>
      <c r="BQ44" s="193"/>
      <c r="BR44" s="193"/>
      <c r="BS44" s="194"/>
      <c r="BT44" s="193"/>
      <c r="BU44" s="193"/>
      <c r="BV44" s="193"/>
      <c r="CB44" s="199">
        <v>11</v>
      </c>
      <c r="CC44" s="194"/>
      <c r="CD44" s="193"/>
      <c r="CE44" s="193"/>
      <c r="CF44" s="193"/>
      <c r="CG44" s="129" t="b">
        <f>IF(CM57=22,5)</f>
        <v>0</v>
      </c>
      <c r="CH44" s="203"/>
      <c r="CI44" s="203"/>
      <c r="CJ44" s="130"/>
      <c r="CK44" s="203"/>
      <c r="CL44" s="130"/>
      <c r="CM44" s="203"/>
      <c r="CN44" s="130"/>
      <c r="CO44" s="203"/>
      <c r="CP44" s="130"/>
      <c r="CQ44" s="130"/>
      <c r="CR44" s="123"/>
      <c r="CS44" s="115" t="b">
        <f>IF(CM57=22,17)</f>
        <v>0</v>
      </c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</row>
    <row r="45" spans="2:109" ht="21" hidden="1" thickBot="1" x14ac:dyDescent="0.35">
      <c r="B45" s="638"/>
      <c r="C45" s="638"/>
      <c r="D45" s="638"/>
      <c r="E45" s="638"/>
      <c r="F45" s="638"/>
      <c r="G45" s="638"/>
      <c r="BD45" s="684"/>
      <c r="BF45" s="150"/>
      <c r="BG45" s="150"/>
      <c r="BH45" s="150"/>
      <c r="BI45" s="150"/>
      <c r="BO45" s="94"/>
      <c r="BP45" s="150"/>
      <c r="BQ45" s="193"/>
      <c r="BR45" s="193"/>
      <c r="BS45" s="194"/>
      <c r="BT45" s="193"/>
      <c r="BU45" s="193"/>
      <c r="BV45" s="193"/>
      <c r="CB45" s="199">
        <v>10</v>
      </c>
      <c r="CC45" s="194"/>
      <c r="CD45" s="193"/>
      <c r="CE45" s="129" t="b">
        <f>IF(CL57=21,3)</f>
        <v>0</v>
      </c>
      <c r="CF45" s="203"/>
      <c r="CG45" s="203"/>
      <c r="CH45" s="130"/>
      <c r="CI45" s="130"/>
      <c r="CJ45" s="130"/>
      <c r="CK45" s="203"/>
      <c r="CL45" s="203"/>
      <c r="CM45" s="203"/>
      <c r="CN45" s="130"/>
      <c r="CO45" s="203"/>
      <c r="CP45" s="130"/>
      <c r="CQ45" s="130"/>
      <c r="CR45" s="123"/>
      <c r="CS45" s="115" t="b">
        <f>IF(CL57=21,17)</f>
        <v>0</v>
      </c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</row>
    <row r="46" spans="2:109" ht="21" hidden="1" thickBot="1" x14ac:dyDescent="0.35">
      <c r="B46" s="638"/>
      <c r="C46" s="638"/>
      <c r="D46" s="638"/>
      <c r="E46" s="638"/>
      <c r="F46" s="638"/>
      <c r="G46" s="638"/>
      <c r="BD46" s="684"/>
      <c r="BF46" s="150"/>
      <c r="BG46" s="150"/>
      <c r="BH46" s="150"/>
      <c r="BI46" s="150"/>
      <c r="BO46" s="94"/>
      <c r="BP46" s="150"/>
      <c r="BQ46" s="193"/>
      <c r="BR46" s="193"/>
      <c r="BS46" s="194"/>
      <c r="BT46" s="193"/>
      <c r="BU46" s="193"/>
      <c r="BV46" s="193"/>
      <c r="CB46" s="199">
        <v>9</v>
      </c>
      <c r="CC46" s="129" t="b">
        <f>IF(CK57=20,1)</f>
        <v>0</v>
      </c>
      <c r="CD46" s="203"/>
      <c r="CE46" s="203"/>
      <c r="CF46" s="130"/>
      <c r="CG46" s="203"/>
      <c r="CH46" s="203"/>
      <c r="CI46" s="203"/>
      <c r="CJ46" s="203"/>
      <c r="CK46" s="203"/>
      <c r="CL46" s="203"/>
      <c r="CM46" s="203"/>
      <c r="CN46" s="203"/>
      <c r="CO46" s="203"/>
      <c r="CP46" s="130"/>
      <c r="CQ46" s="130"/>
      <c r="CR46" s="123"/>
      <c r="CS46" s="115" t="b">
        <f>IF(CK57=20,17)</f>
        <v>0</v>
      </c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</row>
    <row r="47" spans="2:109" ht="18" hidden="1" customHeight="1" thickBot="1" x14ac:dyDescent="0.35">
      <c r="B47" s="638"/>
      <c r="C47" s="638"/>
      <c r="D47" s="638"/>
      <c r="E47" s="638"/>
      <c r="F47" s="638"/>
      <c r="G47" s="638"/>
      <c r="BD47" s="684"/>
      <c r="BF47" s="150"/>
      <c r="BG47" s="150"/>
      <c r="BH47" s="150"/>
      <c r="BI47" s="150"/>
      <c r="BO47" s="94"/>
      <c r="BP47" s="150"/>
      <c r="BQ47" s="193"/>
      <c r="BR47" s="193"/>
      <c r="BS47" s="194"/>
      <c r="BT47" s="193"/>
      <c r="BU47" s="193"/>
      <c r="BV47" s="193"/>
      <c r="CB47" s="199">
        <v>8</v>
      </c>
      <c r="CC47" s="132" t="b">
        <f>IF(CJ57=19,1)</f>
        <v>0</v>
      </c>
      <c r="CD47" s="13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204"/>
      <c r="CP47" s="134"/>
      <c r="CQ47" s="136" t="b">
        <f>IF(CJ57=19,15)</f>
        <v>0</v>
      </c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</row>
    <row r="48" spans="2:109" ht="18" hidden="1" customHeight="1" thickBot="1" x14ac:dyDescent="0.35">
      <c r="B48" s="638"/>
      <c r="C48" s="638"/>
      <c r="D48" s="638"/>
      <c r="E48" s="638"/>
      <c r="F48" s="638"/>
      <c r="G48" s="638"/>
      <c r="BD48" s="684"/>
      <c r="BF48" s="150"/>
      <c r="BG48" s="150"/>
      <c r="BH48" s="150"/>
      <c r="BI48" s="150"/>
      <c r="BO48" s="94"/>
      <c r="BP48" s="150"/>
      <c r="BQ48" s="193"/>
      <c r="BR48" s="193"/>
      <c r="BS48" s="194"/>
      <c r="BT48" s="193"/>
      <c r="BU48" s="193"/>
      <c r="BV48" s="193"/>
      <c r="CB48" s="199">
        <v>7</v>
      </c>
      <c r="CC48" s="132" t="b">
        <f>IF(CI57=18,1)</f>
        <v>0</v>
      </c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136" t="b">
        <f>IF(CI57=18,13)</f>
        <v>0</v>
      </c>
      <c r="CP48" s="194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</row>
    <row r="49" spans="2:109" ht="18" hidden="1" customHeight="1" thickBot="1" x14ac:dyDescent="0.35">
      <c r="B49" s="638"/>
      <c r="C49" s="638"/>
      <c r="D49" s="638"/>
      <c r="E49" s="638"/>
      <c r="F49" s="638"/>
      <c r="G49" s="638"/>
      <c r="BD49" s="684"/>
      <c r="BF49" s="150"/>
      <c r="BG49" s="150"/>
      <c r="BH49" s="150"/>
      <c r="BI49" s="150"/>
      <c r="BO49" s="94"/>
      <c r="BP49" s="150"/>
      <c r="BQ49" s="193"/>
      <c r="BR49" s="193"/>
      <c r="BS49" s="194"/>
      <c r="BT49" s="193"/>
      <c r="BU49" s="193"/>
      <c r="BV49" s="193"/>
      <c r="CB49" s="199">
        <v>6</v>
      </c>
      <c r="CC49" s="132">
        <f>IF(CH57=17,1)</f>
        <v>1</v>
      </c>
      <c r="CD49" s="204"/>
      <c r="CE49" s="204"/>
      <c r="CF49" s="204"/>
      <c r="CG49" s="204"/>
      <c r="CH49" s="204"/>
      <c r="CI49" s="204"/>
      <c r="CJ49" s="204"/>
      <c r="CK49" s="204"/>
      <c r="CL49" s="204"/>
      <c r="CM49" s="136">
        <f>IF(CH57=17,11)</f>
        <v>11</v>
      </c>
      <c r="CN49" s="193"/>
      <c r="CO49" s="193"/>
      <c r="CP49" s="194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DE49" s="85"/>
    </row>
    <row r="50" spans="2:109" ht="18" hidden="1" customHeight="1" thickBot="1" x14ac:dyDescent="0.35">
      <c r="B50" s="638"/>
      <c r="C50" s="638"/>
      <c r="D50" s="638"/>
      <c r="E50" s="638"/>
      <c r="F50" s="638"/>
      <c r="G50" s="638"/>
      <c r="BD50" s="684"/>
      <c r="BF50" s="150"/>
      <c r="BG50" s="150"/>
      <c r="BH50" s="150"/>
      <c r="BI50" s="150"/>
      <c r="BO50" s="94"/>
      <c r="BP50" s="150"/>
      <c r="BQ50" s="193"/>
      <c r="BR50" s="193"/>
      <c r="BS50" s="194"/>
      <c r="BT50" s="193"/>
      <c r="BU50" s="193"/>
      <c r="BV50" s="193"/>
      <c r="CB50" s="199">
        <v>5</v>
      </c>
      <c r="CC50" s="129" t="b">
        <f>IF(CG57=16,1)</f>
        <v>0</v>
      </c>
      <c r="CD50" s="203"/>
      <c r="CE50" s="203"/>
      <c r="CF50" s="130"/>
      <c r="CG50" s="203"/>
      <c r="CH50" s="130"/>
      <c r="CI50" s="203"/>
      <c r="CJ50" s="203"/>
      <c r="CK50" s="115" t="b">
        <f>IF(CG57=16,9)</f>
        <v>0</v>
      </c>
      <c r="CL50" s="193"/>
      <c r="CM50" s="193"/>
      <c r="CN50" s="193"/>
      <c r="CO50" s="193"/>
      <c r="CP50" s="194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</row>
    <row r="51" spans="2:109" ht="18" hidden="1" customHeight="1" thickBot="1" x14ac:dyDescent="0.35">
      <c r="B51" s="638"/>
      <c r="C51" s="638"/>
      <c r="D51" s="638"/>
      <c r="E51" s="638"/>
      <c r="F51" s="638"/>
      <c r="G51" s="638"/>
      <c r="BD51" s="684"/>
      <c r="BF51" s="150"/>
      <c r="BG51" s="150"/>
      <c r="BH51" s="150"/>
      <c r="BI51" s="150"/>
      <c r="BO51" s="94"/>
      <c r="BP51" s="150"/>
      <c r="BQ51" s="193"/>
      <c r="BR51" s="193"/>
      <c r="BS51" s="194"/>
      <c r="BT51" s="193"/>
      <c r="BU51" s="193"/>
      <c r="BV51" s="193"/>
      <c r="CB51" s="199">
        <v>4</v>
      </c>
      <c r="CC51" s="129" t="b">
        <f>IF(CF57=15,1)</f>
        <v>0</v>
      </c>
      <c r="CD51" s="130"/>
      <c r="CE51" s="130"/>
      <c r="CF51" s="203"/>
      <c r="CG51" s="130"/>
      <c r="CH51" s="130"/>
      <c r="CI51" s="115" t="b">
        <f>IF(CF57=15,7)</f>
        <v>0</v>
      </c>
      <c r="CJ51" s="193"/>
      <c r="CK51" s="193"/>
      <c r="CL51" s="193"/>
      <c r="CM51" s="193"/>
      <c r="CN51" s="193"/>
      <c r="CO51" s="193"/>
      <c r="CP51" s="194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</row>
    <row r="52" spans="2:109" ht="18" hidden="1" customHeight="1" thickBot="1" x14ac:dyDescent="0.35">
      <c r="B52" s="638"/>
      <c r="C52" s="638"/>
      <c r="D52" s="638"/>
      <c r="E52" s="638"/>
      <c r="F52" s="638"/>
      <c r="G52" s="638"/>
      <c r="BD52" s="684"/>
      <c r="BF52" s="150"/>
      <c r="BG52" s="150"/>
      <c r="BH52" s="150"/>
      <c r="BI52" s="150"/>
      <c r="BO52" s="94"/>
      <c r="BP52" s="150"/>
      <c r="BQ52" s="193"/>
      <c r="BR52" s="193"/>
      <c r="BS52" s="194"/>
      <c r="BT52" s="193"/>
      <c r="BU52" s="193"/>
      <c r="BV52" s="193"/>
      <c r="CB52" s="199">
        <v>3</v>
      </c>
      <c r="CC52" s="132" t="b">
        <f>IF(CE57=14,1)</f>
        <v>0</v>
      </c>
      <c r="CD52" s="204"/>
      <c r="CE52" s="204"/>
      <c r="CF52" s="204"/>
      <c r="CG52" s="136" t="b">
        <f>IF(CE57=14,5)</f>
        <v>0</v>
      </c>
      <c r="CH52" s="193"/>
      <c r="CI52" s="193"/>
      <c r="CJ52" s="193"/>
      <c r="CK52" s="193"/>
      <c r="CL52" s="193"/>
      <c r="CM52" s="193"/>
      <c r="CN52" s="193"/>
      <c r="CO52" s="193"/>
      <c r="CP52" s="194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DE52" s="85"/>
    </row>
    <row r="53" spans="2:109" ht="18" hidden="1" customHeight="1" thickBot="1" x14ac:dyDescent="0.35">
      <c r="B53" s="638"/>
      <c r="C53" s="638"/>
      <c r="D53" s="638"/>
      <c r="E53" s="638"/>
      <c r="F53" s="638"/>
      <c r="G53" s="638"/>
      <c r="BD53" s="684"/>
      <c r="BF53" s="150"/>
      <c r="BG53" s="150"/>
      <c r="BH53" s="150"/>
      <c r="BI53" s="150"/>
      <c r="BO53" s="94"/>
      <c r="BP53" s="150"/>
      <c r="BQ53" s="193"/>
      <c r="BR53" s="193"/>
      <c r="BS53" s="194"/>
      <c r="BT53" s="193"/>
      <c r="BU53" s="193"/>
      <c r="BV53" s="193"/>
      <c r="CB53" s="199">
        <v>2</v>
      </c>
      <c r="CC53" s="132" t="b">
        <f>IF(CD57=13,1)</f>
        <v>0</v>
      </c>
      <c r="CD53" s="204"/>
      <c r="CE53" s="136" t="b">
        <f>IF(CD57=13,3)</f>
        <v>0</v>
      </c>
      <c r="CF53" s="193"/>
      <c r="CG53" s="193"/>
      <c r="CH53" s="193"/>
      <c r="CI53" s="193"/>
      <c r="CJ53" s="193"/>
      <c r="CK53" s="193"/>
      <c r="CL53" s="193"/>
      <c r="CM53" s="193"/>
      <c r="CN53" s="193"/>
      <c r="CO53" s="193"/>
      <c r="CP53" s="194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DE53" s="85"/>
    </row>
    <row r="54" spans="2:109" ht="18" hidden="1" customHeight="1" thickBot="1" x14ac:dyDescent="0.35">
      <c r="B54" s="638"/>
      <c r="C54" s="638"/>
      <c r="D54" s="638"/>
      <c r="E54" s="638"/>
      <c r="F54" s="638"/>
      <c r="G54" s="638"/>
      <c r="BD54" s="684"/>
      <c r="BF54" s="150"/>
      <c r="BG54" s="150"/>
      <c r="BH54" s="150"/>
      <c r="BI54" s="150"/>
      <c r="BO54" s="94"/>
      <c r="BP54" s="150"/>
      <c r="BQ54" s="193"/>
      <c r="BR54" s="193"/>
      <c r="BS54" s="194"/>
      <c r="BT54" s="193"/>
      <c r="BU54" s="193"/>
      <c r="BV54" s="193"/>
      <c r="BW54" s="82"/>
      <c r="BX54" s="193"/>
      <c r="CB54" s="193"/>
      <c r="CC54" s="193"/>
      <c r="CD54" s="193"/>
      <c r="CE54" s="193"/>
      <c r="CF54" s="193"/>
      <c r="CG54" s="193"/>
      <c r="CH54" s="193"/>
      <c r="CI54" s="193"/>
      <c r="CJ54" s="193"/>
      <c r="CK54" s="193"/>
      <c r="CL54" s="193"/>
      <c r="CM54" s="194"/>
      <c r="CN54" s="119"/>
      <c r="CO54" s="119"/>
      <c r="CP54" s="119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DE54" s="85"/>
    </row>
    <row r="55" spans="2:109" ht="56.1" customHeight="1" thickBot="1" x14ac:dyDescent="0.4">
      <c r="B55" s="638"/>
      <c r="C55" s="638"/>
      <c r="D55" s="638"/>
      <c r="E55" s="638"/>
      <c r="F55" s="638"/>
      <c r="G55" s="638"/>
      <c r="BD55" s="684"/>
      <c r="BF55" s="150"/>
      <c r="BG55" s="150"/>
      <c r="BH55" s="150"/>
      <c r="BI55" s="150"/>
      <c r="BJ55" s="150"/>
      <c r="BL55" s="150"/>
      <c r="BM55" s="150"/>
      <c r="BN55" s="460"/>
      <c r="BO55" s="206"/>
      <c r="BP55" s="90" t="s">
        <v>128</v>
      </c>
      <c r="BQ55" s="847" t="s">
        <v>125</v>
      </c>
      <c r="BR55" s="208"/>
      <c r="BS55" s="209"/>
      <c r="BT55" s="209"/>
      <c r="BU55" s="209"/>
      <c r="BV55" s="209"/>
      <c r="BW55" s="209"/>
      <c r="BX55" s="209"/>
      <c r="BY55" s="209"/>
      <c r="BZ55" s="209"/>
      <c r="CA55" s="209"/>
      <c r="CB55" s="209"/>
      <c r="CC55" s="859">
        <f>SUM(CC39:CC54)</f>
        <v>1</v>
      </c>
      <c r="CD55" s="860">
        <f t="shared" ref="CD55:CS55" si="0">SUM(CD39:CD54)</f>
        <v>0</v>
      </c>
      <c r="CE55" s="860">
        <f t="shared" si="0"/>
        <v>0</v>
      </c>
      <c r="CF55" s="860">
        <f t="shared" si="0"/>
        <v>0</v>
      </c>
      <c r="CG55" s="860">
        <f t="shared" si="0"/>
        <v>0</v>
      </c>
      <c r="CH55" s="860">
        <f t="shared" si="0"/>
        <v>0</v>
      </c>
      <c r="CI55" s="860">
        <f t="shared" si="0"/>
        <v>0</v>
      </c>
      <c r="CJ55" s="860">
        <f t="shared" si="0"/>
        <v>0</v>
      </c>
      <c r="CK55" s="860">
        <f t="shared" si="0"/>
        <v>0</v>
      </c>
      <c r="CL55" s="860">
        <f t="shared" si="0"/>
        <v>0</v>
      </c>
      <c r="CM55" s="860">
        <f t="shared" si="0"/>
        <v>11</v>
      </c>
      <c r="CN55" s="860">
        <f t="shared" si="0"/>
        <v>0</v>
      </c>
      <c r="CO55" s="860">
        <f t="shared" si="0"/>
        <v>0</v>
      </c>
      <c r="CP55" s="860">
        <f t="shared" si="0"/>
        <v>0</v>
      </c>
      <c r="CQ55" s="860">
        <f t="shared" si="0"/>
        <v>0</v>
      </c>
      <c r="CR55" s="860">
        <f t="shared" si="0"/>
        <v>0</v>
      </c>
      <c r="CS55" s="861">
        <f t="shared" si="0"/>
        <v>0</v>
      </c>
      <c r="CT55" s="209"/>
      <c r="CU55" s="209"/>
      <c r="CV55" s="210"/>
      <c r="CW55" s="210"/>
      <c r="CX55" s="210"/>
      <c r="CY55" s="210"/>
      <c r="CZ55" s="210"/>
      <c r="DA55" s="210"/>
      <c r="DB55" s="211"/>
      <c r="DC55" s="99"/>
      <c r="DD55" s="85"/>
      <c r="DE55" s="85"/>
    </row>
    <row r="56" spans="2:109" ht="45" customHeight="1" thickBot="1" x14ac:dyDescent="0.4">
      <c r="B56" s="638"/>
      <c r="C56" s="638"/>
      <c r="D56" s="638"/>
      <c r="E56" s="638"/>
      <c r="F56" s="638"/>
      <c r="G56" s="638"/>
      <c r="BD56" s="684"/>
      <c r="BF56" s="150"/>
      <c r="BG56" s="150"/>
      <c r="BH56" s="150"/>
      <c r="BI56" s="150"/>
      <c r="BJ56" s="150"/>
      <c r="BK56" s="150"/>
      <c r="BL56" s="150"/>
      <c r="BM56" s="150"/>
      <c r="BN56" s="88" t="b">
        <f>AND(BP56&gt;=10,$AZ$148&gt;=10,$BA$148&gt;=10)</f>
        <v>1</v>
      </c>
      <c r="BO56" s="92" t="str">
        <f>IF(BN56=TRUE,"O K","OVERLOAD")</f>
        <v>O K</v>
      </c>
      <c r="BP56" s="20">
        <f>+$F$13/(BR25/2)</f>
        <v>98.159509202453989</v>
      </c>
      <c r="BQ56" s="213"/>
      <c r="BR56" s="119"/>
      <c r="BS56" s="120"/>
      <c r="BT56" s="119"/>
      <c r="BU56" s="119"/>
      <c r="BV56" s="119"/>
      <c r="BW56" s="120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</row>
    <row r="57" spans="2:109" ht="20.25" hidden="1" x14ac:dyDescent="0.3">
      <c r="B57" s="638"/>
      <c r="C57" s="638"/>
      <c r="D57" s="638"/>
      <c r="E57" s="638"/>
      <c r="F57" s="638"/>
      <c r="G57" s="638"/>
      <c r="BD57" s="684"/>
      <c r="BF57" s="150"/>
      <c r="BG57" s="150"/>
      <c r="BH57" s="150"/>
      <c r="BI57" s="150"/>
      <c r="BJ57" s="150"/>
      <c r="BK57" s="150"/>
      <c r="BL57" s="150"/>
      <c r="BM57" s="150"/>
      <c r="BN57" s="460"/>
      <c r="BO57" s="206"/>
      <c r="BP57" s="150"/>
      <c r="BQ57" s="82"/>
      <c r="BR57" s="214" t="b">
        <f>+BL69</f>
        <v>0</v>
      </c>
      <c r="BS57" s="214" t="b">
        <f>+BL70</f>
        <v>0</v>
      </c>
      <c r="BT57" s="214" t="b">
        <f>+BL71</f>
        <v>0</v>
      </c>
      <c r="BU57" s="214" t="b">
        <f>+BL72</f>
        <v>0</v>
      </c>
      <c r="BV57" s="214" t="b">
        <f>+BL73</f>
        <v>0</v>
      </c>
      <c r="BW57" s="214" t="b">
        <f>+BL74</f>
        <v>0</v>
      </c>
      <c r="BX57" s="214" t="b">
        <f>+BL75</f>
        <v>0</v>
      </c>
      <c r="BY57" s="214" t="b">
        <f>+BL76</f>
        <v>0</v>
      </c>
      <c r="BZ57" s="214" t="b">
        <f>+BL77</f>
        <v>0</v>
      </c>
      <c r="CA57" s="214" t="b">
        <f>+BL78</f>
        <v>0</v>
      </c>
      <c r="CB57" s="214" t="b">
        <f>+BL79</f>
        <v>0</v>
      </c>
      <c r="CC57" s="214" t="b">
        <f>+BL80</f>
        <v>0</v>
      </c>
      <c r="CD57" s="214" t="b">
        <f>+BL81</f>
        <v>0</v>
      </c>
      <c r="CE57" s="214" t="b">
        <f>+BL82</f>
        <v>0</v>
      </c>
      <c r="CF57" s="214" t="b">
        <f>+BL83</f>
        <v>0</v>
      </c>
      <c r="CG57" s="214" t="b">
        <f>+BL84</f>
        <v>0</v>
      </c>
      <c r="CH57" s="214">
        <f>+BL85</f>
        <v>17</v>
      </c>
      <c r="CI57" s="214" t="b">
        <f>+BL86</f>
        <v>0</v>
      </c>
      <c r="CJ57" s="214" t="b">
        <f>+BL87</f>
        <v>0</v>
      </c>
      <c r="CK57" s="214" t="b">
        <f>+BL88</f>
        <v>0</v>
      </c>
      <c r="CL57" s="214" t="b">
        <f>+BL89</f>
        <v>0</v>
      </c>
      <c r="CM57" s="214" t="b">
        <f>+BL90</f>
        <v>0</v>
      </c>
      <c r="CN57" s="214" t="b">
        <f>+BL91</f>
        <v>0</v>
      </c>
      <c r="CO57" s="214" t="b">
        <f>+BL92</f>
        <v>0</v>
      </c>
      <c r="CP57" s="214" t="b">
        <f>+BL134</f>
        <v>0</v>
      </c>
      <c r="CQ57" s="214" t="b">
        <f>+BL135</f>
        <v>0</v>
      </c>
      <c r="CR57" s="214" t="b">
        <f>+BL136</f>
        <v>0</v>
      </c>
      <c r="CS57" s="214" t="b">
        <f>+BL137</f>
        <v>0</v>
      </c>
      <c r="CT57" s="214" t="b">
        <f>+BL138</f>
        <v>0</v>
      </c>
      <c r="CU57" s="214" t="b">
        <f>+BL139</f>
        <v>0</v>
      </c>
      <c r="CV57" s="214" t="b">
        <f>+BL140</f>
        <v>0</v>
      </c>
      <c r="CW57" s="214" t="b">
        <f>+BL141</f>
        <v>0</v>
      </c>
      <c r="CX57" s="214" t="b">
        <f>+BL142</f>
        <v>0</v>
      </c>
      <c r="CY57" s="214" t="b">
        <f>+BL143</f>
        <v>0</v>
      </c>
      <c r="CZ57" s="214" t="b">
        <f>+BL144</f>
        <v>0</v>
      </c>
      <c r="DA57" s="214" t="b">
        <f>+BL145</f>
        <v>0</v>
      </c>
      <c r="DB57" s="214" t="b">
        <f>+BL146</f>
        <v>0</v>
      </c>
      <c r="DC57" s="215"/>
      <c r="DD57" s="85"/>
      <c r="DE57" s="85"/>
    </row>
    <row r="58" spans="2:109" ht="20.25" hidden="1" x14ac:dyDescent="0.3">
      <c r="B58" s="638"/>
      <c r="C58" s="638"/>
      <c r="D58" s="638"/>
      <c r="E58" s="638"/>
      <c r="F58" s="638"/>
      <c r="G58" s="638"/>
      <c r="BD58" s="684"/>
      <c r="BF58" s="150"/>
      <c r="BG58" s="150"/>
      <c r="BH58" s="150"/>
      <c r="BI58" s="150"/>
      <c r="BJ58" s="150"/>
      <c r="BK58" s="150"/>
      <c r="BL58" s="150"/>
      <c r="BM58" s="150"/>
      <c r="BN58" s="460"/>
      <c r="BO58" s="206"/>
      <c r="BP58" s="150"/>
      <c r="BQ58" s="84"/>
      <c r="BR58" s="215" t="b">
        <f>+BR57</f>
        <v>0</v>
      </c>
      <c r="BS58" s="215" t="b">
        <f t="shared" ref="BS58:CJ58" si="1">+BS57</f>
        <v>0</v>
      </c>
      <c r="BT58" s="215" t="b">
        <f t="shared" si="1"/>
        <v>0</v>
      </c>
      <c r="BU58" s="215" t="b">
        <f t="shared" si="1"/>
        <v>0</v>
      </c>
      <c r="BV58" s="215" t="b">
        <f t="shared" si="1"/>
        <v>0</v>
      </c>
      <c r="BW58" s="215" t="b">
        <f t="shared" si="1"/>
        <v>0</v>
      </c>
      <c r="BX58" s="215" t="b">
        <f>+BX57</f>
        <v>0</v>
      </c>
      <c r="BY58" s="215" t="b">
        <f t="shared" si="1"/>
        <v>0</v>
      </c>
      <c r="BZ58" s="215" t="b">
        <f t="shared" si="1"/>
        <v>0</v>
      </c>
      <c r="CA58" s="215" t="b">
        <f t="shared" si="1"/>
        <v>0</v>
      </c>
      <c r="CB58" s="215" t="b">
        <f t="shared" si="1"/>
        <v>0</v>
      </c>
      <c r="CC58" s="215" t="b">
        <f>+CC57</f>
        <v>0</v>
      </c>
      <c r="CD58" s="215" t="b">
        <f>+CD57</f>
        <v>0</v>
      </c>
      <c r="CE58" s="215" t="b">
        <f>+CE57</f>
        <v>0</v>
      </c>
      <c r="CF58" s="215" t="b">
        <f>+CF57</f>
        <v>0</v>
      </c>
      <c r="CG58" s="215" t="b">
        <f>+CG57</f>
        <v>0</v>
      </c>
      <c r="CH58" s="215">
        <f t="shared" si="1"/>
        <v>17</v>
      </c>
      <c r="CI58" s="215" t="b">
        <f t="shared" si="1"/>
        <v>0</v>
      </c>
      <c r="CJ58" s="215" t="b">
        <f t="shared" si="1"/>
        <v>0</v>
      </c>
      <c r="CK58" s="215" t="b">
        <f>+CK57</f>
        <v>0</v>
      </c>
      <c r="CL58" s="215" t="b">
        <f>+CL57</f>
        <v>0</v>
      </c>
      <c r="CM58" s="215" t="b">
        <f t="shared" ref="CM58:DB58" si="2">+CM57</f>
        <v>0</v>
      </c>
      <c r="CN58" s="215" t="b">
        <f t="shared" si="2"/>
        <v>0</v>
      </c>
      <c r="CO58" s="215" t="b">
        <f t="shared" si="2"/>
        <v>0</v>
      </c>
      <c r="CP58" s="215" t="b">
        <f t="shared" si="2"/>
        <v>0</v>
      </c>
      <c r="CQ58" s="215" t="b">
        <f t="shared" si="2"/>
        <v>0</v>
      </c>
      <c r="CR58" s="215" t="b">
        <f t="shared" si="2"/>
        <v>0</v>
      </c>
      <c r="CS58" s="215" t="b">
        <f t="shared" si="2"/>
        <v>0</v>
      </c>
      <c r="CT58" s="215" t="b">
        <f t="shared" si="2"/>
        <v>0</v>
      </c>
      <c r="CU58" s="215" t="b">
        <f t="shared" si="2"/>
        <v>0</v>
      </c>
      <c r="CV58" s="215" t="b">
        <f t="shared" si="2"/>
        <v>0</v>
      </c>
      <c r="CW58" s="215" t="b">
        <f t="shared" si="2"/>
        <v>0</v>
      </c>
      <c r="CX58" s="215" t="b">
        <f t="shared" si="2"/>
        <v>0</v>
      </c>
      <c r="CY58" s="215" t="b">
        <f t="shared" si="2"/>
        <v>0</v>
      </c>
      <c r="CZ58" s="215" t="b">
        <f t="shared" si="2"/>
        <v>0</v>
      </c>
      <c r="DA58" s="215" t="b">
        <f t="shared" si="2"/>
        <v>0</v>
      </c>
      <c r="DB58" s="215" t="b">
        <f t="shared" si="2"/>
        <v>0</v>
      </c>
      <c r="DC58" s="215"/>
      <c r="DD58" s="85"/>
      <c r="DE58" s="85"/>
    </row>
    <row r="59" spans="2:109" ht="15.95" customHeight="1" thickBot="1" x14ac:dyDescent="0.35">
      <c r="B59" s="638"/>
      <c r="C59" s="638"/>
      <c r="D59" s="638"/>
      <c r="E59" s="638"/>
      <c r="F59" s="638"/>
      <c r="G59" s="638"/>
      <c r="BD59" s="684"/>
      <c r="BF59" s="150"/>
      <c r="BG59" s="150"/>
      <c r="BH59" s="150"/>
      <c r="BI59" s="150"/>
      <c r="BJ59" s="150"/>
      <c r="BK59" s="150"/>
      <c r="BL59" s="150"/>
      <c r="BM59" s="150"/>
      <c r="BN59" s="460"/>
      <c r="BO59" s="206"/>
      <c r="BP59" s="150"/>
      <c r="BQ59" s="84"/>
      <c r="BR59" s="215"/>
      <c r="BS59" s="215"/>
      <c r="BT59" s="215"/>
      <c r="BU59" s="215"/>
      <c r="BV59" s="215"/>
      <c r="BW59" s="215"/>
      <c r="BX59" s="215"/>
      <c r="BY59" s="215"/>
      <c r="BZ59" s="215"/>
      <c r="CA59" s="215"/>
      <c r="CB59" s="215"/>
      <c r="CC59" s="215"/>
      <c r="CD59" s="215"/>
      <c r="CE59" s="215"/>
      <c r="CF59" s="215"/>
      <c r="CG59" s="215"/>
      <c r="CH59" s="215"/>
      <c r="CI59" s="215"/>
      <c r="CJ59" s="215"/>
      <c r="CK59" s="215"/>
      <c r="CL59" s="215"/>
      <c r="CM59" s="215"/>
      <c r="CN59" s="215"/>
      <c r="CO59" s="215"/>
      <c r="CP59" s="215"/>
      <c r="CQ59" s="215"/>
      <c r="CR59" s="215"/>
      <c r="CS59" s="215"/>
      <c r="CT59" s="215"/>
      <c r="CU59" s="215"/>
      <c r="CV59" s="215"/>
      <c r="CW59" s="215"/>
      <c r="CX59" s="215"/>
      <c r="CY59" s="215"/>
      <c r="CZ59" s="215"/>
      <c r="DA59" s="215"/>
      <c r="DB59" s="215"/>
      <c r="DC59" s="215"/>
      <c r="DD59" s="85"/>
      <c r="DE59" s="85"/>
    </row>
    <row r="60" spans="2:109" ht="56.1" customHeight="1" thickBot="1" x14ac:dyDescent="0.4">
      <c r="B60" s="638"/>
      <c r="C60" s="638"/>
      <c r="D60" s="638"/>
      <c r="E60" s="638"/>
      <c r="F60" s="638"/>
      <c r="G60" s="638"/>
      <c r="BC60" s="684"/>
      <c r="BD60" s="684"/>
      <c r="BF60" s="150"/>
      <c r="BG60" s="150"/>
      <c r="BH60" s="150"/>
      <c r="BI60" s="150"/>
      <c r="BJ60" s="150"/>
      <c r="BK60" s="150"/>
      <c r="BL60" s="150"/>
      <c r="BM60" s="150"/>
      <c r="BN60" s="460"/>
      <c r="BO60" s="206"/>
      <c r="BP60" s="90" t="s">
        <v>128</v>
      </c>
      <c r="BQ60" s="216" t="s">
        <v>129</v>
      </c>
      <c r="BR60" s="849" t="str">
        <f>IF(BR58=1,"17","")</f>
        <v/>
      </c>
      <c r="BS60" s="850" t="str">
        <f>IF(BS58=2,"16","")</f>
        <v/>
      </c>
      <c r="BT60" s="850" t="str">
        <f>IF(BT58=3,"15","")</f>
        <v/>
      </c>
      <c r="BU60" s="850" t="str">
        <f>IF(BU58=4,"14","")</f>
        <v/>
      </c>
      <c r="BV60" s="850" t="str">
        <f>IF(BV58=5,"13","")</f>
        <v/>
      </c>
      <c r="BW60" s="850" t="str">
        <f>IF(BW58=6,"12","")</f>
        <v/>
      </c>
      <c r="BX60" s="850" t="str">
        <f>IF(BX58=7,"11","")</f>
        <v/>
      </c>
      <c r="BY60" s="850" t="str">
        <f>IF(BY58=8,"10","")</f>
        <v/>
      </c>
      <c r="BZ60" s="850" t="str">
        <f>IF(BZ58=9,"9","")</f>
        <v/>
      </c>
      <c r="CA60" s="850" t="str">
        <f>IF(CA58=10,"8","")</f>
        <v/>
      </c>
      <c r="CB60" s="850" t="str">
        <f>IF(CB58=11,"7","")</f>
        <v/>
      </c>
      <c r="CC60" s="1038" t="str">
        <f>IF(CC58=12,"1","")</f>
        <v/>
      </c>
      <c r="CD60" s="848" t="str">
        <f>IF(CD58=13,"2","")</f>
        <v/>
      </c>
      <c r="CE60" s="848" t="str">
        <f>IF(CE58=14,"3","")</f>
        <v/>
      </c>
      <c r="CF60" s="848" t="str">
        <f>IF(CF58=15,"4","")</f>
        <v/>
      </c>
      <c r="CG60" s="848" t="str">
        <f>IF(CG58=16,"5","")</f>
        <v/>
      </c>
      <c r="CH60" s="848" t="str">
        <f>IF(CH58=17,"6","")</f>
        <v>6</v>
      </c>
      <c r="CI60" s="848" t="str">
        <f>IF(CI58=18,"7","")</f>
        <v/>
      </c>
      <c r="CJ60" s="848" t="str">
        <f>IF(CJ58=19,"8","")</f>
        <v/>
      </c>
      <c r="CK60" s="848" t="str">
        <f>IF(CK58=20,"9","")</f>
        <v/>
      </c>
      <c r="CL60" s="848" t="str">
        <f>IF(CL58=21,"10","")</f>
        <v/>
      </c>
      <c r="CM60" s="848" t="str">
        <f>IF(CM58=22,"11","")</f>
        <v/>
      </c>
      <c r="CN60" s="848" t="str">
        <f>IF(CN58=23,"12","")</f>
        <v/>
      </c>
      <c r="CO60" s="848" t="str">
        <f>IF(CO58=24,"13","")</f>
        <v/>
      </c>
      <c r="CP60" s="848" t="str">
        <f>IF(CP58=25,"14","")</f>
        <v/>
      </c>
      <c r="CQ60" s="848" t="str">
        <f>IF(CQ58=26,"15","")</f>
        <v/>
      </c>
      <c r="CR60" s="848" t="str">
        <f>IF(CR58=27,"16","")</f>
        <v/>
      </c>
      <c r="CS60" s="1039" t="str">
        <f>IF(CS58=28,"17","")</f>
        <v/>
      </c>
      <c r="CT60" s="857" t="str">
        <f>IF(CT58=29,"9","")</f>
        <v/>
      </c>
      <c r="CU60" s="857" t="str">
        <f>IF(CU58=30,"10","")</f>
        <v/>
      </c>
      <c r="CV60" s="857" t="str">
        <f>IF(CV58=31,"11","")</f>
        <v/>
      </c>
      <c r="CW60" s="857" t="str">
        <f>IF(CW58=32,"12","")</f>
        <v/>
      </c>
      <c r="CX60" s="857" t="str">
        <f>IF(CX58=33,"13","")</f>
        <v/>
      </c>
      <c r="CY60" s="857" t="str">
        <f>IF(CY58=34,"14","")</f>
        <v/>
      </c>
      <c r="CZ60" s="857" t="str">
        <f>IF(CZ58=35,"15","")</f>
        <v/>
      </c>
      <c r="DA60" s="857" t="str">
        <f>IF(DA58=36,"16","")</f>
        <v/>
      </c>
      <c r="DB60" s="858" t="str">
        <f>IF(DB58=37,"17","")</f>
        <v/>
      </c>
      <c r="DC60" s="217"/>
      <c r="DD60" s="85"/>
      <c r="DE60" s="85"/>
    </row>
    <row r="61" spans="2:109" ht="45" customHeight="1" thickBot="1" x14ac:dyDescent="0.4">
      <c r="B61" s="638"/>
      <c r="C61" s="638"/>
      <c r="D61" s="638"/>
      <c r="E61" s="638"/>
      <c r="F61" s="638"/>
      <c r="G61" s="638"/>
      <c r="BC61" s="684"/>
      <c r="BD61" s="684"/>
      <c r="BF61" s="150"/>
      <c r="BG61" s="150"/>
      <c r="BH61" s="150"/>
      <c r="BI61" s="150"/>
      <c r="BJ61" s="150"/>
      <c r="BK61" s="150"/>
      <c r="BL61" s="150"/>
      <c r="BM61" s="150"/>
      <c r="BN61" s="88" t="b">
        <f>AND(BP61&gt;=10,$AZ$148&gt;=10,$BA$148&gt;=10)</f>
        <v>1</v>
      </c>
      <c r="BO61" s="92" t="str">
        <f>IF(BN61=TRUE,"O K","OVERLOAD")</f>
        <v>O K</v>
      </c>
      <c r="BP61" s="20">
        <f>+$F$13/(BR25)</f>
        <v>49.079754601226995</v>
      </c>
      <c r="BQ61" s="889" t="s">
        <v>186</v>
      </c>
      <c r="BR61" s="890">
        <v>-10</v>
      </c>
      <c r="BS61" s="890">
        <v>-9</v>
      </c>
      <c r="BT61" s="890">
        <v>-8</v>
      </c>
      <c r="BU61" s="890">
        <v>-7</v>
      </c>
      <c r="BV61" s="890">
        <v>-6</v>
      </c>
      <c r="BW61" s="890">
        <v>-5</v>
      </c>
      <c r="BX61" s="890">
        <v>-4</v>
      </c>
      <c r="BY61" s="890">
        <v>-3</v>
      </c>
      <c r="BZ61" s="890">
        <v>-2</v>
      </c>
      <c r="CA61" s="890">
        <v>-1</v>
      </c>
      <c r="CB61" s="890">
        <v>0</v>
      </c>
      <c r="CC61" s="890">
        <v>1</v>
      </c>
      <c r="CD61" s="890">
        <v>2</v>
      </c>
      <c r="CE61" s="890">
        <v>3</v>
      </c>
      <c r="CF61" s="890">
        <v>4</v>
      </c>
      <c r="CG61" s="890">
        <v>5</v>
      </c>
      <c r="CH61" s="890">
        <v>6</v>
      </c>
      <c r="CI61" s="890">
        <v>7</v>
      </c>
      <c r="CJ61" s="890">
        <v>8</v>
      </c>
      <c r="CK61" s="890">
        <v>9</v>
      </c>
      <c r="CL61" s="890">
        <v>10</v>
      </c>
      <c r="CM61" s="890">
        <v>11</v>
      </c>
      <c r="CN61" s="890">
        <v>12</v>
      </c>
      <c r="CO61" s="890">
        <v>13</v>
      </c>
      <c r="CP61" s="890">
        <v>14</v>
      </c>
      <c r="CQ61" s="890">
        <v>15</v>
      </c>
      <c r="CR61" s="890">
        <v>16</v>
      </c>
      <c r="CS61" s="890">
        <v>17</v>
      </c>
      <c r="CT61" s="890">
        <v>18</v>
      </c>
      <c r="CU61" s="890">
        <v>19</v>
      </c>
      <c r="CV61" s="890">
        <v>20</v>
      </c>
      <c r="CW61" s="890">
        <v>21</v>
      </c>
      <c r="CX61" s="890">
        <v>22</v>
      </c>
      <c r="CY61" s="890">
        <v>23</v>
      </c>
      <c r="CZ61" s="890">
        <v>24</v>
      </c>
      <c r="DA61" s="890">
        <v>25</v>
      </c>
      <c r="DB61" s="892">
        <v>26</v>
      </c>
      <c r="DC61" s="217"/>
      <c r="DD61" s="85"/>
      <c r="DE61" s="85"/>
    </row>
    <row r="62" spans="2:109" ht="24.75" hidden="1" customHeight="1" x14ac:dyDescent="0.3">
      <c r="B62" s="638"/>
      <c r="C62" s="638"/>
      <c r="D62" s="638"/>
      <c r="E62" s="638"/>
      <c r="F62" s="638"/>
      <c r="G62" s="638"/>
      <c r="BC62" s="684"/>
      <c r="BD62" s="684"/>
      <c r="BF62" s="150"/>
      <c r="BG62" s="150"/>
      <c r="BH62" s="150"/>
      <c r="BI62" s="150"/>
      <c r="BJ62" s="150"/>
      <c r="BK62" s="150"/>
      <c r="BL62" s="150"/>
      <c r="BM62" s="150"/>
      <c r="BN62" s="460"/>
      <c r="BO62" s="150"/>
      <c r="BQ62" s="85"/>
      <c r="BR62" s="218">
        <v>1</v>
      </c>
      <c r="BS62" s="218">
        <v>2</v>
      </c>
      <c r="BT62" s="218">
        <v>3</v>
      </c>
      <c r="BU62" s="218">
        <v>4</v>
      </c>
      <c r="BV62" s="218">
        <v>5</v>
      </c>
      <c r="BW62" s="218">
        <v>6</v>
      </c>
      <c r="BX62" s="218">
        <v>7</v>
      </c>
      <c r="BY62" s="218">
        <v>8</v>
      </c>
      <c r="BZ62" s="218">
        <v>9</v>
      </c>
      <c r="CA62" s="218">
        <v>10</v>
      </c>
      <c r="CB62" s="218">
        <v>11</v>
      </c>
      <c r="CC62" s="218">
        <v>12</v>
      </c>
      <c r="CD62" s="218">
        <v>13</v>
      </c>
      <c r="CE62" s="218">
        <v>14</v>
      </c>
      <c r="CF62" s="218">
        <v>15</v>
      </c>
      <c r="CG62" s="218">
        <v>16</v>
      </c>
      <c r="CH62" s="218">
        <v>17</v>
      </c>
      <c r="CI62" s="218">
        <v>18</v>
      </c>
      <c r="CJ62" s="218">
        <v>19</v>
      </c>
      <c r="CK62" s="218">
        <v>20</v>
      </c>
      <c r="CL62" s="218">
        <v>21</v>
      </c>
      <c r="CM62" s="218">
        <v>22</v>
      </c>
      <c r="CN62" s="218">
        <v>23</v>
      </c>
      <c r="CO62" s="218">
        <v>24</v>
      </c>
      <c r="CP62" s="218">
        <v>25</v>
      </c>
      <c r="CQ62" s="218">
        <v>26</v>
      </c>
      <c r="CR62" s="218">
        <v>27</v>
      </c>
      <c r="CS62" s="218">
        <v>28</v>
      </c>
      <c r="CT62" s="218">
        <v>29</v>
      </c>
      <c r="CU62" s="218">
        <v>30</v>
      </c>
      <c r="CV62" s="218">
        <v>31</v>
      </c>
      <c r="CW62" s="218">
        <v>32</v>
      </c>
      <c r="CX62" s="218">
        <v>33</v>
      </c>
      <c r="CY62" s="218">
        <v>34</v>
      </c>
      <c r="CZ62" s="218">
        <v>35</v>
      </c>
      <c r="DA62" s="218">
        <v>36</v>
      </c>
      <c r="DB62" s="218">
        <v>37</v>
      </c>
      <c r="DC62" s="218"/>
      <c r="DD62" s="85"/>
      <c r="DE62" s="85"/>
    </row>
    <row r="63" spans="2:109" ht="21" hidden="1" thickBot="1" x14ac:dyDescent="0.35">
      <c r="B63" s="638"/>
      <c r="C63" s="638"/>
      <c r="D63" s="638"/>
      <c r="E63" s="638"/>
      <c r="F63" s="638"/>
      <c r="G63" s="638"/>
      <c r="BC63" s="684"/>
      <c r="BE63" s="636"/>
      <c r="BF63" s="150"/>
      <c r="BG63" s="150"/>
      <c r="BH63" s="150"/>
      <c r="BI63" s="150"/>
      <c r="BJ63" s="150"/>
      <c r="BK63" s="150"/>
      <c r="BL63" s="150"/>
      <c r="BM63" s="150"/>
      <c r="BN63" s="460"/>
      <c r="BO63" s="150"/>
      <c r="BP63" s="150"/>
      <c r="BQ63" s="85"/>
      <c r="BR63" s="218"/>
      <c r="BS63" s="218"/>
      <c r="BT63" s="218"/>
      <c r="BU63" s="218"/>
      <c r="BV63" s="218"/>
      <c r="BW63" s="218"/>
      <c r="BX63" s="218"/>
      <c r="BY63" s="218"/>
      <c r="BZ63" s="218"/>
      <c r="CA63" s="218"/>
      <c r="CB63" s="218"/>
      <c r="CC63" s="221"/>
      <c r="CD63" s="218"/>
      <c r="CE63" s="218"/>
      <c r="CF63" s="218"/>
      <c r="CG63" s="218"/>
      <c r="CH63" s="218"/>
      <c r="CI63" s="218"/>
      <c r="CJ63" s="218"/>
      <c r="CK63" s="218"/>
      <c r="CL63" s="218"/>
      <c r="CM63" s="218"/>
      <c r="CN63" s="218"/>
      <c r="CO63" s="218"/>
      <c r="CP63" s="218"/>
      <c r="CQ63" s="218"/>
      <c r="CR63" s="218"/>
      <c r="CS63" s="218"/>
      <c r="CT63" s="218"/>
      <c r="CU63" s="218"/>
      <c r="CV63" s="218"/>
      <c r="CW63" s="218"/>
      <c r="CX63" s="218"/>
      <c r="CY63" s="218"/>
      <c r="CZ63" s="218"/>
      <c r="DA63" s="218"/>
      <c r="DB63" s="218"/>
      <c r="DC63" s="218"/>
    </row>
    <row r="64" spans="2:109" ht="21" hidden="1" thickBot="1" x14ac:dyDescent="0.35">
      <c r="B64" s="638"/>
      <c r="C64" s="638"/>
      <c r="D64" s="638"/>
      <c r="E64" s="638"/>
      <c r="F64" s="638"/>
      <c r="G64" s="638"/>
      <c r="BC64" s="684"/>
      <c r="BD64" s="689"/>
      <c r="BE64" s="636"/>
      <c r="BF64" s="150"/>
      <c r="BG64" s="150"/>
      <c r="BH64" s="150"/>
      <c r="BI64" s="150"/>
      <c r="BJ64" s="150"/>
      <c r="BK64" s="150"/>
      <c r="BL64" s="150"/>
      <c r="BM64" s="150"/>
      <c r="BN64" s="460"/>
      <c r="BO64" s="150"/>
      <c r="BP64" s="150"/>
      <c r="BQ64" s="82"/>
      <c r="BR64" s="82"/>
      <c r="BS64" s="82"/>
      <c r="BT64" s="82"/>
      <c r="BU64" s="82"/>
      <c r="BV64" s="82"/>
      <c r="BW64" s="224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224"/>
      <c r="CK64" s="84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5"/>
      <c r="CW64" s="85"/>
      <c r="CX64" s="85"/>
      <c r="CY64" s="85"/>
      <c r="CZ64" s="85"/>
      <c r="DA64" s="85"/>
      <c r="DB64" s="85"/>
      <c r="DC64" s="85"/>
      <c r="DD64" s="85"/>
      <c r="DE64" s="85"/>
    </row>
    <row r="65" spans="2:109" ht="16.5" hidden="1" thickBot="1" x14ac:dyDescent="0.3">
      <c r="B65" s="638"/>
      <c r="C65" s="638"/>
      <c r="D65" s="638"/>
      <c r="E65" s="638"/>
      <c r="F65" s="638"/>
      <c r="G65" s="638"/>
      <c r="BC65" s="684"/>
      <c r="BD65" s="684"/>
      <c r="BF65" s="150"/>
      <c r="BG65" s="150"/>
      <c r="BH65" s="150"/>
      <c r="BI65" s="150"/>
      <c r="BJ65" s="150"/>
      <c r="BK65" s="150"/>
      <c r="BL65" s="150"/>
      <c r="BM65" s="150"/>
      <c r="BN65" s="460"/>
      <c r="BO65" s="150"/>
      <c r="BP65" s="150"/>
      <c r="BQ65" s="226"/>
      <c r="BR65" s="226"/>
      <c r="BS65" s="226"/>
      <c r="BT65" s="226"/>
      <c r="BU65" s="226"/>
      <c r="BV65" s="226"/>
      <c r="BW65" s="227"/>
      <c r="BX65" s="227"/>
      <c r="BY65" s="227"/>
      <c r="BZ65" s="227"/>
      <c r="CA65" s="227"/>
      <c r="CB65" s="227"/>
      <c r="CC65" s="227"/>
      <c r="CD65" s="227"/>
      <c r="CE65" s="227"/>
      <c r="CF65" s="227"/>
      <c r="CG65" s="227"/>
      <c r="CH65" s="227"/>
      <c r="CI65" s="227"/>
      <c r="CJ65" s="227"/>
      <c r="CK65" s="225"/>
    </row>
    <row r="66" spans="2:109" ht="18.75" hidden="1" thickBot="1" x14ac:dyDescent="0.3">
      <c r="B66" s="638"/>
      <c r="C66" s="638"/>
      <c r="D66" s="638"/>
      <c r="E66" s="638"/>
      <c r="F66" s="638"/>
      <c r="G66" s="638"/>
      <c r="BC66" s="690"/>
      <c r="BD66" s="690"/>
      <c r="BF66" s="150"/>
      <c r="BG66" s="150"/>
      <c r="BH66" s="150"/>
      <c r="BI66" s="150"/>
      <c r="BJ66" s="150"/>
      <c r="BK66" s="150"/>
      <c r="BM66" s="228" t="s">
        <v>59</v>
      </c>
      <c r="BN66" s="460"/>
      <c r="BO66" s="229"/>
      <c r="BP66" s="150"/>
      <c r="BQ66" s="230"/>
      <c r="BT66" s="226"/>
      <c r="BU66" s="226"/>
      <c r="BV66" s="226"/>
      <c r="BW66" s="227"/>
      <c r="BX66" s="227"/>
      <c r="BY66" s="227"/>
      <c r="BZ66" s="227"/>
      <c r="CA66" s="227"/>
      <c r="CB66" s="227"/>
      <c r="CC66" s="227"/>
      <c r="CD66" s="227"/>
      <c r="CE66" s="227"/>
      <c r="CF66" s="227"/>
      <c r="CG66" s="227"/>
      <c r="CH66" s="227"/>
      <c r="CI66" s="227"/>
      <c r="CJ66" s="227"/>
      <c r="CK66" s="225"/>
      <c r="CS66" s="230"/>
      <c r="DE66" s="228" t="s">
        <v>58</v>
      </c>
    </row>
    <row r="67" spans="2:109" ht="18.75" hidden="1" thickBot="1" x14ac:dyDescent="0.3">
      <c r="B67" s="638"/>
      <c r="C67" s="638"/>
      <c r="D67" s="638"/>
      <c r="E67" s="638"/>
      <c r="F67" s="638"/>
      <c r="G67" s="638"/>
      <c r="BC67" s="691"/>
      <c r="BD67" s="691"/>
      <c r="BF67" s="150"/>
      <c r="BG67" s="150"/>
      <c r="BH67" s="150"/>
      <c r="BI67" s="150"/>
      <c r="BJ67" s="150"/>
      <c r="BK67" s="150"/>
      <c r="BL67" s="238"/>
      <c r="BM67" s="228">
        <f>-+BI69</f>
        <v>704.467930853957</v>
      </c>
      <c r="BN67" s="460"/>
      <c r="BO67" s="229"/>
      <c r="BP67" s="150"/>
      <c r="BQ67" s="230"/>
      <c r="BT67" s="226"/>
      <c r="BU67" s="226"/>
      <c r="BV67" s="226"/>
      <c r="BW67" s="227"/>
      <c r="BX67" s="227"/>
      <c r="BY67" s="227"/>
      <c r="BZ67" s="227"/>
      <c r="CA67" s="227"/>
      <c r="CB67" s="227"/>
      <c r="CC67" s="227"/>
      <c r="CD67" s="227"/>
      <c r="CE67" s="227"/>
      <c r="CF67" s="227"/>
      <c r="CG67" s="227"/>
      <c r="CH67" s="227"/>
      <c r="CI67" s="227"/>
      <c r="CJ67" s="227"/>
      <c r="CK67" s="225"/>
      <c r="CQ67" s="238"/>
      <c r="CS67" s="230"/>
      <c r="DE67" s="228">
        <f>+-BI146</f>
        <v>-843.532069146043</v>
      </c>
    </row>
    <row r="68" spans="2:109" ht="18.75" hidden="1" thickBot="1" x14ac:dyDescent="0.3">
      <c r="B68" s="638"/>
      <c r="C68" s="638"/>
      <c r="D68" s="638"/>
      <c r="E68" s="638"/>
      <c r="F68" s="638"/>
      <c r="G68" s="638"/>
      <c r="BC68" s="691"/>
      <c r="BD68" s="691"/>
      <c r="BF68" s="150"/>
      <c r="BG68" s="150"/>
      <c r="BH68" s="328" t="s">
        <v>122</v>
      </c>
      <c r="BI68" s="150"/>
      <c r="BJ68" s="150"/>
      <c r="BK68" s="150"/>
      <c r="BL68" s="150"/>
      <c r="BM68" s="150"/>
      <c r="BN68" s="460"/>
      <c r="BO68" s="150"/>
      <c r="BP68" s="150"/>
      <c r="BQ68" s="226"/>
      <c r="BR68" s="226"/>
      <c r="BS68" s="226"/>
      <c r="BT68" s="226"/>
      <c r="BU68" s="226"/>
      <c r="BV68" s="226"/>
      <c r="BW68" s="227"/>
      <c r="BX68" s="227"/>
      <c r="BY68" s="227"/>
      <c r="BZ68" s="227"/>
      <c r="CA68" s="227"/>
      <c r="CB68" s="227"/>
      <c r="CC68" s="227"/>
      <c r="CD68" s="227"/>
      <c r="CE68" s="227"/>
      <c r="CF68" s="227"/>
      <c r="CG68" s="227"/>
      <c r="CH68" s="227"/>
      <c r="CI68" s="227"/>
      <c r="CJ68" s="227"/>
      <c r="CK68" s="225"/>
    </row>
    <row r="69" spans="2:109" ht="21" hidden="1" thickBot="1" x14ac:dyDescent="0.45">
      <c r="B69" s="638"/>
      <c r="C69" s="638"/>
      <c r="D69" s="638"/>
      <c r="E69" s="638"/>
      <c r="F69" s="638"/>
      <c r="G69" s="638"/>
      <c r="BF69" s="329">
        <v>1</v>
      </c>
      <c r="BG69" s="330">
        <v>-473</v>
      </c>
      <c r="BH69" s="331">
        <f>+COS(($B$137*-1)*3.14159265358979/180)*BG69</f>
        <v>-473</v>
      </c>
      <c r="BI69" s="332">
        <f t="shared" ref="BI69:BI146" si="3">+BH69-D$3</f>
        <v>-704.467930853957</v>
      </c>
      <c r="BJ69" s="333">
        <f t="shared" ref="BJ69:BJ146" si="4">ABS(BI69)</f>
        <v>704.467930853957</v>
      </c>
      <c r="BK69" s="334">
        <f>MIN(BJ69:BJ146)</f>
        <v>16.467930853957029</v>
      </c>
      <c r="BL69" s="333" t="b">
        <f>IF(BK69=BJ69,BF69)</f>
        <v>0</v>
      </c>
      <c r="BM69" s="335">
        <v>1</v>
      </c>
      <c r="BN69" s="241"/>
      <c r="BO69" s="241"/>
      <c r="BP69" s="241"/>
      <c r="BQ69" s="226"/>
      <c r="BR69" s="226"/>
      <c r="BS69" s="226"/>
      <c r="BT69" s="226"/>
      <c r="BU69" s="226"/>
      <c r="BV69" s="226"/>
      <c r="BW69" s="227"/>
      <c r="BX69" s="227"/>
      <c r="BY69" s="227"/>
      <c r="BZ69" s="227"/>
      <c r="CA69" s="227"/>
      <c r="CB69" s="227"/>
      <c r="CC69" s="227"/>
      <c r="CD69" s="227"/>
      <c r="CE69" s="227"/>
      <c r="CF69" s="227"/>
      <c r="CG69" s="227"/>
      <c r="CH69" s="227"/>
      <c r="CI69" s="227"/>
      <c r="CJ69" s="227"/>
      <c r="CK69" s="225"/>
    </row>
    <row r="70" spans="2:109" ht="21" hidden="1" thickBot="1" x14ac:dyDescent="0.45">
      <c r="B70" s="638"/>
      <c r="C70" s="638"/>
      <c r="D70" s="638"/>
      <c r="E70" s="638"/>
      <c r="F70" s="638"/>
      <c r="G70" s="638"/>
      <c r="BF70" s="329">
        <v>2</v>
      </c>
      <c r="BG70" s="330">
        <f>+BG69+43</f>
        <v>-430</v>
      </c>
      <c r="BH70" s="45">
        <f>+BH69+$E$2</f>
        <v>-430</v>
      </c>
      <c r="BI70" s="332">
        <f t="shared" si="3"/>
        <v>-661.467930853957</v>
      </c>
      <c r="BJ70" s="333">
        <f t="shared" si="4"/>
        <v>661.467930853957</v>
      </c>
      <c r="BK70" s="333">
        <f>+BK69</f>
        <v>16.467930853957029</v>
      </c>
      <c r="BL70" s="333" t="b">
        <f t="shared" ref="BL70:BL146" si="5">IF(BK70=BJ70,BF70)</f>
        <v>0</v>
      </c>
      <c r="BM70" s="335">
        <v>2</v>
      </c>
      <c r="BN70" s="241"/>
      <c r="BO70" s="241"/>
      <c r="BP70" s="241"/>
      <c r="BQ70" s="226"/>
      <c r="BR70" s="226"/>
      <c r="BS70" s="226"/>
      <c r="BT70" s="226"/>
      <c r="BU70" s="226"/>
      <c r="BV70" s="226"/>
      <c r="BW70" s="227"/>
      <c r="BX70" s="227"/>
      <c r="BY70" s="227"/>
      <c r="BZ70" s="227"/>
      <c r="CA70" s="227"/>
      <c r="CB70" s="227"/>
      <c r="CC70" s="227"/>
      <c r="CD70" s="227"/>
      <c r="CE70" s="227"/>
      <c r="CF70" s="227"/>
      <c r="CG70" s="227"/>
      <c r="CH70" s="227"/>
      <c r="CI70" s="227"/>
      <c r="CJ70" s="227"/>
      <c r="CK70" s="225"/>
    </row>
    <row r="71" spans="2:109" ht="21" hidden="1" thickBot="1" x14ac:dyDescent="0.45">
      <c r="B71" s="638"/>
      <c r="C71" s="638"/>
      <c r="D71" s="638"/>
      <c r="E71" s="638"/>
      <c r="F71" s="638"/>
      <c r="G71" s="638"/>
      <c r="BF71" s="329">
        <v>3</v>
      </c>
      <c r="BG71" s="330">
        <f t="shared" ref="BG71:BG146" si="6">+BG70+43</f>
        <v>-387</v>
      </c>
      <c r="BH71" s="45">
        <f t="shared" ref="BH71:BH146" si="7">+BH70+$E$2</f>
        <v>-387</v>
      </c>
      <c r="BI71" s="332">
        <f t="shared" si="3"/>
        <v>-618.467930853957</v>
      </c>
      <c r="BJ71" s="333">
        <f t="shared" si="4"/>
        <v>618.467930853957</v>
      </c>
      <c r="BK71" s="333">
        <f t="shared" ref="BK71:BK146" si="8">+BK70</f>
        <v>16.467930853957029</v>
      </c>
      <c r="BL71" s="333" t="b">
        <f t="shared" si="5"/>
        <v>0</v>
      </c>
      <c r="BM71" s="335">
        <v>3</v>
      </c>
      <c r="BN71" s="241"/>
      <c r="BO71" s="241"/>
      <c r="BP71" s="241"/>
      <c r="BQ71" s="226"/>
      <c r="BR71" s="226"/>
      <c r="BS71" s="226"/>
      <c r="BT71" s="226"/>
      <c r="BU71" s="226"/>
      <c r="BV71" s="226"/>
      <c r="BW71" s="227"/>
      <c r="BX71" s="227"/>
      <c r="BY71" s="227"/>
      <c r="BZ71" s="227"/>
      <c r="CA71" s="227"/>
      <c r="CB71" s="227"/>
      <c r="CC71" s="227"/>
      <c r="CD71" s="227"/>
      <c r="CE71" s="227"/>
      <c r="CF71" s="227"/>
      <c r="CG71" s="227"/>
      <c r="CH71" s="227"/>
      <c r="CI71" s="227"/>
      <c r="CJ71" s="227"/>
      <c r="CK71" s="225"/>
    </row>
    <row r="72" spans="2:109" ht="21" hidden="1" thickBot="1" x14ac:dyDescent="0.45">
      <c r="B72" s="638"/>
      <c r="C72" s="638"/>
      <c r="D72" s="638"/>
      <c r="E72" s="638"/>
      <c r="F72" s="638"/>
      <c r="G72" s="638"/>
      <c r="BF72" s="329">
        <v>4</v>
      </c>
      <c r="BG72" s="330">
        <f t="shared" si="6"/>
        <v>-344</v>
      </c>
      <c r="BH72" s="45">
        <f t="shared" si="7"/>
        <v>-344</v>
      </c>
      <c r="BI72" s="332">
        <f t="shared" si="3"/>
        <v>-575.467930853957</v>
      </c>
      <c r="BJ72" s="333">
        <f t="shared" si="4"/>
        <v>575.467930853957</v>
      </c>
      <c r="BK72" s="333">
        <f t="shared" si="8"/>
        <v>16.467930853957029</v>
      </c>
      <c r="BL72" s="333" t="b">
        <f t="shared" si="5"/>
        <v>0</v>
      </c>
      <c r="BM72" s="335">
        <v>4</v>
      </c>
      <c r="BN72" s="241"/>
      <c r="BO72" s="241"/>
      <c r="BP72" s="241"/>
      <c r="CJ72" s="264"/>
      <c r="CK72" s="264"/>
      <c r="CL72" s="264"/>
      <c r="CM72" s="264"/>
      <c r="CN72" s="264"/>
      <c r="CO72" s="264"/>
    </row>
    <row r="73" spans="2:109" ht="21" hidden="1" thickBot="1" x14ac:dyDescent="0.45">
      <c r="B73" s="638"/>
      <c r="C73" s="638"/>
      <c r="D73" s="638"/>
      <c r="E73" s="638"/>
      <c r="F73" s="638"/>
      <c r="G73" s="638"/>
      <c r="BF73" s="329">
        <v>5</v>
      </c>
      <c r="BG73" s="330">
        <f t="shared" si="6"/>
        <v>-301</v>
      </c>
      <c r="BH73" s="45">
        <f t="shared" si="7"/>
        <v>-301</v>
      </c>
      <c r="BI73" s="332">
        <f t="shared" si="3"/>
        <v>-532.467930853957</v>
      </c>
      <c r="BJ73" s="333">
        <f t="shared" si="4"/>
        <v>532.467930853957</v>
      </c>
      <c r="BK73" s="333">
        <f t="shared" si="8"/>
        <v>16.467930853957029</v>
      </c>
      <c r="BL73" s="333" t="b">
        <f t="shared" si="5"/>
        <v>0</v>
      </c>
      <c r="BM73" s="335">
        <v>5</v>
      </c>
      <c r="BN73" s="241"/>
      <c r="BO73" s="241"/>
      <c r="BP73" s="241"/>
    </row>
    <row r="74" spans="2:109" ht="21" hidden="1" thickBot="1" x14ac:dyDescent="0.45">
      <c r="B74" s="638"/>
      <c r="C74" s="638"/>
      <c r="D74" s="638"/>
      <c r="E74" s="638"/>
      <c r="F74" s="638"/>
      <c r="G74" s="638"/>
      <c r="BF74" s="329">
        <v>6</v>
      </c>
      <c r="BG74" s="330">
        <f t="shared" si="6"/>
        <v>-258</v>
      </c>
      <c r="BH74" s="45">
        <f t="shared" si="7"/>
        <v>-258</v>
      </c>
      <c r="BI74" s="332">
        <f t="shared" si="3"/>
        <v>-489.467930853957</v>
      </c>
      <c r="BJ74" s="333">
        <f t="shared" si="4"/>
        <v>489.467930853957</v>
      </c>
      <c r="BK74" s="333">
        <f t="shared" si="8"/>
        <v>16.467930853957029</v>
      </c>
      <c r="BL74" s="333" t="b">
        <f t="shared" si="5"/>
        <v>0</v>
      </c>
      <c r="BM74" s="335">
        <v>6</v>
      </c>
      <c r="BN74" s="241"/>
      <c r="BO74" s="241"/>
      <c r="BP74" s="241"/>
    </row>
    <row r="75" spans="2:109" ht="21" hidden="1" thickBot="1" x14ac:dyDescent="0.45">
      <c r="B75" s="638"/>
      <c r="C75" s="638"/>
      <c r="D75" s="638"/>
      <c r="E75" s="638"/>
      <c r="F75" s="638"/>
      <c r="G75" s="638"/>
      <c r="BF75" s="329">
        <v>7</v>
      </c>
      <c r="BG75" s="330">
        <f t="shared" si="6"/>
        <v>-215</v>
      </c>
      <c r="BH75" s="45">
        <f t="shared" si="7"/>
        <v>-215</v>
      </c>
      <c r="BI75" s="332">
        <f t="shared" si="3"/>
        <v>-446.467930853957</v>
      </c>
      <c r="BJ75" s="333">
        <f t="shared" si="4"/>
        <v>446.467930853957</v>
      </c>
      <c r="BK75" s="333">
        <f t="shared" si="8"/>
        <v>16.467930853957029</v>
      </c>
      <c r="BL75" s="333" t="b">
        <f t="shared" si="5"/>
        <v>0</v>
      </c>
      <c r="BM75" s="335">
        <v>7</v>
      </c>
      <c r="BN75" s="241"/>
      <c r="BO75" s="241"/>
      <c r="BP75" s="241"/>
    </row>
    <row r="76" spans="2:109" ht="21" hidden="1" thickBot="1" x14ac:dyDescent="0.45">
      <c r="B76" s="638"/>
      <c r="C76" s="638"/>
      <c r="D76" s="638"/>
      <c r="E76" s="638"/>
      <c r="F76" s="638"/>
      <c r="G76" s="638"/>
      <c r="BF76" s="329">
        <v>8</v>
      </c>
      <c r="BG76" s="330">
        <f t="shared" si="6"/>
        <v>-172</v>
      </c>
      <c r="BH76" s="45">
        <f t="shared" si="7"/>
        <v>-172</v>
      </c>
      <c r="BI76" s="332">
        <f t="shared" si="3"/>
        <v>-403.467930853957</v>
      </c>
      <c r="BJ76" s="333">
        <f t="shared" si="4"/>
        <v>403.467930853957</v>
      </c>
      <c r="BK76" s="333">
        <f t="shared" si="8"/>
        <v>16.467930853957029</v>
      </c>
      <c r="BL76" s="333" t="b">
        <f t="shared" si="5"/>
        <v>0</v>
      </c>
      <c r="BM76" s="335">
        <v>8</v>
      </c>
      <c r="BN76" s="241"/>
      <c r="BO76" s="241"/>
      <c r="BP76" s="241"/>
      <c r="BQ76" s="51"/>
    </row>
    <row r="77" spans="2:109" ht="21" hidden="1" thickBot="1" x14ac:dyDescent="0.45">
      <c r="B77" s="638"/>
      <c r="C77" s="638"/>
      <c r="D77" s="638"/>
      <c r="E77" s="638"/>
      <c r="F77" s="638"/>
      <c r="G77" s="638"/>
      <c r="BF77" s="329">
        <v>9</v>
      </c>
      <c r="BG77" s="330">
        <f t="shared" si="6"/>
        <v>-129</v>
      </c>
      <c r="BH77" s="45">
        <f t="shared" si="7"/>
        <v>-129</v>
      </c>
      <c r="BI77" s="332">
        <f t="shared" si="3"/>
        <v>-360.467930853957</v>
      </c>
      <c r="BJ77" s="333">
        <f t="shared" si="4"/>
        <v>360.467930853957</v>
      </c>
      <c r="BK77" s="333">
        <f t="shared" si="8"/>
        <v>16.467930853957029</v>
      </c>
      <c r="BL77" s="333" t="b">
        <f t="shared" si="5"/>
        <v>0</v>
      </c>
      <c r="BM77" s="335">
        <v>9</v>
      </c>
      <c r="BN77" s="241"/>
      <c r="BO77" s="241"/>
      <c r="BP77" s="241"/>
      <c r="BQ77" s="51"/>
    </row>
    <row r="78" spans="2:109" ht="21" hidden="1" thickBot="1" x14ac:dyDescent="0.45">
      <c r="B78" s="638"/>
      <c r="C78" s="638"/>
      <c r="D78" s="638"/>
      <c r="E78" s="638"/>
      <c r="F78" s="638"/>
      <c r="G78" s="638"/>
      <c r="BF78" s="329">
        <v>10</v>
      </c>
      <c r="BG78" s="330">
        <f t="shared" si="6"/>
        <v>-86</v>
      </c>
      <c r="BH78" s="45">
        <f t="shared" si="7"/>
        <v>-86</v>
      </c>
      <c r="BI78" s="332">
        <f t="shared" si="3"/>
        <v>-317.467930853957</v>
      </c>
      <c r="BJ78" s="333">
        <f t="shared" si="4"/>
        <v>317.467930853957</v>
      </c>
      <c r="BK78" s="333">
        <f t="shared" si="8"/>
        <v>16.467930853957029</v>
      </c>
      <c r="BL78" s="333" t="b">
        <f t="shared" si="5"/>
        <v>0</v>
      </c>
      <c r="BM78" s="335">
        <v>10</v>
      </c>
      <c r="BN78" s="241"/>
      <c r="BO78" s="241"/>
      <c r="BP78" s="241"/>
      <c r="BQ78" s="51"/>
    </row>
    <row r="79" spans="2:109" ht="21" hidden="1" thickBot="1" x14ac:dyDescent="0.45">
      <c r="B79" s="638"/>
      <c r="C79" s="638"/>
      <c r="D79" s="638"/>
      <c r="E79" s="638"/>
      <c r="F79" s="638"/>
      <c r="G79" s="638"/>
      <c r="BF79" s="329">
        <v>11</v>
      </c>
      <c r="BG79" s="330">
        <f t="shared" si="6"/>
        <v>-43</v>
      </c>
      <c r="BH79" s="45">
        <f t="shared" si="7"/>
        <v>-43</v>
      </c>
      <c r="BI79" s="332">
        <f t="shared" si="3"/>
        <v>-274.467930853957</v>
      </c>
      <c r="BJ79" s="333">
        <f t="shared" si="4"/>
        <v>274.467930853957</v>
      </c>
      <c r="BK79" s="333">
        <f t="shared" si="8"/>
        <v>16.467930853957029</v>
      </c>
      <c r="BL79" s="333" t="b">
        <f t="shared" si="5"/>
        <v>0</v>
      </c>
      <c r="BM79" s="335">
        <v>11</v>
      </c>
      <c r="BN79" s="241"/>
      <c r="BO79" s="241"/>
      <c r="BP79" s="241"/>
      <c r="BQ79" s="51"/>
    </row>
    <row r="80" spans="2:109" ht="21" hidden="1" thickBot="1" x14ac:dyDescent="0.45">
      <c r="B80" s="638"/>
      <c r="C80" s="638"/>
      <c r="D80" s="638"/>
      <c r="E80" s="638"/>
      <c r="F80" s="638"/>
      <c r="G80" s="638"/>
      <c r="BF80" s="329">
        <v>12</v>
      </c>
      <c r="BG80" s="330">
        <f t="shared" si="6"/>
        <v>0</v>
      </c>
      <c r="BH80" s="45">
        <f t="shared" si="7"/>
        <v>0</v>
      </c>
      <c r="BI80" s="332">
        <f t="shared" si="3"/>
        <v>-231.46793085395703</v>
      </c>
      <c r="BJ80" s="333">
        <f t="shared" si="4"/>
        <v>231.46793085395703</v>
      </c>
      <c r="BK80" s="333">
        <f t="shared" si="8"/>
        <v>16.467930853957029</v>
      </c>
      <c r="BL80" s="333" t="b">
        <f t="shared" si="5"/>
        <v>0</v>
      </c>
      <c r="BM80" s="335">
        <v>12</v>
      </c>
      <c r="BN80" s="241"/>
      <c r="BO80" s="241"/>
      <c r="BP80" s="241"/>
      <c r="BQ80" s="51"/>
    </row>
    <row r="81" spans="2:109" ht="21" hidden="1" thickBot="1" x14ac:dyDescent="0.45">
      <c r="B81" s="638"/>
      <c r="C81" s="638"/>
      <c r="D81" s="638"/>
      <c r="E81" s="638"/>
      <c r="F81" s="638"/>
      <c r="G81" s="638"/>
      <c r="BF81" s="329">
        <v>13</v>
      </c>
      <c r="BG81" s="330">
        <f t="shared" si="6"/>
        <v>43</v>
      </c>
      <c r="BH81" s="45">
        <f t="shared" si="7"/>
        <v>43</v>
      </c>
      <c r="BI81" s="332">
        <f t="shared" si="3"/>
        <v>-188.46793085395703</v>
      </c>
      <c r="BJ81" s="333">
        <f t="shared" si="4"/>
        <v>188.46793085395703</v>
      </c>
      <c r="BK81" s="333">
        <f t="shared" si="8"/>
        <v>16.467930853957029</v>
      </c>
      <c r="BL81" s="333" t="b">
        <f t="shared" si="5"/>
        <v>0</v>
      </c>
      <c r="BM81" s="335">
        <v>13</v>
      </c>
      <c r="BN81" s="241"/>
      <c r="BO81" s="241"/>
      <c r="BP81" s="241"/>
      <c r="BQ81" s="51"/>
    </row>
    <row r="82" spans="2:109" ht="21" hidden="1" thickBot="1" x14ac:dyDescent="0.45">
      <c r="B82" s="638"/>
      <c r="C82" s="638"/>
      <c r="D82" s="638"/>
      <c r="E82" s="638"/>
      <c r="F82" s="638"/>
      <c r="G82" s="638"/>
      <c r="BF82" s="329">
        <v>14</v>
      </c>
      <c r="BG82" s="330">
        <f t="shared" si="6"/>
        <v>86</v>
      </c>
      <c r="BH82" s="45">
        <f t="shared" si="7"/>
        <v>86</v>
      </c>
      <c r="BI82" s="332">
        <f t="shared" si="3"/>
        <v>-145.46793085395703</v>
      </c>
      <c r="BJ82" s="333">
        <f t="shared" si="4"/>
        <v>145.46793085395703</v>
      </c>
      <c r="BK82" s="333">
        <f t="shared" si="8"/>
        <v>16.467930853957029</v>
      </c>
      <c r="BL82" s="333" t="b">
        <f t="shared" si="5"/>
        <v>0</v>
      </c>
      <c r="BM82" s="335">
        <v>14</v>
      </c>
      <c r="BN82" s="241"/>
      <c r="BO82" s="241"/>
      <c r="BP82" s="241"/>
      <c r="BQ82" s="51"/>
    </row>
    <row r="83" spans="2:109" ht="21" hidden="1" thickBot="1" x14ac:dyDescent="0.45">
      <c r="BF83" s="329">
        <v>15</v>
      </c>
      <c r="BG83" s="330">
        <f t="shared" si="6"/>
        <v>129</v>
      </c>
      <c r="BH83" s="45">
        <f t="shared" si="7"/>
        <v>129</v>
      </c>
      <c r="BI83" s="332">
        <f t="shared" si="3"/>
        <v>-102.46793085395703</v>
      </c>
      <c r="BJ83" s="333">
        <f t="shared" si="4"/>
        <v>102.46793085395703</v>
      </c>
      <c r="BK83" s="333">
        <f t="shared" si="8"/>
        <v>16.467930853957029</v>
      </c>
      <c r="BL83" s="333" t="b">
        <f t="shared" si="5"/>
        <v>0</v>
      </c>
      <c r="BM83" s="335">
        <v>15</v>
      </c>
      <c r="BN83" s="241"/>
      <c r="BO83" s="241"/>
      <c r="BP83" s="241"/>
    </row>
    <row r="84" spans="2:109" ht="15.75" hidden="1" customHeight="1" x14ac:dyDescent="0.4">
      <c r="BF84" s="329">
        <v>16</v>
      </c>
      <c r="BG84" s="330">
        <f t="shared" si="6"/>
        <v>172</v>
      </c>
      <c r="BH84" s="45">
        <f t="shared" si="7"/>
        <v>172</v>
      </c>
      <c r="BI84" s="332">
        <f t="shared" si="3"/>
        <v>-59.467930853957029</v>
      </c>
      <c r="BJ84" s="333">
        <f t="shared" si="4"/>
        <v>59.467930853957029</v>
      </c>
      <c r="BK84" s="333">
        <f t="shared" si="8"/>
        <v>16.467930853957029</v>
      </c>
      <c r="BL84" s="333" t="b">
        <f t="shared" si="5"/>
        <v>0</v>
      </c>
      <c r="BM84" s="335">
        <v>16</v>
      </c>
      <c r="BN84" s="241"/>
      <c r="BO84" s="241"/>
      <c r="BP84" s="241"/>
    </row>
    <row r="85" spans="2:109" ht="15.75" hidden="1" customHeight="1" x14ac:dyDescent="0.4">
      <c r="BF85" s="329">
        <v>17</v>
      </c>
      <c r="BG85" s="330">
        <f t="shared" si="6"/>
        <v>215</v>
      </c>
      <c r="BH85" s="45">
        <f t="shared" si="7"/>
        <v>215</v>
      </c>
      <c r="BI85" s="332">
        <f t="shared" si="3"/>
        <v>-16.467930853957029</v>
      </c>
      <c r="BJ85" s="333">
        <f t="shared" si="4"/>
        <v>16.467930853957029</v>
      </c>
      <c r="BK85" s="333">
        <f t="shared" si="8"/>
        <v>16.467930853957029</v>
      </c>
      <c r="BL85" s="333">
        <f t="shared" si="5"/>
        <v>17</v>
      </c>
      <c r="BM85" s="335">
        <v>17</v>
      </c>
      <c r="BN85" s="241"/>
      <c r="BO85" s="241"/>
      <c r="BP85" s="241"/>
    </row>
    <row r="86" spans="2:109" ht="15.75" hidden="1" customHeight="1" x14ac:dyDescent="0.4">
      <c r="BF86" s="329">
        <v>18</v>
      </c>
      <c r="BG86" s="330">
        <f t="shared" si="6"/>
        <v>258</v>
      </c>
      <c r="BH86" s="45">
        <f t="shared" si="7"/>
        <v>258</v>
      </c>
      <c r="BI86" s="332">
        <f t="shared" si="3"/>
        <v>26.532069146042971</v>
      </c>
      <c r="BJ86" s="333">
        <f t="shared" si="4"/>
        <v>26.532069146042971</v>
      </c>
      <c r="BK86" s="333">
        <f t="shared" si="8"/>
        <v>16.467930853957029</v>
      </c>
      <c r="BL86" s="333" t="b">
        <f t="shared" si="5"/>
        <v>0</v>
      </c>
      <c r="BM86" s="335">
        <v>18</v>
      </c>
      <c r="BN86" s="241"/>
      <c r="BO86" s="241"/>
      <c r="BP86" s="241"/>
    </row>
    <row r="87" spans="2:109" ht="15.75" hidden="1" customHeight="1" x14ac:dyDescent="0.4">
      <c r="BF87" s="329">
        <v>19</v>
      </c>
      <c r="BG87" s="330">
        <f t="shared" si="6"/>
        <v>301</v>
      </c>
      <c r="BH87" s="45">
        <f t="shared" si="7"/>
        <v>301</v>
      </c>
      <c r="BI87" s="332">
        <f t="shared" si="3"/>
        <v>69.532069146042971</v>
      </c>
      <c r="BJ87" s="333">
        <f t="shared" si="4"/>
        <v>69.532069146042971</v>
      </c>
      <c r="BK87" s="333">
        <f t="shared" si="8"/>
        <v>16.467930853957029</v>
      </c>
      <c r="BL87" s="333" t="b">
        <f t="shared" si="5"/>
        <v>0</v>
      </c>
      <c r="BM87" s="335">
        <v>19</v>
      </c>
      <c r="BN87" s="241"/>
      <c r="BO87" s="241"/>
      <c r="BP87" s="241"/>
    </row>
    <row r="88" spans="2:109" ht="15.75" hidden="1" customHeight="1" x14ac:dyDescent="0.4">
      <c r="BF88" s="329">
        <v>20</v>
      </c>
      <c r="BG88" s="330">
        <f t="shared" si="6"/>
        <v>344</v>
      </c>
      <c r="BH88" s="45">
        <f t="shared" si="7"/>
        <v>344</v>
      </c>
      <c r="BI88" s="332">
        <f t="shared" si="3"/>
        <v>112.53206914604297</v>
      </c>
      <c r="BJ88" s="333">
        <f t="shared" si="4"/>
        <v>112.53206914604297</v>
      </c>
      <c r="BK88" s="333">
        <f t="shared" si="8"/>
        <v>16.467930853957029</v>
      </c>
      <c r="BL88" s="333" t="b">
        <f t="shared" si="5"/>
        <v>0</v>
      </c>
      <c r="BM88" s="335">
        <v>20</v>
      </c>
      <c r="BN88" s="241"/>
      <c r="BO88" s="241"/>
      <c r="BP88" s="241"/>
    </row>
    <row r="89" spans="2:109" ht="15.75" hidden="1" customHeight="1" x14ac:dyDescent="0.4">
      <c r="BF89" s="329">
        <v>21</v>
      </c>
      <c r="BG89" s="330">
        <f t="shared" si="6"/>
        <v>387</v>
      </c>
      <c r="BH89" s="45">
        <f t="shared" si="7"/>
        <v>387</v>
      </c>
      <c r="BI89" s="332">
        <f t="shared" si="3"/>
        <v>155.53206914604297</v>
      </c>
      <c r="BJ89" s="333">
        <f t="shared" si="4"/>
        <v>155.53206914604297</v>
      </c>
      <c r="BK89" s="333">
        <f t="shared" si="8"/>
        <v>16.467930853957029</v>
      </c>
      <c r="BL89" s="333" t="b">
        <f t="shared" si="5"/>
        <v>0</v>
      </c>
      <c r="BM89" s="335">
        <v>21</v>
      </c>
      <c r="BN89" s="241"/>
      <c r="BO89" s="241"/>
      <c r="BP89" s="241"/>
    </row>
    <row r="90" spans="2:109" ht="15.75" hidden="1" customHeight="1" x14ac:dyDescent="0.4">
      <c r="BF90" s="329">
        <v>22</v>
      </c>
      <c r="BG90" s="330">
        <f t="shared" si="6"/>
        <v>430</v>
      </c>
      <c r="BH90" s="45">
        <f t="shared" si="7"/>
        <v>430</v>
      </c>
      <c r="BI90" s="332">
        <f t="shared" si="3"/>
        <v>198.53206914604297</v>
      </c>
      <c r="BJ90" s="333">
        <f t="shared" si="4"/>
        <v>198.53206914604297</v>
      </c>
      <c r="BK90" s="333">
        <f t="shared" si="8"/>
        <v>16.467930853957029</v>
      </c>
      <c r="BL90" s="333" t="b">
        <f t="shared" si="5"/>
        <v>0</v>
      </c>
      <c r="BM90" s="335">
        <v>22</v>
      </c>
      <c r="BN90" s="241"/>
      <c r="BO90" s="241"/>
      <c r="BP90" s="241"/>
    </row>
    <row r="91" spans="2:109" ht="15.75" hidden="1" customHeight="1" x14ac:dyDescent="0.4">
      <c r="BF91" s="329">
        <v>23</v>
      </c>
      <c r="BG91" s="330">
        <f t="shared" si="6"/>
        <v>473</v>
      </c>
      <c r="BH91" s="45">
        <f t="shared" si="7"/>
        <v>473</v>
      </c>
      <c r="BI91" s="332">
        <f t="shared" si="3"/>
        <v>241.53206914604297</v>
      </c>
      <c r="BJ91" s="333">
        <f t="shared" si="4"/>
        <v>241.53206914604297</v>
      </c>
      <c r="BK91" s="333">
        <f t="shared" si="8"/>
        <v>16.467930853957029</v>
      </c>
      <c r="BL91" s="333" t="b">
        <f t="shared" si="5"/>
        <v>0</v>
      </c>
      <c r="BM91" s="335">
        <v>23</v>
      </c>
      <c r="BN91" s="241"/>
      <c r="BO91" s="241"/>
      <c r="BP91" s="241"/>
    </row>
    <row r="92" spans="2:109" ht="15.75" hidden="1" customHeight="1" thickBot="1" x14ac:dyDescent="0.45">
      <c r="BF92" s="329">
        <v>24</v>
      </c>
      <c r="BG92" s="330">
        <f t="shared" si="6"/>
        <v>516</v>
      </c>
      <c r="BH92" s="45">
        <f t="shared" si="7"/>
        <v>516</v>
      </c>
      <c r="BI92" s="332">
        <f t="shared" si="3"/>
        <v>284.532069146043</v>
      </c>
      <c r="BJ92" s="333">
        <f t="shared" si="4"/>
        <v>284.532069146043</v>
      </c>
      <c r="BK92" s="333">
        <f t="shared" si="8"/>
        <v>16.467930853957029</v>
      </c>
      <c r="BL92" s="333" t="b">
        <f t="shared" si="5"/>
        <v>0</v>
      </c>
      <c r="BM92" s="335">
        <v>24</v>
      </c>
      <c r="BN92" s="241"/>
      <c r="BO92" s="241"/>
      <c r="BP92" s="241"/>
    </row>
    <row r="93" spans="2:109" ht="150.75" customHeight="1" thickBot="1" x14ac:dyDescent="0.45">
      <c r="BF93" s="984"/>
      <c r="BG93" s="985"/>
      <c r="BH93" s="986"/>
      <c r="BI93" s="987"/>
      <c r="BJ93" s="256"/>
      <c r="BK93" s="256"/>
      <c r="BL93" s="256"/>
      <c r="BM93" s="241"/>
      <c r="BN93" s="241"/>
      <c r="BO93" s="241"/>
      <c r="BP93" s="241"/>
    </row>
    <row r="94" spans="2:109" ht="24" hidden="1" thickBot="1" x14ac:dyDescent="0.4">
      <c r="G94" s="642"/>
      <c r="H94" s="634"/>
      <c r="I94" s="634"/>
      <c r="J94" s="634"/>
      <c r="K94" s="634"/>
      <c r="L94" s="634"/>
      <c r="M94" s="634"/>
      <c r="N94" s="634"/>
      <c r="O94" s="634"/>
      <c r="P94" s="634"/>
      <c r="Q94" s="634"/>
      <c r="R94" s="634"/>
      <c r="S94" s="634"/>
      <c r="T94" s="634"/>
      <c r="AF94" s="634"/>
      <c r="AG94" s="634"/>
      <c r="AH94" s="634"/>
      <c r="AI94" s="634"/>
      <c r="AJ94" s="634"/>
      <c r="AK94" s="634"/>
      <c r="AL94" s="634"/>
      <c r="AM94" s="634"/>
      <c r="AN94" s="634"/>
      <c r="AO94" s="634"/>
      <c r="AP94" s="634"/>
      <c r="AQ94" s="634"/>
      <c r="AR94" s="634"/>
      <c r="AS94" s="634"/>
      <c r="AT94" s="634"/>
      <c r="AU94" s="634"/>
      <c r="AV94" s="634"/>
      <c r="AW94" s="634"/>
      <c r="AX94" s="634"/>
      <c r="AY94" s="634"/>
      <c r="AZ94" s="634"/>
      <c r="BA94" s="640"/>
      <c r="BB94" s="640"/>
      <c r="BC94" s="646"/>
      <c r="BD94" s="646"/>
      <c r="BE94" s="640"/>
      <c r="BF94" s="97"/>
      <c r="BG94" s="97"/>
      <c r="BH94" s="97"/>
      <c r="BI94" s="51"/>
      <c r="BJ94" s="51"/>
      <c r="BO94" s="94"/>
      <c r="BP94" s="18"/>
      <c r="BQ94" s="108"/>
      <c r="BR94" s="109"/>
      <c r="BS94" s="109"/>
      <c r="BT94" s="109"/>
      <c r="BU94" s="109"/>
      <c r="BV94" s="109"/>
      <c r="BW94" s="109"/>
      <c r="BX94" s="109"/>
      <c r="BY94" s="109"/>
      <c r="BZ94" s="104"/>
      <c r="CA94" s="104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6"/>
      <c r="CP94" s="107"/>
      <c r="CQ94" s="107"/>
      <c r="CR94" s="107"/>
      <c r="CS94" s="107"/>
      <c r="CT94" s="102"/>
      <c r="CU94" s="102"/>
      <c r="CV94" s="102"/>
      <c r="CW94" s="102"/>
      <c r="CX94" s="102"/>
      <c r="CY94" s="102"/>
      <c r="CZ94" s="102"/>
      <c r="DA94" s="102"/>
      <c r="DB94" s="102"/>
      <c r="DC94" s="102"/>
      <c r="DD94" s="17"/>
      <c r="DE94" s="85"/>
    </row>
    <row r="95" spans="2:109" ht="24" hidden="1" thickBot="1" x14ac:dyDescent="0.4">
      <c r="G95" s="642"/>
      <c r="H95" s="634"/>
      <c r="I95" s="634"/>
      <c r="J95" s="634"/>
      <c r="K95" s="634"/>
      <c r="L95" s="634"/>
      <c r="M95" s="634"/>
      <c r="N95" s="634"/>
      <c r="O95" s="634"/>
      <c r="P95" s="634"/>
      <c r="Q95" s="634"/>
      <c r="R95" s="634"/>
      <c r="S95" s="634"/>
      <c r="T95" s="634"/>
      <c r="V95" s="644"/>
      <c r="W95" s="644"/>
      <c r="X95" s="644"/>
      <c r="Y95" s="644"/>
      <c r="Z95" s="644"/>
      <c r="AA95" s="644"/>
      <c r="AB95" s="634"/>
      <c r="AC95" s="634"/>
      <c r="AD95" s="634"/>
      <c r="AE95" s="634"/>
      <c r="AF95" s="634"/>
      <c r="AG95" s="634"/>
      <c r="AH95" s="634"/>
      <c r="AI95" s="634"/>
      <c r="AJ95" s="634"/>
      <c r="AK95" s="634"/>
      <c r="AL95" s="634"/>
      <c r="AM95" s="634"/>
      <c r="AN95" s="634"/>
      <c r="AO95" s="634"/>
      <c r="AP95" s="634"/>
      <c r="AQ95" s="634"/>
      <c r="AR95" s="634"/>
      <c r="AS95" s="634"/>
      <c r="AT95" s="634"/>
      <c r="AU95" s="634"/>
      <c r="AV95" s="634"/>
      <c r="AW95" s="634"/>
      <c r="AX95" s="634"/>
      <c r="AY95" s="634"/>
      <c r="AZ95" s="634"/>
      <c r="BA95" s="640"/>
      <c r="BB95" s="640"/>
      <c r="BC95" s="646"/>
      <c r="BD95" s="646"/>
      <c r="BE95" s="640"/>
      <c r="BF95" s="97"/>
      <c r="BG95" s="97"/>
      <c r="BH95" s="97"/>
      <c r="BI95" s="51"/>
      <c r="BJ95" s="51"/>
      <c r="BO95" s="94"/>
      <c r="BP95" s="18"/>
      <c r="BQ95" s="108">
        <v>36</v>
      </c>
      <c r="BR95" s="109"/>
      <c r="BS95" s="109"/>
      <c r="BT95" s="109"/>
      <c r="BU95" s="109"/>
      <c r="BV95" s="109"/>
      <c r="BW95" s="109"/>
      <c r="BX95" s="109"/>
      <c r="BY95" s="109"/>
      <c r="BZ95" s="104"/>
      <c r="CA95" s="104"/>
      <c r="CB95" s="105"/>
      <c r="CC95" s="105"/>
      <c r="CD95" s="105"/>
      <c r="CE95" s="105"/>
      <c r="CF95" s="105"/>
      <c r="CG95" s="105"/>
      <c r="CH95" s="105"/>
      <c r="CI95" s="110"/>
      <c r="CJ95" s="111"/>
      <c r="CK95" s="112"/>
      <c r="CL95" s="105"/>
      <c r="CM95" s="105"/>
      <c r="CN95" s="105"/>
      <c r="CO95" s="106"/>
      <c r="CP95" s="107"/>
      <c r="CQ95" s="107"/>
      <c r="CR95" s="107"/>
      <c r="CS95" s="107"/>
      <c r="CT95" s="102"/>
      <c r="CU95" s="102"/>
      <c r="CV95" s="102"/>
      <c r="CW95" s="102"/>
      <c r="CX95" s="102"/>
      <c r="CY95" s="102"/>
      <c r="CZ95" s="113" t="b">
        <f>IF(DA57=36,35)</f>
        <v>0</v>
      </c>
      <c r="DA95" s="114"/>
      <c r="DB95" s="115" t="b">
        <f>IF(DA57=36,37)</f>
        <v>0</v>
      </c>
      <c r="DC95" s="102"/>
      <c r="DD95" s="17"/>
      <c r="DE95" s="85"/>
    </row>
    <row r="96" spans="2:109" ht="24" hidden="1" thickBot="1" x14ac:dyDescent="0.4">
      <c r="B96" s="643"/>
      <c r="C96" s="643"/>
      <c r="D96" s="642"/>
      <c r="E96" s="642"/>
      <c r="F96" s="642"/>
      <c r="G96" s="642"/>
      <c r="H96" s="634"/>
      <c r="I96" s="634"/>
      <c r="J96" s="634"/>
      <c r="K96" s="634"/>
      <c r="L96" s="634"/>
      <c r="M96" s="634"/>
      <c r="N96" s="634"/>
      <c r="O96" s="634"/>
      <c r="P96" s="634"/>
      <c r="Q96" s="634"/>
      <c r="R96" s="634"/>
      <c r="S96" s="634"/>
      <c r="T96" s="634"/>
      <c r="V96" s="644"/>
      <c r="W96" s="644"/>
      <c r="X96" s="644"/>
      <c r="Y96" s="644"/>
      <c r="Z96" s="644"/>
      <c r="AA96" s="644"/>
      <c r="AB96" s="634"/>
      <c r="AC96" s="634"/>
      <c r="AD96" s="634"/>
      <c r="AE96" s="634"/>
      <c r="AF96" s="634"/>
      <c r="AG96" s="634"/>
      <c r="AH96" s="634"/>
      <c r="AI96" s="634"/>
      <c r="AJ96" s="634"/>
      <c r="AK96" s="634"/>
      <c r="AL96" s="634"/>
      <c r="AM96" s="634"/>
      <c r="AN96" s="634"/>
      <c r="AO96" s="634"/>
      <c r="AP96" s="634"/>
      <c r="AQ96" s="634"/>
      <c r="AR96" s="634"/>
      <c r="AS96" s="634"/>
      <c r="AT96" s="634"/>
      <c r="AU96" s="634"/>
      <c r="AV96" s="634"/>
      <c r="AW96" s="634"/>
      <c r="AX96" s="634"/>
      <c r="AY96" s="634"/>
      <c r="AZ96" s="634"/>
      <c r="BA96" s="640"/>
      <c r="BB96" s="640"/>
      <c r="BC96" s="646"/>
      <c r="BD96" s="646"/>
      <c r="BE96" s="640"/>
      <c r="BF96" s="97"/>
      <c r="BG96" s="97"/>
      <c r="BH96" s="97"/>
      <c r="BI96" s="51"/>
      <c r="BJ96" s="51"/>
      <c r="BO96" s="94"/>
      <c r="BP96" s="18"/>
      <c r="BQ96" s="108">
        <v>35</v>
      </c>
      <c r="BR96" s="109"/>
      <c r="BS96" s="109"/>
      <c r="BT96" s="109"/>
      <c r="BU96" s="109"/>
      <c r="BV96" s="109"/>
      <c r="BW96" s="109"/>
      <c r="BX96" s="109"/>
      <c r="BY96" s="109"/>
      <c r="BZ96" s="104"/>
      <c r="CA96" s="104"/>
      <c r="CB96" s="105"/>
      <c r="CC96" s="105"/>
      <c r="CD96" s="105"/>
      <c r="CE96" s="105"/>
      <c r="CF96" s="105"/>
      <c r="CG96" s="105"/>
      <c r="CH96" s="105"/>
      <c r="CI96" s="116"/>
      <c r="CJ96" s="105"/>
      <c r="CK96" s="117"/>
      <c r="CL96" s="105"/>
      <c r="CM96" s="105"/>
      <c r="CN96" s="105"/>
      <c r="CO96" s="106"/>
      <c r="CP96" s="107"/>
      <c r="CQ96" s="107"/>
      <c r="CR96" s="107"/>
      <c r="CS96" s="107"/>
      <c r="CT96" s="102"/>
      <c r="CU96" s="102"/>
      <c r="CV96" s="102"/>
      <c r="CW96" s="102"/>
      <c r="CX96" s="113" t="b">
        <f>IF(CZ57=35,33)</f>
        <v>0</v>
      </c>
      <c r="CY96" s="114"/>
      <c r="CZ96" s="114"/>
      <c r="DA96" s="114"/>
      <c r="DB96" s="115" t="b">
        <f>IF(CZ57=35,37)</f>
        <v>0</v>
      </c>
      <c r="DC96" s="102"/>
      <c r="DD96" s="17"/>
      <c r="DE96" s="85"/>
    </row>
    <row r="97" spans="1:109" ht="24" hidden="1" thickBot="1" x14ac:dyDescent="0.4">
      <c r="B97" s="643"/>
      <c r="C97" s="643"/>
      <c r="D97" s="642"/>
      <c r="E97" s="642"/>
      <c r="F97" s="642"/>
      <c r="G97" s="642"/>
      <c r="H97" s="634"/>
      <c r="I97" s="634"/>
      <c r="J97" s="634"/>
      <c r="K97" s="634"/>
      <c r="L97" s="634"/>
      <c r="M97" s="634"/>
      <c r="N97" s="634"/>
      <c r="O97" s="634"/>
      <c r="P97" s="634"/>
      <c r="Q97" s="634"/>
      <c r="R97" s="634"/>
      <c r="S97" s="634"/>
      <c r="T97" s="634"/>
      <c r="V97" s="644"/>
      <c r="W97" s="644"/>
      <c r="X97" s="644"/>
      <c r="Y97" s="644"/>
      <c r="Z97" s="644"/>
      <c r="AA97" s="644"/>
      <c r="AB97" s="634"/>
      <c r="AC97" s="634"/>
      <c r="AD97" s="634"/>
      <c r="AE97" s="634"/>
      <c r="AF97" s="634"/>
      <c r="AG97" s="634"/>
      <c r="AH97" s="634"/>
      <c r="AI97" s="634"/>
      <c r="AJ97" s="634"/>
      <c r="AK97" s="634"/>
      <c r="AL97" s="634"/>
      <c r="AM97" s="634"/>
      <c r="AN97" s="634"/>
      <c r="AO97" s="634"/>
      <c r="AP97" s="634"/>
      <c r="AQ97" s="634"/>
      <c r="AR97" s="634"/>
      <c r="AS97" s="634"/>
      <c r="AT97" s="634"/>
      <c r="AU97" s="634"/>
      <c r="AV97" s="634"/>
      <c r="AW97" s="634"/>
      <c r="AX97" s="634"/>
      <c r="AY97" s="634"/>
      <c r="AZ97" s="634"/>
      <c r="BA97" s="640"/>
      <c r="BB97" s="640"/>
      <c r="BC97" s="664"/>
      <c r="BD97" s="665"/>
      <c r="BE97" s="664"/>
      <c r="BF97" s="97"/>
      <c r="BG97" s="97"/>
      <c r="BH97" s="97"/>
      <c r="BI97" s="51"/>
      <c r="BJ97" s="51"/>
      <c r="BO97" s="94"/>
      <c r="BP97" s="18"/>
      <c r="BQ97" s="108">
        <v>34</v>
      </c>
      <c r="BR97" s="109"/>
      <c r="BS97" s="109"/>
      <c r="BT97" s="109"/>
      <c r="BU97" s="109"/>
      <c r="BV97" s="109"/>
      <c r="BW97" s="109"/>
      <c r="BX97" s="109"/>
      <c r="BY97" s="109"/>
      <c r="BZ97" s="104"/>
      <c r="CA97" s="104"/>
      <c r="CB97" s="105"/>
      <c r="CC97" s="105"/>
      <c r="CD97" s="105"/>
      <c r="CE97" s="105"/>
      <c r="CF97" s="105"/>
      <c r="CG97" s="105"/>
      <c r="CH97" s="105"/>
      <c r="CI97" s="116"/>
      <c r="CJ97" s="105"/>
      <c r="CK97" s="117"/>
      <c r="CL97" s="105"/>
      <c r="CM97" s="105"/>
      <c r="CN97" s="105"/>
      <c r="CO97" s="106"/>
      <c r="CP97" s="107"/>
      <c r="CQ97" s="107"/>
      <c r="CR97" s="107"/>
      <c r="CS97" s="107"/>
      <c r="CT97" s="102"/>
      <c r="CU97" s="102"/>
      <c r="CV97" s="113" t="b">
        <f>IF(CY57=34,31)</f>
        <v>0</v>
      </c>
      <c r="CW97" s="114"/>
      <c r="CX97" s="114"/>
      <c r="CY97" s="114"/>
      <c r="CZ97" s="114"/>
      <c r="DA97" s="114"/>
      <c r="DB97" s="115" t="b">
        <f>IF(CY57=34,37)</f>
        <v>0</v>
      </c>
      <c r="DC97" s="102"/>
      <c r="DD97" s="17"/>
      <c r="DE97" s="85"/>
    </row>
    <row r="98" spans="1:109" ht="24" hidden="1" thickBot="1" x14ac:dyDescent="0.4">
      <c r="B98" s="643"/>
      <c r="C98" s="643"/>
      <c r="D98" s="642"/>
      <c r="E98" s="642"/>
      <c r="F98" s="642"/>
      <c r="G98" s="642"/>
      <c r="H98" s="634"/>
      <c r="I98" s="634"/>
      <c r="J98" s="634"/>
      <c r="K98" s="634"/>
      <c r="L98" s="634"/>
      <c r="M98" s="634"/>
      <c r="N98" s="634"/>
      <c r="O98" s="634"/>
      <c r="P98" s="634"/>
      <c r="Q98" s="634"/>
      <c r="R98" s="634"/>
      <c r="S98" s="634"/>
      <c r="T98" s="634"/>
      <c r="U98" s="644"/>
      <c r="V98" s="634"/>
      <c r="W98" s="634"/>
      <c r="X98" s="634"/>
      <c r="Y98" s="634"/>
      <c r="Z98" s="634"/>
      <c r="AA98" s="634"/>
      <c r="AB98" s="644"/>
      <c r="AC98" s="644"/>
      <c r="AD98" s="644"/>
      <c r="AE98" s="644"/>
      <c r="AF98" s="634"/>
      <c r="AG98" s="634"/>
      <c r="AH98" s="634"/>
      <c r="AI98" s="634"/>
      <c r="AJ98" s="634"/>
      <c r="AK98" s="634"/>
      <c r="AL98" s="634"/>
      <c r="AM98" s="634"/>
      <c r="AN98" s="634"/>
      <c r="AO98" s="634"/>
      <c r="AP98" s="634"/>
      <c r="AQ98" s="634"/>
      <c r="AR98" s="634"/>
      <c r="AS98" s="634"/>
      <c r="AT98" s="634"/>
      <c r="AU98" s="634"/>
      <c r="AV98" s="634"/>
      <c r="AW98" s="634"/>
      <c r="AX98" s="634"/>
      <c r="AY98" s="634"/>
      <c r="AZ98" s="634"/>
      <c r="BA98" s="640"/>
      <c r="BB98" s="640"/>
      <c r="BC98" s="646"/>
      <c r="BD98" s="646"/>
      <c r="BE98" s="640"/>
      <c r="BF98" s="97"/>
      <c r="BG98" s="97"/>
      <c r="BH98" s="97"/>
      <c r="BI98" s="51"/>
      <c r="BJ98" s="51"/>
      <c r="BO98" s="94"/>
      <c r="BP98" s="18"/>
      <c r="BQ98" s="108">
        <v>33</v>
      </c>
      <c r="BR98" s="109"/>
      <c r="BS98" s="109"/>
      <c r="BT98" s="109"/>
      <c r="BU98" s="109"/>
      <c r="BV98" s="109"/>
      <c r="BW98" s="109"/>
      <c r="BX98" s="109"/>
      <c r="BY98" s="109"/>
      <c r="BZ98" s="104"/>
      <c r="CA98" s="104"/>
      <c r="CB98" s="105"/>
      <c r="CC98" s="105"/>
      <c r="CD98" s="105"/>
      <c r="CE98" s="105"/>
      <c r="CF98" s="105"/>
      <c r="CG98" s="105"/>
      <c r="CH98" s="105"/>
      <c r="CI98" s="116"/>
      <c r="CJ98" s="105"/>
      <c r="CK98" s="117"/>
      <c r="CL98" s="105"/>
      <c r="CM98" s="105"/>
      <c r="CN98" s="105"/>
      <c r="CO98" s="106"/>
      <c r="CP98" s="107"/>
      <c r="CQ98" s="107"/>
      <c r="CR98" s="107"/>
      <c r="CS98" s="107"/>
      <c r="CT98" s="113" t="b">
        <f>IF(CX57=33,29)</f>
        <v>0</v>
      </c>
      <c r="CU98" s="114"/>
      <c r="CV98" s="114"/>
      <c r="CW98" s="114"/>
      <c r="CX98" s="114"/>
      <c r="CY98" s="114"/>
      <c r="CZ98" s="114"/>
      <c r="DA98" s="114"/>
      <c r="DB98" s="115" t="b">
        <f>IF(CX57=33,37)</f>
        <v>0</v>
      </c>
      <c r="DC98" s="102"/>
      <c r="DD98" s="17"/>
      <c r="DE98" s="85"/>
    </row>
    <row r="99" spans="1:109" ht="21" hidden="1" thickBot="1" x14ac:dyDescent="0.35">
      <c r="B99" s="643"/>
      <c r="C99" s="643"/>
      <c r="D99" s="642"/>
      <c r="E99" s="642"/>
      <c r="F99" s="642"/>
      <c r="G99" s="642"/>
      <c r="H99" s="634"/>
      <c r="I99" s="634"/>
      <c r="J99" s="634"/>
      <c r="K99" s="634"/>
      <c r="L99" s="634"/>
      <c r="M99" s="634"/>
      <c r="N99" s="634"/>
      <c r="O99" s="634"/>
      <c r="P99" s="634"/>
      <c r="Q99" s="634"/>
      <c r="R99" s="634"/>
      <c r="S99" s="634"/>
      <c r="T99" s="634"/>
      <c r="U99" s="644"/>
      <c r="V99" s="634"/>
      <c r="W99" s="634"/>
      <c r="X99" s="634"/>
      <c r="Y99" s="634"/>
      <c r="Z99" s="634"/>
      <c r="AA99" s="634"/>
      <c r="AB99" s="644"/>
      <c r="AC99" s="644"/>
      <c r="AD99" s="644"/>
      <c r="AE99" s="644"/>
      <c r="AF99" s="634"/>
      <c r="AG99" s="634"/>
      <c r="AH99" s="634"/>
      <c r="AI99" s="634"/>
      <c r="AJ99" s="634"/>
      <c r="AK99" s="634"/>
      <c r="AL99" s="634"/>
      <c r="AM99" s="634"/>
      <c r="AN99" s="634"/>
      <c r="AO99" s="634"/>
      <c r="AP99" s="634"/>
      <c r="AQ99" s="634"/>
      <c r="AR99" s="634"/>
      <c r="AS99" s="634"/>
      <c r="AT99" s="634"/>
      <c r="AU99" s="634"/>
      <c r="AV99" s="634"/>
      <c r="AW99" s="634"/>
      <c r="AX99" s="634"/>
      <c r="AY99" s="634"/>
      <c r="AZ99" s="634"/>
      <c r="BA99" s="640"/>
      <c r="BB99" s="640"/>
      <c r="BC99" s="646"/>
      <c r="BD99" s="646"/>
      <c r="BE99" s="640"/>
      <c r="BF99" s="97"/>
      <c r="BG99" s="97"/>
      <c r="BH99" s="97"/>
      <c r="BI99" s="51"/>
      <c r="BJ99" s="51"/>
      <c r="BO99" s="94"/>
      <c r="BP99" s="51"/>
      <c r="BQ99" s="108">
        <v>32</v>
      </c>
      <c r="BR99" s="119"/>
      <c r="BS99" s="119"/>
      <c r="BT99" s="119"/>
      <c r="BU99" s="119"/>
      <c r="BV99" s="119"/>
      <c r="BW99" s="120"/>
      <c r="BX99" s="119"/>
      <c r="BY99" s="119"/>
      <c r="BZ99" s="119"/>
      <c r="CA99" s="119"/>
      <c r="CB99" s="119"/>
      <c r="CC99" s="119"/>
      <c r="CD99" s="119"/>
      <c r="CE99" s="119"/>
      <c r="CF99" s="119"/>
      <c r="CG99" s="119"/>
      <c r="CH99" s="119"/>
      <c r="CI99" s="121"/>
      <c r="CJ99" s="119"/>
      <c r="CK99" s="122"/>
      <c r="CL99" s="119"/>
      <c r="CM99" s="119"/>
      <c r="CN99" s="119"/>
      <c r="CO99" s="120"/>
      <c r="CP99" s="85"/>
      <c r="CQ99" s="85"/>
      <c r="CR99" s="113" t="b">
        <f>IF(CW57=32,27)</f>
        <v>0</v>
      </c>
      <c r="CS99" s="123"/>
      <c r="CT99" s="123"/>
      <c r="CU99" s="123"/>
      <c r="CV99" s="123"/>
      <c r="CW99" s="123"/>
      <c r="CX99" s="123"/>
      <c r="CY99" s="123"/>
      <c r="CZ99" s="123"/>
      <c r="DA99" s="123"/>
      <c r="DB99" s="115" t="b">
        <f>IF(CW57=32,37)</f>
        <v>0</v>
      </c>
      <c r="DC99" s="85"/>
      <c r="DD99" s="85"/>
      <c r="DE99" s="85"/>
    </row>
    <row r="100" spans="1:109" ht="21" hidden="1" thickBot="1" x14ac:dyDescent="0.35">
      <c r="B100" s="643"/>
      <c r="C100" s="643"/>
      <c r="D100" s="642"/>
      <c r="E100" s="642"/>
      <c r="F100" s="642"/>
      <c r="G100" s="642"/>
      <c r="H100" s="634"/>
      <c r="I100" s="634"/>
      <c r="J100" s="634"/>
      <c r="K100" s="634"/>
      <c r="L100" s="634"/>
      <c r="M100" s="634"/>
      <c r="N100" s="634"/>
      <c r="O100" s="634"/>
      <c r="P100" s="634"/>
      <c r="Q100" s="634"/>
      <c r="R100" s="634"/>
      <c r="S100" s="634"/>
      <c r="T100" s="634"/>
      <c r="U100" s="644"/>
      <c r="V100" s="634"/>
      <c r="W100" s="634"/>
      <c r="X100" s="634"/>
      <c r="Y100" s="634"/>
      <c r="Z100" s="634"/>
      <c r="AA100" s="634"/>
      <c r="AB100" s="644"/>
      <c r="AC100" s="644"/>
      <c r="AD100" s="644"/>
      <c r="AE100" s="644"/>
      <c r="AF100" s="634"/>
      <c r="AG100" s="634"/>
      <c r="AH100" s="634"/>
      <c r="AI100" s="634"/>
      <c r="AJ100" s="634"/>
      <c r="AK100" s="634"/>
      <c r="AL100" s="634"/>
      <c r="AM100" s="634"/>
      <c r="AN100" s="634"/>
      <c r="AO100" s="634"/>
      <c r="AP100" s="634"/>
      <c r="AQ100" s="634"/>
      <c r="AR100" s="634"/>
      <c r="AS100" s="634"/>
      <c r="AT100" s="634"/>
      <c r="AU100" s="634"/>
      <c r="AV100" s="634"/>
      <c r="AW100" s="634"/>
      <c r="AX100" s="634"/>
      <c r="AY100" s="634"/>
      <c r="AZ100" s="634"/>
      <c r="BA100" s="640"/>
      <c r="BB100" s="640"/>
      <c r="BC100" s="646"/>
      <c r="BD100" s="646"/>
      <c r="BE100" s="640"/>
      <c r="BF100" s="97"/>
      <c r="BG100" s="97"/>
      <c r="BH100" s="97"/>
      <c r="BI100" s="51"/>
      <c r="BJ100" s="51"/>
      <c r="BO100" s="94"/>
      <c r="BP100" s="51"/>
      <c r="BQ100" s="108">
        <v>31</v>
      </c>
      <c r="BR100" s="119"/>
      <c r="BS100" s="119"/>
      <c r="BT100" s="119"/>
      <c r="BU100" s="119"/>
      <c r="BV100" s="119"/>
      <c r="BW100" s="120"/>
      <c r="BX100" s="119"/>
      <c r="BY100" s="119"/>
      <c r="BZ100" s="119"/>
      <c r="CA100" s="119"/>
      <c r="CB100" s="119"/>
      <c r="CC100" s="119"/>
      <c r="CD100" s="119"/>
      <c r="CE100" s="119"/>
      <c r="CF100" s="119"/>
      <c r="CG100" s="119"/>
      <c r="CH100" s="119"/>
      <c r="CI100" s="121"/>
      <c r="CJ100" s="119"/>
      <c r="CK100" s="122"/>
      <c r="CL100" s="119"/>
      <c r="CM100" s="119"/>
      <c r="CN100" s="119"/>
      <c r="CO100" s="120"/>
      <c r="CP100" s="113" t="b">
        <f>IF(CV57=31,25)</f>
        <v>0</v>
      </c>
      <c r="CQ100" s="123"/>
      <c r="CR100" s="123"/>
      <c r="CS100" s="123"/>
      <c r="CT100" s="123"/>
      <c r="CU100" s="123"/>
      <c r="CV100" s="123"/>
      <c r="CW100" s="123"/>
      <c r="CX100" s="123"/>
      <c r="CY100" s="123"/>
      <c r="CZ100" s="123"/>
      <c r="DA100" s="123"/>
      <c r="DB100" s="115" t="b">
        <f>IF(CV57=31,37)</f>
        <v>0</v>
      </c>
      <c r="DC100" s="85"/>
      <c r="DD100" s="85"/>
      <c r="DE100" s="85"/>
    </row>
    <row r="101" spans="1:109" ht="21" hidden="1" thickBot="1" x14ac:dyDescent="0.35">
      <c r="B101" s="643"/>
      <c r="C101" s="643"/>
      <c r="D101" s="642"/>
      <c r="E101" s="642"/>
      <c r="F101" s="642"/>
      <c r="G101" s="642"/>
      <c r="H101" s="634"/>
      <c r="I101" s="634"/>
      <c r="J101" s="634"/>
      <c r="K101" s="634"/>
      <c r="L101" s="634"/>
      <c r="M101" s="634"/>
      <c r="N101" s="634"/>
      <c r="O101" s="634"/>
      <c r="P101" s="634"/>
      <c r="Q101" s="634"/>
      <c r="R101" s="634"/>
      <c r="S101" s="634"/>
      <c r="T101" s="634"/>
      <c r="U101" s="644"/>
      <c r="V101" s="634"/>
      <c r="W101" s="634"/>
      <c r="X101" s="634"/>
      <c r="Y101" s="634"/>
      <c r="Z101" s="634"/>
      <c r="AA101" s="634"/>
      <c r="AB101" s="644"/>
      <c r="AC101" s="644"/>
      <c r="AD101" s="644"/>
      <c r="AE101" s="644"/>
      <c r="AF101" s="634"/>
      <c r="AG101" s="634"/>
      <c r="AH101" s="634"/>
      <c r="AI101" s="634"/>
      <c r="AJ101" s="634"/>
      <c r="AK101" s="634"/>
      <c r="AL101" s="634"/>
      <c r="AM101" s="634"/>
      <c r="AN101" s="634"/>
      <c r="AO101" s="634"/>
      <c r="AP101" s="634"/>
      <c r="AQ101" s="634"/>
      <c r="AR101" s="634"/>
      <c r="AS101" s="634"/>
      <c r="AT101" s="634"/>
      <c r="AU101" s="634"/>
      <c r="AV101" s="634"/>
      <c r="AW101" s="634"/>
      <c r="AX101" s="634"/>
      <c r="AY101" s="634"/>
      <c r="AZ101" s="634"/>
      <c r="BA101" s="640"/>
      <c r="BB101" s="640"/>
      <c r="BC101" s="646"/>
      <c r="BD101" s="646"/>
      <c r="BE101" s="640"/>
      <c r="BF101" s="97"/>
      <c r="BG101" s="97"/>
      <c r="BH101" s="97"/>
      <c r="BI101" s="51"/>
      <c r="BJ101" s="51"/>
      <c r="BO101" s="94"/>
      <c r="BP101" s="51"/>
      <c r="BQ101" s="108">
        <v>30</v>
      </c>
      <c r="BR101" s="119"/>
      <c r="BS101" s="119"/>
      <c r="BT101" s="119"/>
      <c r="BU101" s="119"/>
      <c r="BV101" s="119"/>
      <c r="BW101" s="120"/>
      <c r="BX101" s="119"/>
      <c r="BY101" s="119"/>
      <c r="BZ101" s="119"/>
      <c r="CA101" s="119"/>
      <c r="CB101" s="119"/>
      <c r="CC101" s="119"/>
      <c r="CD101" s="119"/>
      <c r="CE101" s="119"/>
      <c r="CF101" s="119"/>
      <c r="CG101" s="119"/>
      <c r="CH101" s="119"/>
      <c r="CI101" s="121"/>
      <c r="CJ101" s="119"/>
      <c r="CK101" s="122"/>
      <c r="CL101" s="119"/>
      <c r="CM101" s="119"/>
      <c r="CN101" s="113" t="b">
        <f>IF(CU57=30,23)</f>
        <v>0</v>
      </c>
      <c r="CO101" s="124"/>
      <c r="CP101" s="123"/>
      <c r="CQ101" s="123"/>
      <c r="CR101" s="123"/>
      <c r="CS101" s="123"/>
      <c r="CT101" s="123"/>
      <c r="CU101" s="123"/>
      <c r="CV101" s="123"/>
      <c r="CW101" s="123"/>
      <c r="CX101" s="123"/>
      <c r="CY101" s="123"/>
      <c r="CZ101" s="123"/>
      <c r="DA101" s="123"/>
      <c r="DB101" s="115" t="b">
        <f>IF(CU57=30,37)</f>
        <v>0</v>
      </c>
      <c r="DC101" s="85"/>
      <c r="DD101" s="85"/>
      <c r="DE101" s="85"/>
    </row>
    <row r="102" spans="1:109" ht="21" hidden="1" thickBot="1" x14ac:dyDescent="0.35">
      <c r="B102" s="643"/>
      <c r="C102" s="643"/>
      <c r="D102" s="642"/>
      <c r="E102" s="642"/>
      <c r="F102" s="642"/>
      <c r="G102" s="642"/>
      <c r="H102" s="634"/>
      <c r="I102" s="634"/>
      <c r="J102" s="634"/>
      <c r="K102" s="634"/>
      <c r="L102" s="634"/>
      <c r="M102" s="634"/>
      <c r="N102" s="634"/>
      <c r="O102" s="634"/>
      <c r="P102" s="634"/>
      <c r="Q102" s="634"/>
      <c r="R102" s="634"/>
      <c r="S102" s="634"/>
      <c r="T102" s="634"/>
      <c r="U102" s="644"/>
      <c r="V102" s="634"/>
      <c r="W102" s="634"/>
      <c r="X102" s="634"/>
      <c r="Y102" s="634"/>
      <c r="Z102" s="634"/>
      <c r="AA102" s="634"/>
      <c r="AB102" s="644"/>
      <c r="AC102" s="644"/>
      <c r="AD102" s="644"/>
      <c r="AE102" s="644"/>
      <c r="AF102" s="634"/>
      <c r="AG102" s="634"/>
      <c r="AH102" s="634"/>
      <c r="AI102" s="634"/>
      <c r="AJ102" s="634"/>
      <c r="AK102" s="634"/>
      <c r="AL102" s="634"/>
      <c r="AM102" s="634"/>
      <c r="AN102" s="634"/>
      <c r="AO102" s="634"/>
      <c r="AP102" s="634"/>
      <c r="AQ102" s="634"/>
      <c r="AR102" s="634"/>
      <c r="AS102" s="634"/>
      <c r="AT102" s="634"/>
      <c r="AU102" s="634"/>
      <c r="AV102" s="634"/>
      <c r="AW102" s="634"/>
      <c r="AX102" s="634"/>
      <c r="AY102" s="634"/>
      <c r="AZ102" s="634"/>
      <c r="BA102" s="640"/>
      <c r="BB102" s="640"/>
      <c r="BC102" s="646"/>
      <c r="BD102" s="646"/>
      <c r="BE102" s="640"/>
      <c r="BF102" s="126"/>
      <c r="BG102" s="126"/>
      <c r="BH102" s="126"/>
      <c r="BI102" s="126"/>
      <c r="BJ102" s="51"/>
      <c r="BO102" s="94"/>
      <c r="BP102" s="126"/>
      <c r="BQ102" s="108">
        <v>29</v>
      </c>
      <c r="BR102" s="85"/>
      <c r="BS102" s="85"/>
      <c r="BT102" s="85"/>
      <c r="BU102" s="85"/>
      <c r="BV102" s="85"/>
      <c r="BW102" s="85"/>
      <c r="BX102" s="85"/>
      <c r="BY102" s="85"/>
      <c r="BZ102" s="85"/>
      <c r="CA102" s="85"/>
      <c r="CB102" s="85"/>
      <c r="CC102" s="85"/>
      <c r="CD102" s="85"/>
      <c r="CE102" s="85"/>
      <c r="CF102" s="85"/>
      <c r="CG102" s="85"/>
      <c r="CH102" s="85"/>
      <c r="CI102" s="127"/>
      <c r="CJ102" s="84"/>
      <c r="CK102" s="128"/>
      <c r="CL102" s="129" t="b">
        <f>IF(CT57=29,21)</f>
        <v>0</v>
      </c>
      <c r="CM102" s="123"/>
      <c r="CN102" s="123"/>
      <c r="CO102" s="123"/>
      <c r="CP102" s="123"/>
      <c r="CQ102" s="123"/>
      <c r="CR102" s="123"/>
      <c r="CS102" s="130"/>
      <c r="CT102" s="123"/>
      <c r="CU102" s="130"/>
      <c r="CV102" s="131"/>
      <c r="CW102" s="131"/>
      <c r="CX102" s="131"/>
      <c r="CY102" s="131"/>
      <c r="CZ102" s="131"/>
      <c r="DA102" s="131"/>
      <c r="DB102" s="115" t="b">
        <f>IF(CT57=29,37)</f>
        <v>0</v>
      </c>
      <c r="DC102" s="82"/>
      <c r="DD102" s="85"/>
      <c r="DE102" s="85"/>
    </row>
    <row r="103" spans="1:109" ht="21" hidden="1" thickBot="1" x14ac:dyDescent="0.35">
      <c r="B103" s="643"/>
      <c r="C103" s="643"/>
      <c r="D103" s="642"/>
      <c r="E103" s="642"/>
      <c r="F103" s="642"/>
      <c r="G103" s="642"/>
      <c r="H103" s="634"/>
      <c r="I103" s="634"/>
      <c r="J103" s="634"/>
      <c r="K103" s="634"/>
      <c r="L103" s="634"/>
      <c r="M103" s="634"/>
      <c r="N103" s="634"/>
      <c r="O103" s="634"/>
      <c r="P103" s="634"/>
      <c r="Q103" s="634"/>
      <c r="R103" s="634"/>
      <c r="S103" s="634"/>
      <c r="T103" s="634"/>
      <c r="U103" s="644"/>
      <c r="V103" s="634"/>
      <c r="W103" s="634"/>
      <c r="X103" s="634"/>
      <c r="Y103" s="634"/>
      <c r="Z103" s="634"/>
      <c r="AA103" s="634"/>
      <c r="AB103" s="644"/>
      <c r="AC103" s="644"/>
      <c r="AD103" s="644"/>
      <c r="AE103" s="644"/>
      <c r="AF103" s="634"/>
      <c r="AG103" s="634"/>
      <c r="AH103" s="634"/>
      <c r="AI103" s="634"/>
      <c r="AJ103" s="634"/>
      <c r="AK103" s="634"/>
      <c r="AL103" s="634"/>
      <c r="AM103" s="634"/>
      <c r="AN103" s="634"/>
      <c r="AO103" s="634"/>
      <c r="AP103" s="634"/>
      <c r="AQ103" s="634"/>
      <c r="AR103" s="634"/>
      <c r="AS103" s="634"/>
      <c r="AT103" s="634"/>
      <c r="AU103" s="634"/>
      <c r="AV103" s="634"/>
      <c r="AW103" s="634"/>
      <c r="AX103" s="634"/>
      <c r="AY103" s="634"/>
      <c r="AZ103" s="634"/>
      <c r="BA103" s="640"/>
      <c r="BB103" s="640"/>
      <c r="BC103" s="646"/>
      <c r="BD103" s="646"/>
      <c r="BE103" s="640"/>
      <c r="BF103" s="126"/>
      <c r="BG103" s="126"/>
      <c r="BH103" s="126"/>
      <c r="BI103" s="126"/>
      <c r="BJ103" s="51"/>
      <c r="BO103" s="94"/>
      <c r="BP103" s="126"/>
      <c r="BQ103" s="108">
        <v>28</v>
      </c>
      <c r="BR103" s="85"/>
      <c r="BS103" s="85"/>
      <c r="BT103" s="85"/>
      <c r="BU103" s="85"/>
      <c r="BV103" s="85"/>
      <c r="BW103" s="85"/>
      <c r="BX103" s="85"/>
      <c r="BY103" s="85"/>
      <c r="BZ103" s="85"/>
      <c r="CA103" s="85"/>
      <c r="CB103" s="85"/>
      <c r="CC103" s="85"/>
      <c r="CD103" s="85"/>
      <c r="CE103" s="85"/>
      <c r="CF103" s="85"/>
      <c r="CG103" s="85"/>
      <c r="CH103" s="85"/>
      <c r="CI103" s="127"/>
      <c r="CJ103" s="84"/>
      <c r="CK103" s="128"/>
      <c r="CL103" s="132" t="b">
        <f>IF(CS57=28,21)</f>
        <v>0</v>
      </c>
      <c r="CM103" s="133"/>
      <c r="CN103" s="133"/>
      <c r="CO103" s="133"/>
      <c r="CP103" s="133"/>
      <c r="CQ103" s="134"/>
      <c r="CR103" s="133"/>
      <c r="CS103" s="133"/>
      <c r="CT103" s="133"/>
      <c r="CU103" s="134"/>
      <c r="CV103" s="135"/>
      <c r="CW103" s="135"/>
      <c r="CX103" s="135"/>
      <c r="CY103" s="135"/>
      <c r="CZ103" s="136" t="b">
        <f>IF(CS57=28,35)</f>
        <v>0</v>
      </c>
      <c r="DA103" s="82"/>
      <c r="DB103" s="82"/>
      <c r="DC103" s="82"/>
      <c r="DD103" s="85"/>
      <c r="DE103" s="85"/>
    </row>
    <row r="104" spans="1:109" ht="21" hidden="1" thickBot="1" x14ac:dyDescent="0.35">
      <c r="B104" s="643"/>
      <c r="C104" s="643"/>
      <c r="D104" s="642"/>
      <c r="E104" s="642"/>
      <c r="F104" s="642"/>
      <c r="G104" s="642"/>
      <c r="H104" s="634"/>
      <c r="I104" s="634"/>
      <c r="J104" s="634"/>
      <c r="K104" s="634"/>
      <c r="L104" s="634"/>
      <c r="M104" s="634"/>
      <c r="N104" s="634"/>
      <c r="O104" s="634"/>
      <c r="P104" s="634"/>
      <c r="Q104" s="634"/>
      <c r="R104" s="634"/>
      <c r="S104" s="634"/>
      <c r="T104" s="634"/>
      <c r="U104" s="644"/>
      <c r="V104" s="634"/>
      <c r="W104" s="634"/>
      <c r="X104" s="634"/>
      <c r="Y104" s="634"/>
      <c r="Z104" s="634"/>
      <c r="AA104" s="634"/>
      <c r="AB104" s="644"/>
      <c r="AC104" s="644"/>
      <c r="AD104" s="644"/>
      <c r="AE104" s="644"/>
      <c r="AF104" s="634"/>
      <c r="AG104" s="634"/>
      <c r="AH104" s="634"/>
      <c r="AI104" s="634"/>
      <c r="AJ104" s="634"/>
      <c r="AK104" s="634"/>
      <c r="AL104" s="634"/>
      <c r="AM104" s="634"/>
      <c r="AN104" s="634"/>
      <c r="AO104" s="634"/>
      <c r="AP104" s="634"/>
      <c r="AQ104" s="634"/>
      <c r="AR104" s="634"/>
      <c r="AS104" s="634"/>
      <c r="AT104" s="634"/>
      <c r="AU104" s="634"/>
      <c r="AV104" s="634"/>
      <c r="AW104" s="634"/>
      <c r="AX104" s="634"/>
      <c r="AY104" s="634"/>
      <c r="AZ104" s="634"/>
      <c r="BA104" s="640"/>
      <c r="BB104" s="640"/>
      <c r="BC104" s="646"/>
      <c r="BD104" s="646"/>
      <c r="BE104" s="640"/>
      <c r="BF104" s="126"/>
      <c r="BG104" s="126"/>
      <c r="BH104" s="126"/>
      <c r="BI104" s="126"/>
      <c r="BJ104" s="51"/>
      <c r="BO104" s="94"/>
      <c r="BP104" s="126"/>
      <c r="BQ104" s="108">
        <v>27</v>
      </c>
      <c r="BR104" s="85"/>
      <c r="BS104" s="85"/>
      <c r="BT104" s="85"/>
      <c r="BU104" s="85"/>
      <c r="BV104" s="85"/>
      <c r="BW104" s="85"/>
      <c r="BX104" s="85"/>
      <c r="BY104" s="85"/>
      <c r="BZ104" s="85"/>
      <c r="CA104" s="85"/>
      <c r="CB104" s="85"/>
      <c r="CC104" s="85"/>
      <c r="CD104" s="85"/>
      <c r="CE104" s="85"/>
      <c r="CF104" s="85"/>
      <c r="CG104" s="85"/>
      <c r="CH104" s="85"/>
      <c r="CI104" s="127"/>
      <c r="CJ104" s="84"/>
      <c r="CK104" s="128"/>
      <c r="CL104" s="132" t="b">
        <f>IF(CR57=27,21)</f>
        <v>0</v>
      </c>
      <c r="CM104" s="133"/>
      <c r="CN104" s="133"/>
      <c r="CO104" s="134"/>
      <c r="CP104" s="133"/>
      <c r="CQ104" s="133"/>
      <c r="CR104" s="133"/>
      <c r="CS104" s="133"/>
      <c r="CT104" s="133"/>
      <c r="CU104" s="134"/>
      <c r="CV104" s="135"/>
      <c r="CW104" s="135"/>
      <c r="CX104" s="136" t="b">
        <f>IF(CR57=27,33)</f>
        <v>0</v>
      </c>
      <c r="CY104" s="82"/>
      <c r="CZ104" s="82"/>
      <c r="DA104" s="82"/>
      <c r="DB104" s="82"/>
      <c r="DC104" s="82"/>
      <c r="DD104" s="85"/>
      <c r="DE104" s="85"/>
    </row>
    <row r="105" spans="1:109" ht="21" hidden="1" thickBot="1" x14ac:dyDescent="0.35">
      <c r="B105" s="643"/>
      <c r="C105" s="643"/>
      <c r="D105" s="642"/>
      <c r="E105" s="642"/>
      <c r="F105" s="642"/>
      <c r="G105" s="642"/>
      <c r="H105" s="634"/>
      <c r="I105" s="634"/>
      <c r="J105" s="634"/>
      <c r="K105" s="634"/>
      <c r="L105" s="634"/>
      <c r="M105" s="634"/>
      <c r="N105" s="634"/>
      <c r="O105" s="634"/>
      <c r="P105" s="634"/>
      <c r="Q105" s="634"/>
      <c r="R105" s="634"/>
      <c r="S105" s="634"/>
      <c r="T105" s="634"/>
      <c r="U105" s="644"/>
      <c r="V105" s="634"/>
      <c r="W105" s="634"/>
      <c r="X105" s="634"/>
      <c r="Y105" s="634"/>
      <c r="Z105" s="634"/>
      <c r="AA105" s="634"/>
      <c r="AB105" s="644"/>
      <c r="AC105" s="644"/>
      <c r="AD105" s="644"/>
      <c r="AE105" s="644"/>
      <c r="AF105" s="634"/>
      <c r="AG105" s="634"/>
      <c r="AH105" s="634"/>
      <c r="AI105" s="634"/>
      <c r="AJ105" s="634"/>
      <c r="AK105" s="634"/>
      <c r="AL105" s="634"/>
      <c r="AM105" s="634"/>
      <c r="AN105" s="634"/>
      <c r="AO105" s="634"/>
      <c r="AP105" s="634"/>
      <c r="AQ105" s="634"/>
      <c r="AR105" s="634"/>
      <c r="AS105" s="634"/>
      <c r="AT105" s="634"/>
      <c r="AU105" s="634"/>
      <c r="AV105" s="634"/>
      <c r="AW105" s="634"/>
      <c r="AX105" s="634"/>
      <c r="AY105" s="634"/>
      <c r="AZ105" s="634"/>
      <c r="BA105" s="640"/>
      <c r="BB105" s="640"/>
      <c r="BC105" s="646"/>
      <c r="BD105" s="646"/>
      <c r="BE105" s="640"/>
      <c r="BF105" s="97"/>
      <c r="BG105" s="97"/>
      <c r="BH105" s="97"/>
      <c r="BI105" s="51"/>
      <c r="BJ105" s="51"/>
      <c r="BO105" s="94"/>
      <c r="BP105" s="51"/>
      <c r="BQ105" s="108">
        <v>26</v>
      </c>
      <c r="BR105" s="85"/>
      <c r="BS105" s="85"/>
      <c r="BT105" s="85"/>
      <c r="BU105" s="85"/>
      <c r="BV105" s="85"/>
      <c r="BW105" s="85"/>
      <c r="BX105" s="85"/>
      <c r="BY105" s="85"/>
      <c r="BZ105" s="85"/>
      <c r="CA105" s="85"/>
      <c r="CB105" s="85"/>
      <c r="CC105" s="85"/>
      <c r="CD105" s="85"/>
      <c r="CE105" s="85"/>
      <c r="CF105" s="85"/>
      <c r="CG105" s="85"/>
      <c r="CH105" s="85"/>
      <c r="CI105" s="127"/>
      <c r="CJ105" s="84"/>
      <c r="CK105" s="128"/>
      <c r="CL105" s="132" t="b">
        <f>IF(CQ57=26,21)</f>
        <v>0</v>
      </c>
      <c r="CM105" s="134"/>
      <c r="CN105" s="133"/>
      <c r="CO105" s="133"/>
      <c r="CP105" s="133"/>
      <c r="CQ105" s="133"/>
      <c r="CR105" s="133"/>
      <c r="CS105" s="133"/>
      <c r="CT105" s="133"/>
      <c r="CU105" s="134"/>
      <c r="CV105" s="136" t="b">
        <f>IF(CQ57=26,31)</f>
        <v>0</v>
      </c>
      <c r="CW105" s="82"/>
      <c r="CX105" s="82"/>
      <c r="CY105" s="82"/>
      <c r="CZ105" s="82"/>
      <c r="DA105" s="82"/>
      <c r="DB105" s="82"/>
      <c r="DC105" s="82"/>
      <c r="DD105" s="85"/>
      <c r="DE105" s="85"/>
    </row>
    <row r="106" spans="1:109" ht="21" hidden="1" thickBot="1" x14ac:dyDescent="0.35">
      <c r="A106" s="640"/>
      <c r="B106" s="643"/>
      <c r="C106" s="643"/>
      <c r="D106" s="642"/>
      <c r="E106" s="642"/>
      <c r="F106" s="642"/>
      <c r="G106" s="642"/>
      <c r="H106" s="634"/>
      <c r="I106" s="634"/>
      <c r="J106" s="634"/>
      <c r="K106" s="634"/>
      <c r="L106" s="634"/>
      <c r="M106" s="634"/>
      <c r="N106" s="634"/>
      <c r="O106" s="634"/>
      <c r="P106" s="634"/>
      <c r="Q106" s="634"/>
      <c r="R106" s="634"/>
      <c r="S106" s="634"/>
      <c r="T106" s="634"/>
      <c r="U106" s="644"/>
      <c r="V106" s="634"/>
      <c r="W106" s="634"/>
      <c r="X106" s="634"/>
      <c r="Y106" s="634"/>
      <c r="Z106" s="634"/>
      <c r="AA106" s="634"/>
      <c r="AB106" s="644"/>
      <c r="AC106" s="644"/>
      <c r="AD106" s="644"/>
      <c r="AE106" s="644"/>
      <c r="AF106" s="634"/>
      <c r="AG106" s="634"/>
      <c r="AH106" s="634"/>
      <c r="AI106" s="634"/>
      <c r="AJ106" s="634"/>
      <c r="AK106" s="634"/>
      <c r="AL106" s="634"/>
      <c r="AM106" s="634"/>
      <c r="AN106" s="634"/>
      <c r="AO106" s="634"/>
      <c r="AP106" s="634"/>
      <c r="AQ106" s="634"/>
      <c r="AR106" s="634"/>
      <c r="AS106" s="634"/>
      <c r="AT106" s="634"/>
      <c r="AU106" s="634"/>
      <c r="AV106" s="634"/>
      <c r="AW106" s="634"/>
      <c r="AX106" s="634"/>
      <c r="AY106" s="634"/>
      <c r="AZ106" s="634"/>
      <c r="BA106" s="640"/>
      <c r="BB106" s="640"/>
      <c r="BC106" s="646"/>
      <c r="BD106" s="646"/>
      <c r="BE106" s="640"/>
      <c r="BF106" s="271"/>
      <c r="BG106" s="271"/>
      <c r="BH106" s="271"/>
      <c r="BI106" s="140"/>
      <c r="BJ106" s="51"/>
      <c r="BO106" s="94"/>
      <c r="BP106" s="140"/>
      <c r="BQ106" s="108">
        <v>25</v>
      </c>
      <c r="BR106" s="85"/>
      <c r="BS106" s="85"/>
      <c r="BT106" s="85"/>
      <c r="BU106" s="85"/>
      <c r="BV106" s="85"/>
      <c r="BW106" s="85"/>
      <c r="BX106" s="85"/>
      <c r="BY106" s="85"/>
      <c r="BZ106" s="85"/>
      <c r="CA106" s="85"/>
      <c r="CB106" s="85"/>
      <c r="CD106" s="85"/>
      <c r="CE106" s="85"/>
      <c r="CF106" s="85"/>
      <c r="CG106" s="85"/>
      <c r="CH106" s="85"/>
      <c r="CI106" s="127"/>
      <c r="CJ106" s="84"/>
      <c r="CL106" s="141" t="b">
        <f>IF(CP57=25,21)</f>
        <v>0</v>
      </c>
      <c r="CM106" s="133"/>
      <c r="CN106" s="133"/>
      <c r="CO106" s="133"/>
      <c r="CP106" s="133"/>
      <c r="CQ106" s="133"/>
      <c r="CR106" s="133"/>
      <c r="CS106" s="133"/>
      <c r="CT106" s="136" t="b">
        <f>IF(CP57=25,29)</f>
        <v>0</v>
      </c>
      <c r="CV106" s="82"/>
      <c r="CW106" s="82"/>
      <c r="CX106" s="82"/>
      <c r="CY106" s="82"/>
      <c r="CZ106" s="82"/>
      <c r="DA106" s="82"/>
      <c r="DB106" s="82"/>
      <c r="DC106" s="82"/>
      <c r="DD106" s="85"/>
      <c r="DE106" s="85"/>
    </row>
    <row r="107" spans="1:109" ht="21" hidden="1" thickBot="1" x14ac:dyDescent="0.35">
      <c r="A107" s="640"/>
      <c r="B107" s="643"/>
      <c r="C107" s="643"/>
      <c r="D107" s="642"/>
      <c r="E107" s="642"/>
      <c r="F107" s="642"/>
      <c r="G107" s="642"/>
      <c r="H107" s="634"/>
      <c r="I107" s="634"/>
      <c r="J107" s="634"/>
      <c r="K107" s="634"/>
      <c r="L107" s="634"/>
      <c r="M107" s="634"/>
      <c r="N107" s="634"/>
      <c r="O107" s="634"/>
      <c r="P107" s="634"/>
      <c r="Q107" s="634"/>
      <c r="R107" s="634"/>
      <c r="S107" s="634"/>
      <c r="T107" s="634"/>
      <c r="U107" s="644"/>
      <c r="V107" s="634"/>
      <c r="W107" s="634"/>
      <c r="X107" s="634"/>
      <c r="Y107" s="634"/>
      <c r="Z107" s="634"/>
      <c r="AA107" s="634"/>
      <c r="AB107" s="644"/>
      <c r="AC107" s="644"/>
      <c r="AD107" s="644"/>
      <c r="AE107" s="644"/>
      <c r="AF107" s="634"/>
      <c r="AG107" s="634"/>
      <c r="AH107" s="634"/>
      <c r="AI107" s="634"/>
      <c r="AJ107" s="634"/>
      <c r="AK107" s="634"/>
      <c r="AL107" s="634"/>
      <c r="AM107" s="634"/>
      <c r="AN107" s="634"/>
      <c r="AO107" s="634"/>
      <c r="AP107" s="634"/>
      <c r="AQ107" s="634"/>
      <c r="AR107" s="634"/>
      <c r="AS107" s="634"/>
      <c r="AT107" s="634"/>
      <c r="AU107" s="634"/>
      <c r="AV107" s="634"/>
      <c r="AW107" s="634"/>
      <c r="AX107" s="634"/>
      <c r="AY107" s="634"/>
      <c r="AZ107" s="634"/>
      <c r="BA107" s="640"/>
      <c r="BB107" s="640"/>
      <c r="BC107" s="646"/>
      <c r="BD107" s="646"/>
      <c r="BE107" s="640"/>
      <c r="BF107" s="271"/>
      <c r="BG107" s="271"/>
      <c r="BH107" s="271"/>
      <c r="BI107" s="140"/>
      <c r="BJ107" s="51"/>
      <c r="BO107" s="94"/>
      <c r="BP107" s="140"/>
      <c r="BQ107" s="142">
        <v>24</v>
      </c>
      <c r="BR107" s="85"/>
      <c r="BS107" s="85"/>
      <c r="BT107" s="85"/>
      <c r="BU107" s="85"/>
      <c r="BV107" s="85"/>
      <c r="BW107" s="85"/>
      <c r="BX107" s="85"/>
      <c r="BY107" s="85"/>
      <c r="BZ107" s="85"/>
      <c r="CA107" s="85"/>
      <c r="CB107" s="85"/>
      <c r="CC107" s="129" t="b">
        <f>IF(CO57=24,12)</f>
        <v>0</v>
      </c>
      <c r="CD107" s="123"/>
      <c r="CE107" s="123"/>
      <c r="CF107" s="123"/>
      <c r="CG107" s="123"/>
      <c r="CH107" s="123"/>
      <c r="CI107" s="130"/>
      <c r="CJ107" s="123"/>
      <c r="CK107" s="143"/>
      <c r="CL107" s="123"/>
      <c r="CM107" s="123"/>
      <c r="CN107" s="123"/>
      <c r="CO107" s="123"/>
      <c r="CP107" s="123"/>
      <c r="CQ107" s="123"/>
      <c r="CR107" s="123"/>
      <c r="CS107" s="123"/>
      <c r="CT107" s="123"/>
      <c r="CU107" s="130"/>
      <c r="CV107" s="131"/>
      <c r="CW107" s="131"/>
      <c r="CX107" s="131"/>
      <c r="CY107" s="131"/>
      <c r="CZ107" s="131"/>
      <c r="DA107" s="115" t="b">
        <f>IF(CO57=24,36)</f>
        <v>0</v>
      </c>
      <c r="DB107" s="82"/>
      <c r="DC107" s="82"/>
      <c r="DD107" s="85"/>
      <c r="DE107" s="85"/>
    </row>
    <row r="108" spans="1:109" ht="21" hidden="1" thickBot="1" x14ac:dyDescent="0.35">
      <c r="A108" s="640"/>
      <c r="B108" s="666"/>
      <c r="C108" s="643"/>
      <c r="D108" s="642"/>
      <c r="E108" s="642"/>
      <c r="F108" s="642"/>
      <c r="G108" s="642"/>
      <c r="H108" s="634"/>
      <c r="I108" s="634"/>
      <c r="J108" s="634"/>
      <c r="K108" s="634"/>
      <c r="L108" s="634"/>
      <c r="M108" s="634"/>
      <c r="N108" s="634"/>
      <c r="O108" s="634"/>
      <c r="P108" s="634"/>
      <c r="Q108" s="634"/>
      <c r="R108" s="634"/>
      <c r="S108" s="634"/>
      <c r="T108" s="634"/>
      <c r="U108" s="644"/>
      <c r="V108" s="634"/>
      <c r="W108" s="634"/>
      <c r="X108" s="634"/>
      <c r="Y108" s="634"/>
      <c r="Z108" s="634"/>
      <c r="AA108" s="634"/>
      <c r="AB108" s="644"/>
      <c r="AC108" s="644"/>
      <c r="AD108" s="644"/>
      <c r="AE108" s="644"/>
      <c r="AF108" s="634"/>
      <c r="AG108" s="634"/>
      <c r="AH108" s="634"/>
      <c r="AI108" s="634"/>
      <c r="AJ108" s="634"/>
      <c r="AK108" s="634"/>
      <c r="AL108" s="634"/>
      <c r="AM108" s="634"/>
      <c r="AN108" s="634"/>
      <c r="AO108" s="634"/>
      <c r="AP108" s="634"/>
      <c r="AQ108" s="634"/>
      <c r="AR108" s="634"/>
      <c r="AS108" s="634"/>
      <c r="AT108" s="634"/>
      <c r="AU108" s="634"/>
      <c r="AV108" s="634"/>
      <c r="AW108" s="634"/>
      <c r="AX108" s="634"/>
      <c r="AY108" s="634"/>
      <c r="AZ108" s="634"/>
      <c r="BA108" s="640"/>
      <c r="BB108" s="640"/>
      <c r="BC108" s="646"/>
      <c r="BD108" s="646"/>
      <c r="BE108" s="640"/>
      <c r="BF108" s="271"/>
      <c r="BG108" s="271"/>
      <c r="BH108" s="271"/>
      <c r="BI108" s="140"/>
      <c r="BJ108" s="51"/>
      <c r="BO108" s="94"/>
      <c r="BP108" s="140"/>
      <c r="BQ108" s="142">
        <v>23</v>
      </c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132" t="b">
        <f>IF(CN57=23,12)</f>
        <v>0</v>
      </c>
      <c r="CD108" s="133"/>
      <c r="CE108" s="133"/>
      <c r="CF108" s="133"/>
      <c r="CG108" s="134"/>
      <c r="CH108" s="133"/>
      <c r="CI108" s="146"/>
      <c r="CJ108" s="133"/>
      <c r="CK108" s="147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4"/>
      <c r="CV108" s="135"/>
      <c r="CW108" s="135"/>
      <c r="CX108" s="135"/>
      <c r="CY108" s="136" t="b">
        <f>IF(CN57=23,34)</f>
        <v>0</v>
      </c>
      <c r="CZ108" s="82"/>
      <c r="DA108" s="82"/>
      <c r="DB108" s="82"/>
      <c r="DC108" s="82"/>
      <c r="DD108" s="85"/>
      <c r="DE108" s="85"/>
    </row>
    <row r="109" spans="1:109" ht="21" hidden="1" thickBot="1" x14ac:dyDescent="0.35">
      <c r="A109" s="640"/>
      <c r="B109" s="667"/>
      <c r="C109" s="643"/>
      <c r="D109" s="668"/>
      <c r="E109" s="668"/>
      <c r="F109" s="642"/>
      <c r="G109" s="642"/>
      <c r="H109" s="634"/>
      <c r="I109" s="634"/>
      <c r="J109" s="634"/>
      <c r="K109" s="634"/>
      <c r="L109" s="634"/>
      <c r="M109" s="634"/>
      <c r="N109" s="634"/>
      <c r="O109" s="634"/>
      <c r="P109" s="634"/>
      <c r="Q109" s="634"/>
      <c r="R109" s="634"/>
      <c r="S109" s="634"/>
      <c r="T109" s="634"/>
      <c r="U109" s="644"/>
      <c r="V109" s="634"/>
      <c r="W109" s="634"/>
      <c r="X109" s="634"/>
      <c r="Y109" s="634"/>
      <c r="Z109" s="634"/>
      <c r="AA109" s="634"/>
      <c r="AB109" s="644"/>
      <c r="AC109" s="644"/>
      <c r="AD109" s="644"/>
      <c r="AE109" s="644"/>
      <c r="AF109" s="634"/>
      <c r="AG109" s="634"/>
      <c r="AH109" s="634"/>
      <c r="AI109" s="634"/>
      <c r="AJ109" s="634"/>
      <c r="AK109" s="634"/>
      <c r="AL109" s="634"/>
      <c r="AM109" s="634"/>
      <c r="AN109" s="634"/>
      <c r="AO109" s="634"/>
      <c r="AP109" s="634"/>
      <c r="AQ109" s="634"/>
      <c r="AR109" s="634"/>
      <c r="AS109" s="634"/>
      <c r="AT109" s="634"/>
      <c r="AU109" s="634"/>
      <c r="AV109" s="634"/>
      <c r="AW109" s="634"/>
      <c r="AX109" s="634"/>
      <c r="AY109" s="634"/>
      <c r="AZ109" s="634"/>
      <c r="BA109" s="640"/>
      <c r="BB109" s="640"/>
      <c r="BC109" s="646"/>
      <c r="BD109" s="646"/>
      <c r="BE109" s="640"/>
      <c r="BF109" s="271"/>
      <c r="BG109" s="271"/>
      <c r="BH109" s="271"/>
      <c r="BI109" s="140"/>
      <c r="BJ109" s="51"/>
      <c r="BO109" s="94"/>
      <c r="BP109" s="140"/>
      <c r="BQ109" s="142">
        <v>22</v>
      </c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132" t="b">
        <f>IF(CM57=22,12)</f>
        <v>0</v>
      </c>
      <c r="CD109" s="135"/>
      <c r="CE109" s="135"/>
      <c r="CF109" s="135"/>
      <c r="CG109" s="134"/>
      <c r="CH109" s="135"/>
      <c r="CI109" s="148"/>
      <c r="CJ109" s="135"/>
      <c r="CK109" s="149"/>
      <c r="CL109" s="135"/>
      <c r="CM109" s="135"/>
      <c r="CN109" s="135"/>
      <c r="CO109" s="135"/>
      <c r="CP109" s="133"/>
      <c r="CQ109" s="133"/>
      <c r="CR109" s="134"/>
      <c r="CS109" s="133"/>
      <c r="CT109" s="133"/>
      <c r="CU109" s="133"/>
      <c r="CV109" s="133"/>
      <c r="CW109" s="136" t="b">
        <f>IF(CM57=22,32)</f>
        <v>0</v>
      </c>
      <c r="CX109" s="85"/>
      <c r="CY109" s="85"/>
      <c r="CZ109" s="85"/>
      <c r="DA109" s="85"/>
      <c r="DB109" s="85"/>
      <c r="DC109" s="85"/>
      <c r="DD109" s="85"/>
      <c r="DE109" s="85"/>
    </row>
    <row r="110" spans="1:109" ht="21" hidden="1" thickBot="1" x14ac:dyDescent="0.35">
      <c r="A110" s="640"/>
      <c r="B110" s="643"/>
      <c r="C110" s="643"/>
      <c r="D110" s="642"/>
      <c r="E110" s="642"/>
      <c r="F110" s="642"/>
      <c r="G110" s="642"/>
      <c r="H110" s="634"/>
      <c r="I110" s="634"/>
      <c r="J110" s="634"/>
      <c r="K110" s="634"/>
      <c r="L110" s="634"/>
      <c r="M110" s="634"/>
      <c r="N110" s="634"/>
      <c r="O110" s="634"/>
      <c r="P110" s="634"/>
      <c r="Q110" s="634"/>
      <c r="R110" s="634"/>
      <c r="S110" s="634"/>
      <c r="T110" s="634"/>
      <c r="U110" s="644"/>
      <c r="V110" s="634"/>
      <c r="W110" s="634"/>
      <c r="X110" s="634"/>
      <c r="Y110" s="634"/>
      <c r="Z110" s="634"/>
      <c r="AA110" s="634"/>
      <c r="AB110" s="644"/>
      <c r="AC110" s="644"/>
      <c r="AD110" s="644"/>
      <c r="AE110" s="644"/>
      <c r="AF110" s="634"/>
      <c r="AG110" s="634"/>
      <c r="AH110" s="634"/>
      <c r="AI110" s="634"/>
      <c r="AJ110" s="634"/>
      <c r="AK110" s="634"/>
      <c r="AL110" s="634"/>
      <c r="AM110" s="634"/>
      <c r="AN110" s="634"/>
      <c r="AO110" s="634"/>
      <c r="AP110" s="634"/>
      <c r="AQ110" s="634"/>
      <c r="AR110" s="634"/>
      <c r="AS110" s="634"/>
      <c r="AT110" s="634"/>
      <c r="AU110" s="634"/>
      <c r="AV110" s="634"/>
      <c r="AW110" s="634"/>
      <c r="AX110" s="634"/>
      <c r="AY110" s="634"/>
      <c r="AZ110" s="634"/>
      <c r="BA110" s="640"/>
      <c r="BB110" s="640"/>
      <c r="BC110" s="646"/>
      <c r="BD110" s="646"/>
      <c r="BE110" s="640"/>
      <c r="BF110" s="271"/>
      <c r="BG110" s="271"/>
      <c r="BH110" s="271"/>
      <c r="BI110" s="140"/>
      <c r="BJ110" s="51"/>
      <c r="BO110" s="94"/>
      <c r="BP110" s="140"/>
      <c r="BQ110" s="142">
        <v>21</v>
      </c>
      <c r="BR110" s="85"/>
      <c r="BS110" s="85"/>
      <c r="BT110" s="85"/>
      <c r="BU110" s="85"/>
      <c r="BV110" s="85"/>
      <c r="BW110" s="85"/>
      <c r="BX110" s="85"/>
      <c r="BY110" s="85"/>
      <c r="BZ110" s="85"/>
      <c r="CA110" s="85"/>
      <c r="CB110" s="85"/>
      <c r="CC110" s="132" t="b">
        <f>IF(CL57=21,12)</f>
        <v>0</v>
      </c>
      <c r="CD110" s="133"/>
      <c r="CE110" s="133"/>
      <c r="CF110" s="133"/>
      <c r="CG110" s="133"/>
      <c r="CH110" s="133"/>
      <c r="CI110" s="146"/>
      <c r="CJ110" s="133"/>
      <c r="CK110" s="147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6" t="b">
        <f>IF(CL57=21,30)</f>
        <v>0</v>
      </c>
      <c r="CV110" s="82"/>
      <c r="CW110" s="82"/>
      <c r="CX110" s="82"/>
      <c r="CY110" s="82"/>
      <c r="CZ110" s="82"/>
      <c r="DA110" s="82"/>
      <c r="DB110" s="82"/>
      <c r="DC110" s="82"/>
      <c r="DD110" s="85"/>
      <c r="DE110" s="85"/>
    </row>
    <row r="111" spans="1:109" ht="21" hidden="1" thickBot="1" x14ac:dyDescent="0.35">
      <c r="A111" s="640"/>
      <c r="B111" s="643"/>
      <c r="C111" s="643"/>
      <c r="D111" s="642"/>
      <c r="E111" s="642"/>
      <c r="F111" s="642"/>
      <c r="G111" s="642"/>
      <c r="H111" s="634"/>
      <c r="I111" s="634"/>
      <c r="J111" s="634"/>
      <c r="K111" s="634"/>
      <c r="L111" s="634"/>
      <c r="M111" s="634"/>
      <c r="N111" s="634"/>
      <c r="O111" s="634"/>
      <c r="P111" s="634"/>
      <c r="Q111" s="634"/>
      <c r="R111" s="634"/>
      <c r="S111" s="634"/>
      <c r="T111" s="634"/>
      <c r="U111" s="644"/>
      <c r="V111" s="634"/>
      <c r="W111" s="634"/>
      <c r="X111" s="634"/>
      <c r="Y111" s="634"/>
      <c r="Z111" s="634"/>
      <c r="AA111" s="634"/>
      <c r="AB111" s="644"/>
      <c r="AC111" s="644"/>
      <c r="AD111" s="644"/>
      <c r="AE111" s="644"/>
      <c r="AF111" s="634"/>
      <c r="AG111" s="634"/>
      <c r="AH111" s="634"/>
      <c r="AI111" s="634"/>
      <c r="AJ111" s="634"/>
      <c r="AK111" s="634"/>
      <c r="AL111" s="634"/>
      <c r="AM111" s="634"/>
      <c r="AN111" s="634"/>
      <c r="AO111" s="634"/>
      <c r="AP111" s="634"/>
      <c r="AQ111" s="634"/>
      <c r="AR111" s="634"/>
      <c r="AS111" s="634"/>
      <c r="AT111" s="634"/>
      <c r="AU111" s="634"/>
      <c r="AV111" s="634"/>
      <c r="AW111" s="634"/>
      <c r="AX111" s="634"/>
      <c r="AY111" s="634"/>
      <c r="AZ111" s="634"/>
      <c r="BA111" s="640"/>
      <c r="BB111" s="640"/>
      <c r="BC111" s="646"/>
      <c r="BD111" s="646"/>
      <c r="BE111" s="640"/>
      <c r="BF111" s="669"/>
      <c r="BG111" s="669"/>
      <c r="BH111" s="669"/>
      <c r="BI111" s="151"/>
      <c r="BJ111" s="51"/>
      <c r="BO111" s="94"/>
      <c r="BP111" s="151"/>
      <c r="BQ111" s="142">
        <v>20</v>
      </c>
      <c r="BR111" s="85"/>
      <c r="BS111" s="85"/>
      <c r="BT111" s="85"/>
      <c r="BU111" s="85"/>
      <c r="BV111" s="85"/>
      <c r="BW111" s="85"/>
      <c r="BX111" s="85"/>
      <c r="BY111" s="85"/>
      <c r="CB111" s="152"/>
      <c r="CC111" s="129" t="b">
        <f>IF(CK57=20,12)</f>
        <v>0</v>
      </c>
      <c r="CD111" s="123"/>
      <c r="CE111" s="123"/>
      <c r="CF111" s="123"/>
      <c r="CG111" s="123"/>
      <c r="CH111" s="123"/>
      <c r="CI111" s="153"/>
      <c r="CJ111" s="123"/>
      <c r="CK111" s="143"/>
      <c r="CL111" s="123"/>
      <c r="CM111" s="123"/>
      <c r="CN111" s="123"/>
      <c r="CO111" s="123"/>
      <c r="CP111" s="123"/>
      <c r="CQ111" s="123"/>
      <c r="CR111" s="123"/>
      <c r="CS111" s="115" t="b">
        <f>IF(CK57=20,28)</f>
        <v>0</v>
      </c>
      <c r="CT111" s="152"/>
      <c r="CV111" s="82"/>
      <c r="CW111" s="82"/>
      <c r="CX111" s="82"/>
      <c r="CY111" s="82"/>
      <c r="CZ111" s="82"/>
      <c r="DA111" s="82"/>
      <c r="DB111" s="82"/>
      <c r="DC111" s="82"/>
      <c r="DD111" s="85"/>
      <c r="DE111" s="85"/>
    </row>
    <row r="112" spans="1:109" ht="21" hidden="1" thickBot="1" x14ac:dyDescent="0.35">
      <c r="A112" s="640"/>
      <c r="B112" s="670"/>
      <c r="C112" s="671"/>
      <c r="D112" s="672"/>
      <c r="E112" s="670"/>
      <c r="F112" s="642"/>
      <c r="G112" s="642"/>
      <c r="H112" s="634"/>
      <c r="I112" s="634"/>
      <c r="J112" s="634"/>
      <c r="K112" s="634"/>
      <c r="L112" s="634"/>
      <c r="M112" s="634"/>
      <c r="N112" s="634"/>
      <c r="O112" s="634"/>
      <c r="P112" s="634"/>
      <c r="Q112" s="634"/>
      <c r="R112" s="634"/>
      <c r="S112" s="634"/>
      <c r="T112" s="634"/>
      <c r="U112" s="644"/>
      <c r="V112" s="634"/>
      <c r="W112" s="634"/>
      <c r="X112" s="634"/>
      <c r="Y112" s="634"/>
      <c r="Z112" s="634"/>
      <c r="AA112" s="634"/>
      <c r="AB112" s="644"/>
      <c r="AC112" s="644"/>
      <c r="AD112" s="644"/>
      <c r="AE112" s="644"/>
      <c r="AF112" s="634"/>
      <c r="AG112" s="634"/>
      <c r="AH112" s="634"/>
      <c r="AI112" s="634"/>
      <c r="AJ112" s="634"/>
      <c r="AK112" s="634"/>
      <c r="AL112" s="634"/>
      <c r="AM112" s="634"/>
      <c r="AN112" s="634"/>
      <c r="AO112" s="634"/>
      <c r="AP112" s="634"/>
      <c r="AQ112" s="634"/>
      <c r="AR112" s="634"/>
      <c r="AS112" s="634"/>
      <c r="AT112" s="634"/>
      <c r="AU112" s="634"/>
      <c r="AV112" s="634"/>
      <c r="AW112" s="634"/>
      <c r="AX112" s="634"/>
      <c r="AY112" s="634"/>
      <c r="AZ112" s="634"/>
      <c r="BA112" s="640"/>
      <c r="BB112" s="640"/>
      <c r="BC112" s="646"/>
      <c r="BD112" s="646"/>
      <c r="BE112" s="640"/>
      <c r="BF112" s="669"/>
      <c r="BG112" s="669"/>
      <c r="BH112" s="669"/>
      <c r="BI112" s="151"/>
      <c r="BJ112" s="51"/>
      <c r="BO112" s="94"/>
      <c r="BP112" s="151"/>
      <c r="BQ112" s="142">
        <v>19</v>
      </c>
      <c r="BR112" s="85"/>
      <c r="BS112" s="85"/>
      <c r="BT112" s="85"/>
      <c r="BU112" s="85"/>
      <c r="BV112" s="85"/>
      <c r="BW112" s="85"/>
      <c r="BX112" s="85"/>
      <c r="BY112" s="85"/>
      <c r="CA112" s="154"/>
      <c r="CB112" s="154"/>
      <c r="CC112" s="129" t="b">
        <f>IF(CJ57=19,12)</f>
        <v>0</v>
      </c>
      <c r="CD112" s="131"/>
      <c r="CE112" s="131"/>
      <c r="CF112" s="130"/>
      <c r="CG112" s="131"/>
      <c r="CH112" s="131"/>
      <c r="CI112" s="155"/>
      <c r="CJ112" s="131"/>
      <c r="CK112" s="156"/>
      <c r="CL112" s="130"/>
      <c r="CM112" s="131"/>
      <c r="CN112" s="131"/>
      <c r="CO112" s="131"/>
      <c r="CP112" s="123"/>
      <c r="CQ112" s="115" t="b">
        <f>IF(CJ57=19,26)</f>
        <v>0</v>
      </c>
      <c r="CR112" s="157"/>
      <c r="CS112" s="152"/>
      <c r="CU112" s="85"/>
      <c r="CV112" s="85"/>
      <c r="CW112" s="85"/>
      <c r="CX112" s="85"/>
      <c r="CY112" s="85"/>
      <c r="CZ112" s="85"/>
      <c r="DA112" s="85"/>
      <c r="DB112" s="85"/>
      <c r="DC112" s="85"/>
      <c r="DD112" s="85"/>
      <c r="DE112" s="85"/>
    </row>
    <row r="113" spans="1:109" ht="21" hidden="1" thickBot="1" x14ac:dyDescent="0.35">
      <c r="A113" s="640"/>
      <c r="B113" s="673"/>
      <c r="C113" s="673"/>
      <c r="D113" s="640"/>
      <c r="E113" s="640"/>
      <c r="F113" s="642"/>
      <c r="G113" s="642"/>
      <c r="H113" s="634"/>
      <c r="I113" s="634"/>
      <c r="J113" s="634"/>
      <c r="K113" s="634"/>
      <c r="L113" s="634"/>
      <c r="M113" s="634"/>
      <c r="N113" s="634"/>
      <c r="O113" s="634"/>
      <c r="P113" s="634"/>
      <c r="Q113" s="634"/>
      <c r="R113" s="634"/>
      <c r="S113" s="634"/>
      <c r="T113" s="634"/>
      <c r="U113" s="644"/>
      <c r="V113" s="634"/>
      <c r="W113" s="634"/>
      <c r="X113" s="634"/>
      <c r="Y113" s="634"/>
      <c r="Z113" s="634"/>
      <c r="AA113" s="634"/>
      <c r="AB113" s="644"/>
      <c r="AC113" s="644"/>
      <c r="AD113" s="644"/>
      <c r="AE113" s="644"/>
      <c r="AF113" s="634"/>
      <c r="AG113" s="634"/>
      <c r="AH113" s="634"/>
      <c r="AI113" s="634"/>
      <c r="AJ113" s="634"/>
      <c r="AK113" s="634"/>
      <c r="AL113" s="634"/>
      <c r="AM113" s="634"/>
      <c r="AN113" s="634"/>
      <c r="AO113" s="634"/>
      <c r="AP113" s="634"/>
      <c r="AQ113" s="634"/>
      <c r="AR113" s="634"/>
      <c r="AS113" s="634"/>
      <c r="AT113" s="634"/>
      <c r="AU113" s="634"/>
      <c r="AV113" s="634"/>
      <c r="AW113" s="634"/>
      <c r="AX113" s="634"/>
      <c r="AY113" s="634"/>
      <c r="AZ113" s="634"/>
      <c r="BA113" s="640"/>
      <c r="BB113" s="640"/>
      <c r="BC113" s="646"/>
      <c r="BD113" s="646"/>
      <c r="BE113" s="640"/>
      <c r="BF113" s="669"/>
      <c r="BG113" s="669"/>
      <c r="BH113" s="669"/>
      <c r="BI113" s="151"/>
      <c r="BJ113" s="51"/>
      <c r="BO113" s="94"/>
      <c r="BP113" s="151"/>
      <c r="BQ113" s="142">
        <v>18</v>
      </c>
      <c r="BR113" s="82"/>
      <c r="BS113" s="82"/>
      <c r="BT113" s="82"/>
      <c r="BU113" s="82"/>
      <c r="BV113" s="82"/>
      <c r="BW113" s="82"/>
      <c r="BX113" s="82"/>
      <c r="BY113" s="82"/>
      <c r="CA113" s="129" t="b">
        <f>IF(CI57=18,10)</f>
        <v>0</v>
      </c>
      <c r="CB113" s="131"/>
      <c r="CC113" s="131"/>
      <c r="CD113" s="131"/>
      <c r="CE113" s="131"/>
      <c r="CF113" s="130"/>
      <c r="CG113" s="131"/>
      <c r="CH113" s="131"/>
      <c r="CI113" s="155"/>
      <c r="CJ113" s="131"/>
      <c r="CK113" s="156"/>
      <c r="CL113" s="130"/>
      <c r="CM113" s="131"/>
      <c r="CN113" s="131"/>
      <c r="CO113" s="131"/>
      <c r="CP113" s="123"/>
      <c r="CQ113" s="115" t="b">
        <f>IF(CI57=18,26)</f>
        <v>0</v>
      </c>
      <c r="CS113" s="85"/>
      <c r="CT113" s="85"/>
      <c r="CU113" s="85"/>
      <c r="CV113" s="85"/>
      <c r="CW113" s="85"/>
      <c r="CX113" s="85"/>
      <c r="CY113" s="85"/>
      <c r="CZ113" s="85"/>
      <c r="DA113" s="85"/>
      <c r="DB113" s="85"/>
      <c r="DC113" s="85"/>
      <c r="DD113" s="85"/>
      <c r="DE113" s="85"/>
    </row>
    <row r="114" spans="1:109" ht="21" hidden="1" thickBot="1" x14ac:dyDescent="0.35">
      <c r="A114" s="640"/>
      <c r="B114" s="673"/>
      <c r="C114" s="673"/>
      <c r="D114" s="640"/>
      <c r="E114" s="640"/>
      <c r="F114" s="642"/>
      <c r="G114" s="642"/>
      <c r="H114" s="634"/>
      <c r="I114" s="634"/>
      <c r="J114" s="634"/>
      <c r="K114" s="634"/>
      <c r="L114" s="634"/>
      <c r="M114" s="634"/>
      <c r="N114" s="640"/>
      <c r="O114" s="640"/>
      <c r="P114" s="640"/>
      <c r="Q114" s="640"/>
      <c r="R114" s="640"/>
      <c r="S114" s="640"/>
      <c r="T114" s="640"/>
      <c r="U114" s="644"/>
      <c r="V114" s="640"/>
      <c r="W114" s="640"/>
      <c r="X114" s="634"/>
      <c r="Y114" s="634"/>
      <c r="Z114" s="634"/>
      <c r="AA114" s="634"/>
      <c r="AB114" s="644"/>
      <c r="AC114" s="644"/>
      <c r="AD114" s="644"/>
      <c r="AE114" s="644"/>
      <c r="AF114" s="634"/>
      <c r="AG114" s="634"/>
      <c r="AH114" s="634"/>
      <c r="AI114" s="634"/>
      <c r="AJ114" s="634"/>
      <c r="AK114" s="634"/>
      <c r="AL114" s="634"/>
      <c r="AM114" s="634"/>
      <c r="AN114" s="634"/>
      <c r="AO114" s="634"/>
      <c r="AP114" s="634"/>
      <c r="AQ114" s="634"/>
      <c r="AR114" s="634"/>
      <c r="AS114" s="634"/>
      <c r="AT114" s="634"/>
      <c r="AU114" s="634"/>
      <c r="AV114" s="634"/>
      <c r="AW114" s="634"/>
      <c r="AX114" s="634"/>
      <c r="AY114" s="634"/>
      <c r="AZ114" s="634"/>
      <c r="BA114" s="634"/>
      <c r="BB114" s="634"/>
      <c r="BC114" s="674"/>
      <c r="BD114" s="674"/>
      <c r="BF114" s="151"/>
      <c r="BG114" s="151"/>
      <c r="BH114" s="151"/>
      <c r="BI114" s="151"/>
      <c r="BJ114" s="51"/>
      <c r="BO114" s="94"/>
      <c r="BP114" s="151"/>
      <c r="BQ114" s="158">
        <v>17</v>
      </c>
      <c r="BR114" s="82"/>
      <c r="BS114" s="82"/>
      <c r="BT114" s="82"/>
      <c r="BU114" s="82"/>
      <c r="BV114" s="82"/>
      <c r="BW114" s="82"/>
      <c r="BX114" s="82"/>
      <c r="BY114" s="129">
        <f>IF(CH57=17,8)</f>
        <v>8</v>
      </c>
      <c r="BZ114" s="130"/>
      <c r="CA114" s="130"/>
      <c r="CB114" s="131"/>
      <c r="CC114" s="131"/>
      <c r="CD114" s="131"/>
      <c r="CE114" s="131"/>
      <c r="CF114" s="131"/>
      <c r="CG114" s="131"/>
      <c r="CH114" s="131"/>
      <c r="CI114" s="155"/>
      <c r="CJ114" s="131"/>
      <c r="CK114" s="156"/>
      <c r="CL114" s="131"/>
      <c r="CM114" s="131"/>
      <c r="CN114" s="131"/>
      <c r="CO114" s="130"/>
      <c r="CP114" s="130"/>
      <c r="CQ114" s="115">
        <f>IF(CH57=17,26)</f>
        <v>26</v>
      </c>
      <c r="CR114" s="85"/>
      <c r="CS114" s="85"/>
      <c r="CT114" s="85"/>
      <c r="CU114" s="85"/>
      <c r="CV114" s="85"/>
      <c r="CW114" s="85"/>
      <c r="CX114" s="85"/>
      <c r="CY114" s="85"/>
      <c r="CZ114" s="85"/>
      <c r="DA114" s="85"/>
      <c r="DB114" s="85"/>
      <c r="DC114" s="85"/>
      <c r="DD114" s="85"/>
      <c r="DE114" s="85"/>
    </row>
    <row r="115" spans="1:109" ht="30.75" hidden="1" thickBot="1" x14ac:dyDescent="0.35">
      <c r="A115" s="640"/>
      <c r="B115" s="73"/>
      <c r="C115" s="643"/>
      <c r="D115" s="640"/>
      <c r="E115" s="73"/>
      <c r="F115" s="642"/>
      <c r="G115" s="642"/>
      <c r="H115" s="634"/>
      <c r="I115" s="634"/>
      <c r="J115" s="634"/>
      <c r="K115" s="634"/>
      <c r="L115" s="634"/>
      <c r="M115" s="634"/>
      <c r="N115" s="640"/>
      <c r="O115" s="640"/>
      <c r="P115" s="640"/>
      <c r="Q115" s="640"/>
      <c r="R115" s="640"/>
      <c r="S115" s="640"/>
      <c r="T115" s="640"/>
      <c r="U115" s="644"/>
      <c r="V115" s="640"/>
      <c r="W115" s="640"/>
      <c r="X115" s="634"/>
      <c r="Y115" s="634"/>
      <c r="Z115" s="634"/>
      <c r="AA115" s="634"/>
      <c r="AB115" s="644"/>
      <c r="AC115" s="644"/>
      <c r="AD115" s="644"/>
      <c r="AE115" s="644"/>
      <c r="AF115" s="634"/>
      <c r="AG115" s="634"/>
      <c r="AH115" s="634"/>
      <c r="AI115" s="634"/>
      <c r="AJ115" s="634"/>
      <c r="AK115" s="634"/>
      <c r="AL115" s="634"/>
      <c r="AM115" s="634"/>
      <c r="AN115" s="634"/>
      <c r="AO115" s="634"/>
      <c r="AP115" s="634"/>
      <c r="AQ115" s="634"/>
      <c r="AR115" s="634"/>
      <c r="AS115" s="634"/>
      <c r="AT115" s="634"/>
      <c r="AU115" s="634"/>
      <c r="AV115" s="634"/>
      <c r="AW115" s="634"/>
      <c r="AX115" s="634"/>
      <c r="AY115" s="634"/>
      <c r="AZ115" s="634"/>
      <c r="BA115" s="634"/>
      <c r="BB115" s="634"/>
      <c r="BC115" s="674"/>
      <c r="BD115" s="674"/>
      <c r="BF115" s="151"/>
      <c r="BG115" s="151"/>
      <c r="BH115" s="151"/>
      <c r="BI115" s="151"/>
      <c r="BJ115" s="51"/>
      <c r="BO115" s="94"/>
      <c r="BP115" s="151"/>
      <c r="BQ115" s="158">
        <v>16</v>
      </c>
      <c r="BR115" s="82"/>
      <c r="BS115" s="82"/>
      <c r="BT115" s="82"/>
      <c r="BU115" s="82"/>
      <c r="BV115" s="82"/>
      <c r="BW115" s="161" t="b">
        <f>IF(CG57=16,6)</f>
        <v>0</v>
      </c>
      <c r="BX115" s="162"/>
      <c r="BY115" s="163"/>
      <c r="BZ115" s="163"/>
      <c r="CA115" s="162"/>
      <c r="CB115" s="162"/>
      <c r="CC115" s="162"/>
      <c r="CD115" s="162"/>
      <c r="CE115" s="162"/>
      <c r="CF115" s="162"/>
      <c r="CG115" s="162"/>
      <c r="CH115" s="162"/>
      <c r="CI115" s="164"/>
      <c r="CJ115" s="162"/>
      <c r="CK115" s="165"/>
      <c r="CL115" s="162"/>
      <c r="CM115" s="162"/>
      <c r="CN115" s="163"/>
      <c r="CO115" s="163"/>
      <c r="CP115" s="166"/>
      <c r="CQ115" s="167" t="b">
        <f>IF(CG57=16,26)</f>
        <v>0</v>
      </c>
      <c r="CR115" s="85"/>
      <c r="CS115" s="85"/>
      <c r="CT115" s="85"/>
      <c r="CU115" s="85"/>
      <c r="CV115" s="85"/>
      <c r="CW115" s="85"/>
      <c r="CX115" s="85"/>
      <c r="CY115" s="85"/>
      <c r="CZ115" s="85"/>
      <c r="DA115" s="85"/>
      <c r="DB115" s="85"/>
      <c r="DC115" s="85"/>
      <c r="DD115" s="85"/>
      <c r="DE115" s="85"/>
    </row>
    <row r="116" spans="1:109" ht="21" hidden="1" thickBot="1" x14ac:dyDescent="0.35">
      <c r="A116" s="640"/>
      <c r="B116" s="673"/>
      <c r="C116" s="673"/>
      <c r="D116" s="675"/>
      <c r="E116" s="640"/>
      <c r="F116" s="642"/>
      <c r="G116" s="642"/>
      <c r="H116" s="634"/>
      <c r="I116" s="634"/>
      <c r="J116" s="634"/>
      <c r="K116" s="634"/>
      <c r="L116" s="634"/>
      <c r="M116" s="634"/>
      <c r="N116" s="640"/>
      <c r="O116" s="640"/>
      <c r="P116" s="640"/>
      <c r="Q116" s="640"/>
      <c r="R116" s="640"/>
      <c r="S116" s="640"/>
      <c r="T116" s="640"/>
      <c r="U116" s="644"/>
      <c r="V116" s="640"/>
      <c r="W116" s="640"/>
      <c r="X116" s="634"/>
      <c r="Y116" s="634"/>
      <c r="Z116" s="634"/>
      <c r="AA116" s="634"/>
      <c r="AB116" s="644"/>
      <c r="AC116" s="644"/>
      <c r="AD116" s="644"/>
      <c r="AE116" s="644"/>
      <c r="AF116" s="634"/>
      <c r="AG116" s="634"/>
      <c r="AH116" s="634"/>
      <c r="AI116" s="634"/>
      <c r="AJ116" s="634"/>
      <c r="AK116" s="634"/>
      <c r="AL116" s="634"/>
      <c r="AM116" s="634"/>
      <c r="AN116" s="634"/>
      <c r="AO116" s="634"/>
      <c r="AP116" s="634"/>
      <c r="AQ116" s="634"/>
      <c r="AR116" s="634"/>
      <c r="AS116" s="634"/>
      <c r="AT116" s="634"/>
      <c r="AU116" s="634"/>
      <c r="AV116" s="634"/>
      <c r="AW116" s="634"/>
      <c r="AX116" s="634"/>
      <c r="AY116" s="634"/>
      <c r="AZ116" s="634"/>
      <c r="BA116" s="634"/>
      <c r="BB116" s="634"/>
      <c r="BC116" s="674"/>
      <c r="BD116" s="674"/>
      <c r="BF116" s="151"/>
      <c r="BG116" s="151"/>
      <c r="BH116" s="151"/>
      <c r="BI116" s="151"/>
      <c r="BJ116" s="51"/>
      <c r="BO116" s="94"/>
      <c r="BP116" s="151"/>
      <c r="BQ116" s="142">
        <v>15</v>
      </c>
      <c r="BR116" s="82"/>
      <c r="BS116" s="82"/>
      <c r="BT116" s="82"/>
      <c r="BU116" s="129" t="b">
        <f>IF(CF57=15,4)</f>
        <v>0</v>
      </c>
      <c r="BV116" s="131"/>
      <c r="BW116" s="131"/>
      <c r="BX116" s="131"/>
      <c r="BY116" s="130"/>
      <c r="BZ116" s="131"/>
      <c r="CA116" s="131"/>
      <c r="CB116" s="130"/>
      <c r="CC116" s="131"/>
      <c r="CD116" s="131"/>
      <c r="CE116" s="131"/>
      <c r="CF116" s="131"/>
      <c r="CG116" s="131"/>
      <c r="CH116" s="131"/>
      <c r="CI116" s="155"/>
      <c r="CJ116" s="130"/>
      <c r="CK116" s="156"/>
      <c r="CL116" s="131"/>
      <c r="CM116" s="130"/>
      <c r="CN116" s="131"/>
      <c r="CO116" s="131"/>
      <c r="CP116" s="123"/>
      <c r="CQ116" s="115" t="b">
        <f>IF(CF57=15,26)</f>
        <v>0</v>
      </c>
      <c r="CR116" s="85"/>
      <c r="CS116" s="85"/>
      <c r="CT116" s="85"/>
      <c r="CU116" s="85"/>
      <c r="CV116" s="85"/>
      <c r="CW116" s="85"/>
      <c r="CX116" s="85"/>
      <c r="CY116" s="85"/>
      <c r="CZ116" s="85"/>
      <c r="DA116" s="85"/>
      <c r="DB116" s="85"/>
      <c r="DC116" s="85"/>
      <c r="DD116" s="85"/>
      <c r="DE116" s="85"/>
    </row>
    <row r="117" spans="1:109" ht="21" hidden="1" thickBot="1" x14ac:dyDescent="0.35">
      <c r="A117" s="640"/>
      <c r="B117" s="673"/>
      <c r="C117" s="673"/>
      <c r="D117" s="675"/>
      <c r="E117" s="640"/>
      <c r="F117" s="642"/>
      <c r="G117" s="642"/>
      <c r="H117" s="634"/>
      <c r="I117" s="634"/>
      <c r="J117" s="634"/>
      <c r="K117" s="634"/>
      <c r="L117" s="634"/>
      <c r="M117" s="634"/>
      <c r="N117" s="640"/>
      <c r="O117" s="640"/>
      <c r="P117" s="640"/>
      <c r="Q117" s="640"/>
      <c r="R117" s="640"/>
      <c r="S117" s="640"/>
      <c r="T117" s="640"/>
      <c r="U117" s="644"/>
      <c r="V117" s="640"/>
      <c r="W117" s="640"/>
      <c r="X117" s="634"/>
      <c r="Y117" s="634"/>
      <c r="Z117" s="634"/>
      <c r="AA117" s="634"/>
      <c r="AB117" s="644"/>
      <c r="AC117" s="644"/>
      <c r="AD117" s="644"/>
      <c r="AE117" s="644"/>
      <c r="AF117" s="634"/>
      <c r="AG117" s="634"/>
      <c r="AH117" s="634"/>
      <c r="AI117" s="634"/>
      <c r="AJ117" s="634"/>
      <c r="AK117" s="634"/>
      <c r="AL117" s="634"/>
      <c r="AM117" s="634"/>
      <c r="AN117" s="634"/>
      <c r="AO117" s="634"/>
      <c r="AP117" s="634"/>
      <c r="AQ117" s="634"/>
      <c r="AR117" s="634"/>
      <c r="AS117" s="634"/>
      <c r="AT117" s="634"/>
      <c r="AU117" s="634"/>
      <c r="AV117" s="634"/>
      <c r="AW117" s="634"/>
      <c r="AX117" s="634"/>
      <c r="AY117" s="634"/>
      <c r="AZ117" s="634"/>
      <c r="BA117" s="634"/>
      <c r="BB117" s="634"/>
      <c r="BC117" s="674"/>
      <c r="BD117" s="674"/>
      <c r="BF117" s="151"/>
      <c r="BG117" s="151"/>
      <c r="BH117" s="151"/>
      <c r="BI117" s="151"/>
      <c r="BJ117" s="51"/>
      <c r="BO117" s="94"/>
      <c r="BP117" s="151"/>
      <c r="BQ117" s="142">
        <v>14</v>
      </c>
      <c r="BR117" s="82"/>
      <c r="BS117" s="129" t="b">
        <f>IF(CE57=14,2)</f>
        <v>0</v>
      </c>
      <c r="BT117" s="131"/>
      <c r="BU117" s="131"/>
      <c r="BV117" s="131"/>
      <c r="BW117" s="130"/>
      <c r="BX117" s="131"/>
      <c r="BY117" s="131"/>
      <c r="BZ117" s="130"/>
      <c r="CA117" s="131"/>
      <c r="CB117" s="131"/>
      <c r="CC117" s="131"/>
      <c r="CD117" s="131"/>
      <c r="CE117" s="131"/>
      <c r="CF117" s="131"/>
      <c r="CG117" s="131"/>
      <c r="CH117" s="131"/>
      <c r="CI117" s="155"/>
      <c r="CJ117" s="130"/>
      <c r="CK117" s="156"/>
      <c r="CL117" s="131"/>
      <c r="CM117" s="130"/>
      <c r="CN117" s="131"/>
      <c r="CO117" s="131"/>
      <c r="CP117" s="123"/>
      <c r="CQ117" s="115" t="b">
        <f>IF(CE57=14,26)</f>
        <v>0</v>
      </c>
      <c r="CR117" s="85"/>
      <c r="CS117" s="85"/>
      <c r="CT117" s="85"/>
      <c r="CU117" s="85"/>
      <c r="CV117" s="85"/>
      <c r="CW117" s="85"/>
      <c r="CX117" s="85"/>
      <c r="CY117" s="85"/>
      <c r="CZ117" s="85"/>
      <c r="DA117" s="85"/>
      <c r="DB117" s="85"/>
      <c r="DC117" s="85"/>
      <c r="DD117" s="85"/>
      <c r="DE117" s="85"/>
    </row>
    <row r="118" spans="1:109" ht="21" hidden="1" thickBot="1" x14ac:dyDescent="0.35">
      <c r="A118" s="640"/>
      <c r="B118" s="676"/>
      <c r="C118" s="676"/>
      <c r="D118" s="676"/>
      <c r="E118" s="676"/>
      <c r="F118" s="642"/>
      <c r="G118" s="642"/>
      <c r="H118" s="634"/>
      <c r="I118" s="634"/>
      <c r="J118" s="634"/>
      <c r="K118" s="634"/>
      <c r="L118" s="634"/>
      <c r="M118" s="634"/>
      <c r="N118" s="640"/>
      <c r="O118" s="640"/>
      <c r="P118" s="640"/>
      <c r="Q118" s="640"/>
      <c r="R118" s="640"/>
      <c r="S118" s="640"/>
      <c r="T118" s="640"/>
      <c r="U118" s="644"/>
      <c r="V118" s="640"/>
      <c r="W118" s="640"/>
      <c r="X118" s="634"/>
      <c r="Y118" s="634"/>
      <c r="Z118" s="634"/>
      <c r="AA118" s="634"/>
      <c r="AB118" s="644"/>
      <c r="AC118" s="644"/>
      <c r="AD118" s="644"/>
      <c r="AE118" s="644"/>
      <c r="AF118" s="634"/>
      <c r="AG118" s="634"/>
      <c r="AH118" s="634"/>
      <c r="AI118" s="634"/>
      <c r="AJ118" s="634"/>
      <c r="AK118" s="634"/>
      <c r="AL118" s="634"/>
      <c r="AM118" s="634"/>
      <c r="AN118" s="634"/>
      <c r="AO118" s="634"/>
      <c r="AP118" s="634"/>
      <c r="AQ118" s="634"/>
      <c r="AR118" s="634"/>
      <c r="AS118" s="634"/>
      <c r="AT118" s="634"/>
      <c r="AU118" s="634"/>
      <c r="AV118" s="634"/>
      <c r="AW118" s="634"/>
      <c r="AX118" s="634"/>
      <c r="AY118" s="634"/>
      <c r="AZ118" s="634"/>
      <c r="BA118" s="634"/>
      <c r="BB118" s="634"/>
      <c r="BC118" s="674"/>
      <c r="BD118" s="674"/>
      <c r="BF118" s="151"/>
      <c r="BG118" s="151"/>
      <c r="BH118" s="151"/>
      <c r="BI118" s="151"/>
      <c r="BJ118" s="51"/>
      <c r="BO118" s="94"/>
      <c r="BP118" s="151"/>
      <c r="BQ118" s="142">
        <v>13</v>
      </c>
      <c r="BR118" s="82"/>
      <c r="BS118" s="82"/>
      <c r="BT118" s="82"/>
      <c r="BV118" s="168"/>
      <c r="BW118" s="168"/>
      <c r="BX118" s="101"/>
      <c r="BY118" s="168"/>
      <c r="BZ118" s="132" t="b">
        <f>IF(CD57=13,9)</f>
        <v>0</v>
      </c>
      <c r="CA118" s="135"/>
      <c r="CB118" s="135"/>
      <c r="CC118" s="135"/>
      <c r="CD118" s="135"/>
      <c r="CE118" s="135"/>
      <c r="CF118" s="135"/>
      <c r="CG118" s="135"/>
      <c r="CH118" s="136" t="b">
        <f>IF(CD57=13,17)</f>
        <v>0</v>
      </c>
      <c r="CI118" s="169"/>
      <c r="CJ118" s="101"/>
      <c r="CK118" s="170"/>
      <c r="CL118" s="168"/>
      <c r="CN118" s="82"/>
      <c r="CO118" s="82"/>
      <c r="CP118" s="85"/>
      <c r="CQ118" s="85"/>
      <c r="CR118" s="85"/>
      <c r="CS118" s="85"/>
      <c r="CT118" s="85"/>
      <c r="CU118" s="85"/>
      <c r="CV118" s="85"/>
      <c r="CW118" s="85"/>
      <c r="CX118" s="85"/>
      <c r="CY118" s="85"/>
      <c r="CZ118" s="85"/>
      <c r="DA118" s="85"/>
      <c r="DB118" s="85"/>
      <c r="DC118" s="85"/>
      <c r="DD118" s="85"/>
      <c r="DE118" s="85"/>
    </row>
    <row r="119" spans="1:109" ht="21" hidden="1" thickBot="1" x14ac:dyDescent="0.35">
      <c r="A119" s="640"/>
      <c r="B119" s="677"/>
      <c r="C119" s="673"/>
      <c r="D119" s="677"/>
      <c r="E119" s="677"/>
      <c r="F119" s="642"/>
      <c r="G119" s="642"/>
      <c r="H119" s="634"/>
      <c r="I119" s="634"/>
      <c r="J119" s="634"/>
      <c r="K119" s="634"/>
      <c r="L119" s="634"/>
      <c r="M119" s="634"/>
      <c r="N119" s="640"/>
      <c r="O119" s="640"/>
      <c r="P119" s="640"/>
      <c r="Q119" s="640"/>
      <c r="R119" s="640"/>
      <c r="S119" s="640"/>
      <c r="T119" s="640"/>
      <c r="U119" s="644"/>
      <c r="V119" s="640"/>
      <c r="W119" s="640"/>
      <c r="X119" s="634"/>
      <c r="Y119" s="634"/>
      <c r="Z119" s="634"/>
      <c r="AA119" s="634"/>
      <c r="AB119" s="644"/>
      <c r="AC119" s="644"/>
      <c r="AD119" s="644"/>
      <c r="AE119" s="644"/>
      <c r="AF119" s="634"/>
      <c r="AG119" s="634"/>
      <c r="AH119" s="634"/>
      <c r="AI119" s="634"/>
      <c r="AJ119" s="634"/>
      <c r="AK119" s="634"/>
      <c r="AL119" s="634"/>
      <c r="AM119" s="634"/>
      <c r="AN119" s="634"/>
      <c r="AO119" s="634"/>
      <c r="AP119" s="634"/>
      <c r="AQ119" s="634"/>
      <c r="AR119" s="634"/>
      <c r="AS119" s="634"/>
      <c r="AT119" s="634"/>
      <c r="AU119" s="634"/>
      <c r="AV119" s="634"/>
      <c r="AW119" s="634"/>
      <c r="AX119" s="634"/>
      <c r="AY119" s="634"/>
      <c r="AZ119" s="634"/>
      <c r="BA119" s="634"/>
      <c r="BB119" s="634"/>
      <c r="BC119" s="674"/>
      <c r="BD119" s="674"/>
      <c r="BF119" s="150"/>
      <c r="BG119" s="150"/>
      <c r="BH119" s="150"/>
      <c r="BI119" s="150"/>
      <c r="BO119" s="94"/>
      <c r="BP119" s="151"/>
      <c r="BQ119" s="142">
        <v>12</v>
      </c>
      <c r="BR119" s="82"/>
      <c r="BT119" s="154"/>
      <c r="BU119" s="154"/>
      <c r="BV119" s="157"/>
      <c r="BW119" s="154"/>
      <c r="BX119" s="129" t="b">
        <f>IF(CC57=12,7)</f>
        <v>0</v>
      </c>
      <c r="BY119" s="131"/>
      <c r="BZ119" s="131"/>
      <c r="CA119" s="131"/>
      <c r="CB119" s="131"/>
      <c r="CC119" s="131"/>
      <c r="CD119" s="131"/>
      <c r="CE119" s="131"/>
      <c r="CF119" s="131"/>
      <c r="CG119" s="131"/>
      <c r="CH119" s="115" t="b">
        <f>IF(CC57=12,17)</f>
        <v>0</v>
      </c>
      <c r="CI119" s="171"/>
      <c r="CJ119" s="157"/>
      <c r="CK119" s="172"/>
      <c r="CL119" s="154"/>
      <c r="CN119" s="82"/>
      <c r="CO119" s="82"/>
      <c r="CP119" s="85"/>
      <c r="CQ119" s="85"/>
      <c r="CR119" s="85"/>
      <c r="CS119" s="85"/>
      <c r="CT119" s="85"/>
      <c r="CU119" s="85"/>
      <c r="CV119" s="85"/>
      <c r="CW119" s="85"/>
      <c r="CX119" s="85"/>
      <c r="CY119" s="85"/>
      <c r="CZ119" s="85"/>
      <c r="DA119" s="85"/>
      <c r="DB119" s="85"/>
      <c r="DC119" s="85"/>
      <c r="DD119" s="85"/>
      <c r="DE119" s="85"/>
    </row>
    <row r="120" spans="1:109" ht="21" hidden="1" thickBot="1" x14ac:dyDescent="0.35">
      <c r="A120" s="640"/>
      <c r="B120" s="678"/>
      <c r="C120" s="643"/>
      <c r="D120" s="678"/>
      <c r="E120" s="678"/>
      <c r="F120" s="642"/>
      <c r="G120" s="642"/>
      <c r="H120" s="634"/>
      <c r="I120" s="634"/>
      <c r="J120" s="634"/>
      <c r="K120" s="634"/>
      <c r="L120" s="634"/>
      <c r="M120" s="634"/>
      <c r="N120" s="640"/>
      <c r="O120" s="640"/>
      <c r="P120" s="640"/>
      <c r="Q120" s="640"/>
      <c r="R120" s="640"/>
      <c r="S120" s="640"/>
      <c r="T120" s="640"/>
      <c r="U120" s="644"/>
      <c r="V120" s="640"/>
      <c r="W120" s="640"/>
      <c r="X120" s="634"/>
      <c r="Y120" s="634"/>
      <c r="Z120" s="634"/>
      <c r="AA120" s="634"/>
      <c r="AB120" s="644"/>
      <c r="AC120" s="644"/>
      <c r="AD120" s="644"/>
      <c r="AE120" s="644"/>
      <c r="AF120" s="634"/>
      <c r="AG120" s="634"/>
      <c r="AH120" s="634"/>
      <c r="AI120" s="634"/>
      <c r="AJ120" s="634"/>
      <c r="AK120" s="634"/>
      <c r="AL120" s="634"/>
      <c r="AM120" s="634"/>
      <c r="AN120" s="634"/>
      <c r="AO120" s="634"/>
      <c r="AP120" s="634"/>
      <c r="AQ120" s="634"/>
      <c r="AR120" s="634"/>
      <c r="AS120" s="634"/>
      <c r="AT120" s="634"/>
      <c r="AU120" s="634"/>
      <c r="AV120" s="634"/>
      <c r="AW120" s="634"/>
      <c r="AX120" s="634"/>
      <c r="AY120" s="634"/>
      <c r="AZ120" s="634"/>
      <c r="BA120" s="634"/>
      <c r="BB120" s="634"/>
      <c r="BC120" s="674"/>
      <c r="BD120" s="674"/>
      <c r="BF120" s="150"/>
      <c r="BG120" s="150"/>
      <c r="BH120" s="150"/>
      <c r="BI120" s="150"/>
      <c r="BO120" s="94"/>
      <c r="BP120" s="151"/>
      <c r="BQ120" s="142">
        <v>11</v>
      </c>
      <c r="BS120" s="168"/>
      <c r="BT120" s="101"/>
      <c r="BU120" s="168"/>
      <c r="BV120" s="129" t="b">
        <f>IF(CB57=11,5)</f>
        <v>0</v>
      </c>
      <c r="BW120" s="131"/>
      <c r="BX120" s="131"/>
      <c r="BY120" s="131"/>
      <c r="BZ120" s="131"/>
      <c r="CA120" s="131"/>
      <c r="CB120" s="131"/>
      <c r="CC120" s="131"/>
      <c r="CD120" s="131"/>
      <c r="CE120" s="131"/>
      <c r="CF120" s="131"/>
      <c r="CG120" s="131"/>
      <c r="CH120" s="115" t="b">
        <f>IF(CB57=11,17)</f>
        <v>0</v>
      </c>
      <c r="CI120" s="169"/>
      <c r="CJ120" s="101"/>
      <c r="CK120" s="170"/>
      <c r="CM120" s="82"/>
      <c r="CN120" s="82"/>
      <c r="CO120" s="82"/>
      <c r="CP120" s="85"/>
      <c r="CQ120" s="85"/>
      <c r="CR120" s="85"/>
      <c r="CS120" s="85"/>
      <c r="CT120" s="85"/>
      <c r="CU120" s="85"/>
      <c r="CV120" s="85"/>
      <c r="CW120" s="85"/>
      <c r="CX120" s="85"/>
      <c r="CY120" s="85"/>
      <c r="CZ120" s="85"/>
      <c r="DA120" s="85"/>
      <c r="DB120" s="85"/>
      <c r="DC120" s="85"/>
      <c r="DD120" s="85"/>
      <c r="DE120" s="85"/>
    </row>
    <row r="121" spans="1:109" ht="21" hidden="1" thickBot="1" x14ac:dyDescent="0.35">
      <c r="A121" s="640"/>
      <c r="B121" s="679"/>
      <c r="C121" s="679"/>
      <c r="D121" s="680"/>
      <c r="E121" s="680"/>
      <c r="F121" s="680"/>
      <c r="G121" s="681"/>
      <c r="H121" s="634"/>
      <c r="N121" s="682"/>
      <c r="O121" s="682"/>
      <c r="P121" s="682"/>
      <c r="Q121" s="682"/>
      <c r="R121" s="682"/>
      <c r="S121" s="682"/>
      <c r="T121" s="682"/>
      <c r="U121" s="682"/>
      <c r="V121" s="682"/>
      <c r="W121" s="682"/>
      <c r="BC121" s="674"/>
      <c r="BD121" s="674"/>
      <c r="BF121" s="150"/>
      <c r="BG121" s="150"/>
      <c r="BH121" s="150"/>
      <c r="BI121" s="150"/>
      <c r="BO121" s="94"/>
      <c r="BP121" s="151"/>
      <c r="BQ121" s="142">
        <v>10</v>
      </c>
      <c r="BS121" s="168"/>
      <c r="BT121" s="129" t="b">
        <f>IF(CA57=10,3)</f>
        <v>0</v>
      </c>
      <c r="BU121" s="131"/>
      <c r="BV121" s="131"/>
      <c r="BW121" s="131"/>
      <c r="BX121" s="131"/>
      <c r="BY121" s="131"/>
      <c r="BZ121" s="131"/>
      <c r="CA121" s="131"/>
      <c r="CB121" s="131"/>
      <c r="CC121" s="131"/>
      <c r="CD121" s="131"/>
      <c r="CE121" s="131"/>
      <c r="CF121" s="131"/>
      <c r="CG121" s="131"/>
      <c r="CH121" s="115" t="b">
        <f>IF(CA57=10,17)</f>
        <v>0</v>
      </c>
      <c r="CI121" s="169"/>
      <c r="CK121" s="173"/>
      <c r="CL121" s="82"/>
      <c r="CM121" s="82"/>
      <c r="CN121" s="82"/>
      <c r="CO121" s="82"/>
      <c r="CP121" s="85"/>
      <c r="CQ121" s="85"/>
      <c r="CR121" s="85"/>
      <c r="CS121" s="85"/>
      <c r="CT121" s="85"/>
      <c r="CU121" s="85"/>
      <c r="CV121" s="85"/>
      <c r="CW121" s="85"/>
      <c r="CX121" s="85"/>
      <c r="CY121" s="85"/>
      <c r="CZ121" s="85"/>
      <c r="DA121" s="85"/>
      <c r="DB121" s="85"/>
      <c r="DC121" s="85"/>
      <c r="DD121" s="85"/>
      <c r="DE121" s="85"/>
    </row>
    <row r="122" spans="1:109" ht="21" hidden="1" thickBot="1" x14ac:dyDescent="0.35">
      <c r="B122" s="673"/>
      <c r="C122" s="673"/>
      <c r="D122" s="640"/>
      <c r="E122" s="640"/>
      <c r="H122" s="634"/>
      <c r="N122" s="682"/>
      <c r="O122" s="682"/>
      <c r="P122" s="682"/>
      <c r="Q122" s="682"/>
      <c r="R122" s="682"/>
      <c r="S122" s="682"/>
      <c r="T122" s="682"/>
      <c r="U122" s="682"/>
      <c r="V122" s="682"/>
      <c r="W122" s="682"/>
      <c r="AZ122" s="683"/>
      <c r="BC122" s="684"/>
      <c r="BD122" s="684"/>
      <c r="BG122" s="150"/>
      <c r="BH122" s="150"/>
      <c r="BI122" s="150"/>
      <c r="BO122" s="94"/>
      <c r="BP122" s="151"/>
      <c r="BQ122" s="142">
        <v>9</v>
      </c>
      <c r="BR122" s="129" t="b">
        <f>IF(BZ57=9,1)</f>
        <v>0</v>
      </c>
      <c r="BS122" s="131"/>
      <c r="BT122" s="131"/>
      <c r="BU122" s="131"/>
      <c r="BV122" s="131"/>
      <c r="BW122" s="131"/>
      <c r="BX122" s="131"/>
      <c r="BY122" s="131"/>
      <c r="BZ122" s="131"/>
      <c r="CA122" s="131"/>
      <c r="CB122" s="131"/>
      <c r="CC122" s="131"/>
      <c r="CD122" s="131"/>
      <c r="CE122" s="131"/>
      <c r="CF122" s="131"/>
      <c r="CG122" s="131"/>
      <c r="CH122" s="115" t="b">
        <f>IF(BZ57=9,17)</f>
        <v>0</v>
      </c>
      <c r="CI122" s="82"/>
      <c r="CJ122" s="82"/>
      <c r="CK122" s="173"/>
      <c r="CL122" s="82"/>
      <c r="CM122" s="82"/>
      <c r="CN122" s="82"/>
      <c r="CO122" s="82"/>
      <c r="CP122" s="85"/>
      <c r="CQ122" s="85"/>
      <c r="CR122" s="85"/>
      <c r="CS122" s="85"/>
      <c r="CT122" s="85"/>
      <c r="CU122" s="85"/>
      <c r="CV122" s="85"/>
      <c r="CW122" s="85"/>
      <c r="CX122" s="85"/>
      <c r="CY122" s="85"/>
      <c r="CZ122" s="85"/>
      <c r="DA122" s="85"/>
      <c r="DB122" s="85"/>
      <c r="DC122" s="85"/>
      <c r="DD122" s="85"/>
      <c r="DE122" s="85"/>
    </row>
    <row r="123" spans="1:109" ht="21" hidden="1" thickBot="1" x14ac:dyDescent="0.35">
      <c r="B123" s="673"/>
      <c r="C123" s="673"/>
      <c r="D123" s="640"/>
      <c r="E123" s="640"/>
      <c r="H123" s="634"/>
      <c r="N123" s="682"/>
      <c r="O123" s="682"/>
      <c r="P123" s="682"/>
      <c r="Q123" s="682"/>
      <c r="R123" s="682"/>
      <c r="S123" s="682"/>
      <c r="T123" s="682"/>
      <c r="U123" s="682"/>
      <c r="V123" s="682"/>
      <c r="W123" s="682"/>
      <c r="BC123" s="684"/>
      <c r="BD123" s="684"/>
      <c r="BF123" s="150"/>
      <c r="BG123" s="150"/>
      <c r="BH123" s="150"/>
      <c r="BI123" s="150"/>
      <c r="BO123" s="94"/>
      <c r="BP123" s="151"/>
      <c r="BQ123" s="142">
        <v>8</v>
      </c>
      <c r="BR123" s="129" t="b">
        <f>IF(BY57=8,1)</f>
        <v>0</v>
      </c>
      <c r="BS123" s="131"/>
      <c r="BT123" s="130"/>
      <c r="BU123" s="131"/>
      <c r="BV123" s="131"/>
      <c r="BW123" s="131"/>
      <c r="BX123" s="131"/>
      <c r="BY123" s="131"/>
      <c r="BZ123" s="131"/>
      <c r="CA123" s="131"/>
      <c r="CB123" s="131"/>
      <c r="CC123" s="131"/>
      <c r="CD123" s="130"/>
      <c r="CE123" s="131"/>
      <c r="CF123" s="115" t="b">
        <f>IF(BY57=8,15)</f>
        <v>0</v>
      </c>
      <c r="CG123" s="82"/>
      <c r="CH123" s="82"/>
      <c r="CI123" s="174"/>
      <c r="CJ123" s="82"/>
      <c r="CK123" s="173"/>
      <c r="CL123" s="82"/>
      <c r="CM123" s="82"/>
      <c r="CN123" s="82"/>
      <c r="CO123" s="82"/>
      <c r="CP123" s="85"/>
      <c r="CQ123" s="85"/>
      <c r="CR123" s="85"/>
      <c r="CS123" s="85"/>
      <c r="CT123" s="85"/>
      <c r="CU123" s="85"/>
      <c r="CV123" s="85"/>
      <c r="CW123" s="85"/>
      <c r="CX123" s="85"/>
      <c r="CY123" s="85"/>
      <c r="CZ123" s="85"/>
      <c r="DA123" s="85"/>
      <c r="DB123" s="85"/>
      <c r="DC123" s="85"/>
      <c r="DD123" s="85"/>
      <c r="DE123" s="85"/>
    </row>
    <row r="124" spans="1:109" ht="21" hidden="1" thickBot="1" x14ac:dyDescent="0.35">
      <c r="B124" s="679"/>
      <c r="C124" s="679"/>
      <c r="D124" s="685"/>
      <c r="E124" s="680"/>
      <c r="F124" s="681"/>
      <c r="G124" s="681"/>
      <c r="H124" s="634"/>
      <c r="N124" s="682"/>
      <c r="O124" s="682"/>
      <c r="P124" s="682"/>
      <c r="Q124" s="682"/>
      <c r="R124" s="682"/>
      <c r="S124" s="682"/>
      <c r="T124" s="682"/>
      <c r="U124" s="682"/>
      <c r="V124" s="682"/>
      <c r="W124" s="682"/>
      <c r="BC124" s="684"/>
      <c r="BD124" s="684"/>
      <c r="BG124" s="150"/>
      <c r="BH124" s="150"/>
      <c r="BI124" s="150"/>
      <c r="BO124" s="94"/>
      <c r="BP124" s="151"/>
      <c r="BQ124" s="142">
        <v>7</v>
      </c>
      <c r="BR124" s="129" t="b">
        <f>IF(BX57=7,1)</f>
        <v>0</v>
      </c>
      <c r="BS124" s="130"/>
      <c r="BT124" s="131"/>
      <c r="BU124" s="131"/>
      <c r="BV124" s="131"/>
      <c r="BW124" s="131"/>
      <c r="BX124" s="131"/>
      <c r="BY124" s="131"/>
      <c r="BZ124" s="131"/>
      <c r="CA124" s="131"/>
      <c r="CB124" s="130"/>
      <c r="CC124" s="130"/>
      <c r="CD124" s="115" t="b">
        <f>IF(BX57=7,13)</f>
        <v>0</v>
      </c>
      <c r="CE124" s="82"/>
      <c r="CF124" s="82"/>
      <c r="CG124" s="82"/>
      <c r="CH124" s="82"/>
      <c r="CI124" s="174"/>
      <c r="CJ124" s="82"/>
      <c r="CK124" s="173"/>
      <c r="CL124" s="82"/>
      <c r="CM124" s="82"/>
      <c r="CN124" s="82"/>
      <c r="CO124" s="82"/>
      <c r="CP124" s="85"/>
      <c r="CQ124" s="85"/>
      <c r="CR124" s="85"/>
      <c r="CS124" s="85"/>
      <c r="CT124" s="85"/>
      <c r="CU124" s="85"/>
      <c r="CV124" s="85"/>
      <c r="CW124" s="85"/>
      <c r="CX124" s="85"/>
      <c r="CY124" s="85"/>
      <c r="CZ124" s="85"/>
      <c r="DA124" s="85"/>
      <c r="DB124" s="85"/>
      <c r="DC124" s="85"/>
      <c r="DD124" s="85"/>
      <c r="DE124" s="85"/>
    </row>
    <row r="125" spans="1:109" ht="21" hidden="1" thickBot="1" x14ac:dyDescent="0.35">
      <c r="B125" s="679"/>
      <c r="C125" s="679"/>
      <c r="D125" s="685"/>
      <c r="E125" s="680"/>
      <c r="F125" s="681"/>
      <c r="G125" s="681"/>
      <c r="H125" s="640"/>
      <c r="I125" s="682"/>
      <c r="J125" s="682"/>
      <c r="K125" s="682"/>
      <c r="L125" s="682"/>
      <c r="M125" s="682"/>
      <c r="N125" s="682"/>
      <c r="O125" s="682"/>
      <c r="P125" s="682"/>
      <c r="Q125" s="682"/>
      <c r="R125" s="682"/>
      <c r="S125" s="686"/>
      <c r="T125" s="686"/>
      <c r="U125" s="682"/>
      <c r="V125" s="682"/>
      <c r="W125" s="682"/>
      <c r="AB125" s="682"/>
      <c r="AC125" s="682"/>
      <c r="AD125" s="682"/>
      <c r="AE125" s="682"/>
      <c r="AF125" s="682"/>
      <c r="AG125" s="682"/>
      <c r="AH125" s="682"/>
      <c r="AI125" s="682"/>
      <c r="AJ125" s="682"/>
      <c r="AK125" s="682"/>
      <c r="AL125" s="682"/>
      <c r="AM125" s="682"/>
      <c r="AN125" s="682"/>
      <c r="AO125" s="682"/>
      <c r="AP125" s="682"/>
      <c r="AQ125" s="682"/>
      <c r="AR125" s="682"/>
      <c r="AS125" s="682"/>
      <c r="AT125" s="682"/>
      <c r="AU125" s="682"/>
      <c r="AV125" s="682"/>
      <c r="AW125" s="682"/>
      <c r="AX125" s="682"/>
      <c r="AY125" s="682"/>
      <c r="AZ125" s="682"/>
      <c r="BA125" s="682"/>
      <c r="BB125" s="682"/>
      <c r="BC125" s="684"/>
      <c r="BD125" s="684"/>
      <c r="BG125" s="150"/>
      <c r="BH125" s="150"/>
      <c r="BI125" s="150"/>
      <c r="BO125" s="94"/>
      <c r="BP125" s="151"/>
      <c r="BQ125" s="142">
        <v>6</v>
      </c>
      <c r="BR125" s="132" t="b">
        <f>IF(BW57=6,1)</f>
        <v>0</v>
      </c>
      <c r="BS125" s="135"/>
      <c r="BT125" s="135"/>
      <c r="BU125" s="135"/>
      <c r="BV125" s="135"/>
      <c r="BW125" s="135"/>
      <c r="BX125" s="135"/>
      <c r="BY125" s="135"/>
      <c r="BZ125" s="135"/>
      <c r="CA125" s="135"/>
      <c r="CB125" s="136" t="b">
        <f>IF(BW57=6,11)</f>
        <v>0</v>
      </c>
      <c r="CC125" s="82"/>
      <c r="CD125" s="82"/>
      <c r="CE125" s="82"/>
      <c r="CF125" s="82"/>
      <c r="CG125" s="82"/>
      <c r="CH125" s="82"/>
      <c r="CI125" s="174"/>
      <c r="CJ125" s="82"/>
      <c r="CK125" s="173"/>
      <c r="CL125" s="82"/>
      <c r="CM125" s="82"/>
      <c r="CN125" s="82"/>
      <c r="CO125" s="82"/>
      <c r="CP125" s="85"/>
      <c r="CQ125" s="85"/>
      <c r="CR125" s="85"/>
      <c r="CS125" s="85"/>
      <c r="CT125" s="85"/>
      <c r="CU125" s="85"/>
      <c r="CV125" s="85"/>
      <c r="CW125" s="85"/>
      <c r="CX125" s="85"/>
      <c r="CY125" s="85"/>
      <c r="CZ125" s="85"/>
      <c r="DA125" s="85"/>
      <c r="DB125" s="85"/>
      <c r="DC125" s="85"/>
      <c r="DD125" s="85"/>
      <c r="DE125" s="85"/>
    </row>
    <row r="126" spans="1:109" ht="21" hidden="1" thickBot="1" x14ac:dyDescent="0.35">
      <c r="B126" s="673"/>
      <c r="C126" s="673"/>
      <c r="D126" s="640"/>
      <c r="E126" s="640"/>
      <c r="F126" s="640"/>
      <c r="G126" s="640"/>
      <c r="H126" s="640"/>
      <c r="I126" s="682"/>
      <c r="J126" s="682"/>
      <c r="K126" s="682"/>
      <c r="L126" s="682"/>
      <c r="M126" s="682"/>
      <c r="N126" s="682"/>
      <c r="O126" s="682"/>
      <c r="P126" s="682"/>
      <c r="Q126" s="682"/>
      <c r="R126" s="682"/>
      <c r="S126" s="686"/>
      <c r="T126" s="686"/>
      <c r="U126" s="682"/>
      <c r="V126" s="682"/>
      <c r="W126" s="682"/>
      <c r="AF126" s="682"/>
      <c r="AG126" s="682"/>
      <c r="AH126" s="682"/>
      <c r="AI126" s="682"/>
      <c r="AJ126" s="682"/>
      <c r="AK126" s="682"/>
      <c r="AL126" s="682"/>
      <c r="AM126" s="682"/>
      <c r="AN126" s="682"/>
      <c r="AO126" s="682"/>
      <c r="AP126" s="682"/>
      <c r="AQ126" s="682"/>
      <c r="AR126" s="682"/>
      <c r="AS126" s="682"/>
      <c r="AT126" s="682"/>
      <c r="AU126" s="682"/>
      <c r="AV126" s="682"/>
      <c r="AW126" s="682"/>
      <c r="AX126" s="682"/>
      <c r="AY126" s="682"/>
      <c r="AZ126" s="682"/>
      <c r="BA126" s="682"/>
      <c r="BB126" s="682"/>
      <c r="BC126" s="684"/>
      <c r="BD126" s="684"/>
      <c r="BF126" s="150"/>
      <c r="BG126" s="150"/>
      <c r="BH126" s="150"/>
      <c r="BI126" s="150"/>
      <c r="BO126" s="94"/>
      <c r="BP126" s="151"/>
      <c r="BQ126" s="142">
        <v>5</v>
      </c>
      <c r="BR126" s="132" t="b">
        <f>IF(BV57=5,1)</f>
        <v>0</v>
      </c>
      <c r="BS126" s="134"/>
      <c r="BT126" s="135"/>
      <c r="BU126" s="135"/>
      <c r="BV126" s="135"/>
      <c r="BW126" s="135"/>
      <c r="BX126" s="135"/>
      <c r="BY126" s="134"/>
      <c r="BZ126" s="136" t="b">
        <f>IF(BV57=5,9)</f>
        <v>0</v>
      </c>
      <c r="CA126" s="82"/>
      <c r="CB126" s="82"/>
      <c r="CC126" s="82"/>
      <c r="CD126" s="82"/>
      <c r="CE126" s="82"/>
      <c r="CF126" s="82"/>
      <c r="CG126" s="82"/>
      <c r="CH126" s="82"/>
      <c r="CI126" s="174"/>
      <c r="CJ126" s="82"/>
      <c r="CK126" s="173"/>
      <c r="CL126" s="82"/>
      <c r="CM126" s="82"/>
      <c r="CN126" s="82"/>
      <c r="CO126" s="82"/>
      <c r="CP126" s="85"/>
      <c r="CQ126" s="85"/>
      <c r="CR126" s="85"/>
      <c r="CS126" s="85"/>
      <c r="CT126" s="85"/>
      <c r="CU126" s="85"/>
      <c r="CV126" s="85"/>
      <c r="CW126" s="85"/>
      <c r="CX126" s="85"/>
      <c r="CY126" s="85"/>
      <c r="CZ126" s="85"/>
      <c r="DA126" s="85"/>
      <c r="DB126" s="85"/>
      <c r="DC126" s="85"/>
      <c r="DD126" s="85"/>
      <c r="DE126" s="85"/>
    </row>
    <row r="127" spans="1:109" ht="21" hidden="1" thickBot="1" x14ac:dyDescent="0.35">
      <c r="B127" s="687"/>
      <c r="C127" s="687"/>
      <c r="D127" s="640"/>
      <c r="E127" s="640"/>
      <c r="F127" s="640"/>
      <c r="G127" s="640"/>
      <c r="H127" s="640"/>
      <c r="I127" s="682"/>
      <c r="J127" s="682"/>
      <c r="K127" s="682"/>
      <c r="L127" s="682"/>
      <c r="M127" s="682"/>
      <c r="N127" s="682"/>
      <c r="O127" s="682"/>
      <c r="P127" s="682"/>
      <c r="Q127" s="682"/>
      <c r="R127" s="682"/>
      <c r="S127" s="686"/>
      <c r="T127" s="686"/>
      <c r="U127" s="688"/>
      <c r="V127" s="688"/>
      <c r="W127" s="688"/>
      <c r="X127" s="688"/>
      <c r="Y127" s="688"/>
      <c r="Z127" s="688"/>
      <c r="AA127" s="688"/>
      <c r="AF127" s="688"/>
      <c r="AG127" s="688"/>
      <c r="AH127" s="688"/>
      <c r="AI127" s="688"/>
      <c r="AJ127" s="688"/>
      <c r="AK127" s="688"/>
      <c r="AL127" s="688"/>
      <c r="AM127" s="688"/>
      <c r="AN127" s="688"/>
      <c r="AO127" s="688"/>
      <c r="AP127" s="688"/>
      <c r="AQ127" s="688"/>
      <c r="AR127" s="688"/>
      <c r="AS127" s="688"/>
      <c r="AT127" s="688"/>
      <c r="AU127" s="688"/>
      <c r="AV127" s="688"/>
      <c r="AW127" s="688"/>
      <c r="AX127" s="688"/>
      <c r="AY127" s="688"/>
      <c r="AZ127" s="688"/>
      <c r="BA127" s="688"/>
      <c r="BB127" s="688"/>
      <c r="BC127" s="684"/>
      <c r="BD127" s="684"/>
      <c r="BG127" s="150"/>
      <c r="BH127" s="150"/>
      <c r="BI127" s="150"/>
      <c r="BO127" s="94"/>
      <c r="BP127" s="151"/>
      <c r="BQ127" s="142">
        <v>4</v>
      </c>
      <c r="BR127" s="132" t="b">
        <f>IF(BU57=4,1)</f>
        <v>0</v>
      </c>
      <c r="BS127" s="135"/>
      <c r="BT127" s="135"/>
      <c r="BU127" s="135"/>
      <c r="BV127" s="135"/>
      <c r="BW127" s="135"/>
      <c r="BX127" s="136" t="b">
        <f>IF(BU57=4,7)</f>
        <v>0</v>
      </c>
      <c r="BY127" s="82"/>
      <c r="BZ127" s="175"/>
      <c r="CA127" s="175"/>
      <c r="CB127" s="82"/>
      <c r="CC127" s="175"/>
      <c r="CD127" s="82"/>
      <c r="CE127" s="82"/>
      <c r="CF127" s="82"/>
      <c r="CG127" s="82"/>
      <c r="CH127" s="82"/>
      <c r="CI127" s="174"/>
      <c r="CJ127" s="82"/>
      <c r="CK127" s="173"/>
      <c r="CL127" s="82"/>
      <c r="CM127" s="82"/>
      <c r="CN127" s="82"/>
      <c r="CO127" s="82"/>
      <c r="CP127" s="85"/>
      <c r="CQ127" s="85"/>
      <c r="CR127" s="85"/>
      <c r="CS127" s="85"/>
      <c r="CT127" s="85"/>
      <c r="CU127" s="85"/>
      <c r="CV127" s="85"/>
      <c r="CW127" s="85"/>
      <c r="CX127" s="85"/>
      <c r="CY127" s="85"/>
      <c r="CZ127" s="85"/>
      <c r="DA127" s="85"/>
      <c r="DB127" s="85"/>
      <c r="DC127" s="85"/>
      <c r="DD127" s="85"/>
      <c r="DE127" s="85"/>
    </row>
    <row r="128" spans="1:109" ht="21" hidden="1" thickBot="1" x14ac:dyDescent="0.35">
      <c r="B128" s="638"/>
      <c r="C128" s="638"/>
      <c r="D128" s="638"/>
      <c r="E128" s="638"/>
      <c r="F128" s="638"/>
      <c r="G128" s="638"/>
      <c r="BC128" s="684"/>
      <c r="BD128" s="684"/>
      <c r="BF128" s="150"/>
      <c r="BG128" s="150"/>
      <c r="BH128" s="150"/>
      <c r="BI128" s="150"/>
      <c r="BO128" s="94"/>
      <c r="BP128" s="151"/>
      <c r="BQ128" s="142">
        <v>3</v>
      </c>
      <c r="BR128" s="132" t="b">
        <f>IF(BT57=3,1)</f>
        <v>0</v>
      </c>
      <c r="BS128" s="135"/>
      <c r="BT128" s="135"/>
      <c r="BU128" s="135"/>
      <c r="BV128" s="136" t="b">
        <f>IF(BT57=3,5)</f>
        <v>0</v>
      </c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174"/>
      <c r="CJ128" s="82"/>
      <c r="CK128" s="173"/>
      <c r="CL128" s="82"/>
      <c r="CM128" s="82"/>
      <c r="CN128" s="82"/>
      <c r="CO128" s="82"/>
      <c r="CP128" s="85"/>
      <c r="CQ128" s="85"/>
      <c r="CR128" s="85"/>
      <c r="CS128" s="85"/>
      <c r="CT128" s="85"/>
      <c r="CU128" s="85"/>
      <c r="CV128" s="85"/>
      <c r="CW128" s="85"/>
      <c r="CX128" s="85"/>
      <c r="CY128" s="85"/>
      <c r="CZ128" s="85"/>
      <c r="DA128" s="85"/>
      <c r="DB128" s="85"/>
      <c r="DC128" s="85"/>
      <c r="DD128" s="85"/>
      <c r="DE128" s="85"/>
    </row>
    <row r="129" spans="2:109" ht="20.25" hidden="1" x14ac:dyDescent="0.3">
      <c r="B129" s="638"/>
      <c r="C129" s="638"/>
      <c r="D129" s="638"/>
      <c r="E129" s="638"/>
      <c r="F129" s="638"/>
      <c r="G129" s="638"/>
      <c r="BC129" s="684"/>
      <c r="BD129" s="684"/>
      <c r="BF129" s="150"/>
      <c r="BG129" s="150"/>
      <c r="BH129" s="150"/>
      <c r="BI129" s="150"/>
      <c r="BO129" s="94"/>
      <c r="BP129" s="151"/>
      <c r="BQ129" s="142">
        <v>2</v>
      </c>
      <c r="BR129" s="176" t="b">
        <f>IF(BS57=2,1)</f>
        <v>0</v>
      </c>
      <c r="BS129" s="177"/>
      <c r="BT129" s="178" t="b">
        <f>IF(BS57=2,3)</f>
        <v>0</v>
      </c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82"/>
      <c r="CG129" s="82"/>
      <c r="CH129" s="82"/>
      <c r="CI129" s="174"/>
      <c r="CJ129" s="82"/>
      <c r="CK129" s="173"/>
      <c r="CL129" s="82"/>
      <c r="CM129" s="82"/>
      <c r="CN129" s="82"/>
      <c r="CO129" s="82"/>
      <c r="CP129" s="85"/>
      <c r="CQ129" s="85"/>
      <c r="CR129" s="85"/>
      <c r="CS129" s="85"/>
      <c r="CT129" s="85"/>
      <c r="CU129" s="85"/>
      <c r="CV129" s="85"/>
      <c r="CW129" s="85"/>
      <c r="CX129" s="85"/>
      <c r="CY129" s="85"/>
      <c r="CZ129" s="85"/>
      <c r="DA129" s="85"/>
      <c r="DB129" s="85"/>
      <c r="DC129" s="85"/>
      <c r="DD129" s="85"/>
      <c r="DE129" s="85"/>
    </row>
    <row r="130" spans="2:109" ht="21" hidden="1" thickBot="1" x14ac:dyDescent="0.35">
      <c r="B130" s="638"/>
      <c r="C130" s="638"/>
      <c r="D130" s="638"/>
      <c r="E130" s="638"/>
      <c r="F130" s="638"/>
      <c r="G130" s="638"/>
      <c r="BC130" s="684"/>
      <c r="BD130" s="684"/>
      <c r="BF130" s="150"/>
      <c r="BG130" s="150"/>
      <c r="BH130" s="150"/>
      <c r="BI130" s="150"/>
      <c r="BO130" s="94"/>
      <c r="BP130" s="151"/>
      <c r="BQ130" s="179"/>
      <c r="BR130" s="180">
        <f>SUM(BR95:BR129)</f>
        <v>0</v>
      </c>
      <c r="BS130" s="180">
        <f t="shared" ref="BS130:DB130" si="9">SUM(BS95:BS129)</f>
        <v>0</v>
      </c>
      <c r="BT130" s="180">
        <f t="shared" si="9"/>
        <v>0</v>
      </c>
      <c r="BU130" s="180">
        <f t="shared" si="9"/>
        <v>0</v>
      </c>
      <c r="BV130" s="180">
        <f t="shared" si="9"/>
        <v>0</v>
      </c>
      <c r="BW130" s="180">
        <f t="shared" si="9"/>
        <v>0</v>
      </c>
      <c r="BX130" s="180">
        <f t="shared" si="9"/>
        <v>0</v>
      </c>
      <c r="BY130" s="180">
        <f t="shared" si="9"/>
        <v>8</v>
      </c>
      <c r="BZ130" s="180">
        <f t="shared" si="9"/>
        <v>0</v>
      </c>
      <c r="CA130" s="180">
        <f t="shared" si="9"/>
        <v>0</v>
      </c>
      <c r="CB130" s="180">
        <f t="shared" si="9"/>
        <v>0</v>
      </c>
      <c r="CC130" s="180">
        <f t="shared" si="9"/>
        <v>0</v>
      </c>
      <c r="CD130" s="180">
        <f t="shared" si="9"/>
        <v>0</v>
      </c>
      <c r="CE130" s="180">
        <f t="shared" si="9"/>
        <v>0</v>
      </c>
      <c r="CF130" s="180">
        <f t="shared" si="9"/>
        <v>0</v>
      </c>
      <c r="CG130" s="180">
        <f t="shared" si="9"/>
        <v>0</v>
      </c>
      <c r="CH130" s="181">
        <f t="shared" si="9"/>
        <v>0</v>
      </c>
      <c r="CI130" s="182"/>
      <c r="CJ130" s="183"/>
      <c r="CK130" s="184"/>
      <c r="CL130" s="185">
        <f t="shared" si="9"/>
        <v>0</v>
      </c>
      <c r="CM130" s="180">
        <f t="shared" si="9"/>
        <v>0</v>
      </c>
      <c r="CN130" s="180">
        <f t="shared" si="9"/>
        <v>0</v>
      </c>
      <c r="CO130" s="180">
        <f t="shared" si="9"/>
        <v>0</v>
      </c>
      <c r="CP130" s="180">
        <f t="shared" si="9"/>
        <v>0</v>
      </c>
      <c r="CQ130" s="180">
        <f t="shared" si="9"/>
        <v>26</v>
      </c>
      <c r="CR130" s="180">
        <f t="shared" si="9"/>
        <v>0</v>
      </c>
      <c r="CS130" s="180">
        <f t="shared" si="9"/>
        <v>0</v>
      </c>
      <c r="CT130" s="180">
        <f t="shared" si="9"/>
        <v>0</v>
      </c>
      <c r="CU130" s="180">
        <f t="shared" si="9"/>
        <v>0</v>
      </c>
      <c r="CV130" s="180">
        <f t="shared" si="9"/>
        <v>0</v>
      </c>
      <c r="CW130" s="180">
        <f t="shared" si="9"/>
        <v>0</v>
      </c>
      <c r="CX130" s="180">
        <f t="shared" si="9"/>
        <v>0</v>
      </c>
      <c r="CY130" s="180">
        <f t="shared" si="9"/>
        <v>0</v>
      </c>
      <c r="CZ130" s="180">
        <f t="shared" si="9"/>
        <v>0</v>
      </c>
      <c r="DA130" s="180">
        <f t="shared" si="9"/>
        <v>0</v>
      </c>
      <c r="DB130" s="180">
        <f t="shared" si="9"/>
        <v>0</v>
      </c>
      <c r="DC130" s="85"/>
      <c r="DD130" s="85"/>
      <c r="DE130" s="85"/>
    </row>
    <row r="131" spans="2:109" ht="21" hidden="1" thickBot="1" x14ac:dyDescent="0.35">
      <c r="B131" s="638"/>
      <c r="C131" s="638"/>
      <c r="D131" s="638"/>
      <c r="E131" s="638"/>
      <c r="F131" s="638"/>
      <c r="G131" s="638"/>
      <c r="BC131" s="684"/>
      <c r="BD131" s="684"/>
      <c r="BF131" s="150"/>
      <c r="BG131" s="150"/>
      <c r="BH131" s="150"/>
      <c r="BI131" s="150"/>
      <c r="BO131" s="94"/>
      <c r="BP131" s="151"/>
      <c r="BQ131" s="179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7"/>
      <c r="CM131" s="186"/>
      <c r="CN131" s="186"/>
      <c r="CO131" s="186"/>
      <c r="CP131" s="186"/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85"/>
      <c r="DD131" s="85"/>
      <c r="DE131" s="85"/>
    </row>
    <row r="132" spans="2:109" ht="56.1" customHeight="1" thickBot="1" x14ac:dyDescent="0.4">
      <c r="B132" s="638"/>
      <c r="C132" s="638"/>
      <c r="D132" s="638"/>
      <c r="E132" s="638"/>
      <c r="F132" s="638"/>
      <c r="G132" s="638"/>
      <c r="BC132" s="684"/>
      <c r="BD132" s="684"/>
      <c r="BF132" s="150"/>
      <c r="BG132" s="150"/>
      <c r="BH132" s="150"/>
      <c r="BI132" s="150"/>
      <c r="BO132" s="94"/>
      <c r="BP132" s="90" t="s">
        <v>128</v>
      </c>
      <c r="BQ132" s="188" t="s">
        <v>124</v>
      </c>
      <c r="BR132" s="851" t="str">
        <f>IF(BR130=1,"17","")</f>
        <v/>
      </c>
      <c r="BS132" s="852" t="str">
        <f>IF(BS130=2,"16","")</f>
        <v/>
      </c>
      <c r="BT132" s="852" t="str">
        <f>IF(BT130=3,"15","")</f>
        <v/>
      </c>
      <c r="BU132" s="852" t="str">
        <f>IF(BU130=4,"14","")</f>
        <v/>
      </c>
      <c r="BV132" s="852" t="str">
        <f>IF(BV130=5,"13","")</f>
        <v/>
      </c>
      <c r="BW132" s="852" t="str">
        <f>IF(BW130=6,"12","")</f>
        <v/>
      </c>
      <c r="BX132" s="852" t="str">
        <f>IF(BX130=7,"11","")</f>
        <v/>
      </c>
      <c r="BY132" s="852" t="str">
        <f>IF(BY130=8,"10","")</f>
        <v>10</v>
      </c>
      <c r="BZ132" s="852" t="str">
        <f>IF(BZ130=9,"9","")</f>
        <v/>
      </c>
      <c r="CA132" s="852" t="str">
        <f>IF(CA130=10,"8","")</f>
        <v/>
      </c>
      <c r="CB132" s="852" t="str">
        <f>IF(CB130=11,"7","")</f>
        <v/>
      </c>
      <c r="CC132" s="853" t="str">
        <f>IF(CC130=12,"6  ADS ","")</f>
        <v/>
      </c>
      <c r="CD132" s="852" t="str">
        <f>IF(CD130=13,"5","")</f>
        <v/>
      </c>
      <c r="CE132" s="852" t="str">
        <f>IF(CE130=14,"4","")</f>
        <v/>
      </c>
      <c r="CF132" s="852" t="str">
        <f>IF(CF130=15,"3","")</f>
        <v/>
      </c>
      <c r="CG132" s="852" t="str">
        <f>IF(CG130=16,"2","")</f>
        <v/>
      </c>
      <c r="CH132" s="852" t="str">
        <f>IF(CH130=17,"1","")</f>
        <v/>
      </c>
      <c r="CI132" s="189"/>
      <c r="CJ132" s="190"/>
      <c r="CK132" s="191"/>
      <c r="CL132" s="854" t="str">
        <f>IF(CL130=21,"1","")</f>
        <v/>
      </c>
      <c r="CM132" s="854" t="str">
        <f>IF(CM130=22,"2","")</f>
        <v/>
      </c>
      <c r="CN132" s="854" t="str">
        <f>IF(CN130=23,"3","")</f>
        <v/>
      </c>
      <c r="CO132" s="854" t="str">
        <f>IF(CO130=24,"4","")</f>
        <v/>
      </c>
      <c r="CP132" s="854" t="str">
        <f>IF(CP130=25,"5","")</f>
        <v/>
      </c>
      <c r="CQ132" s="855" t="str">
        <f>IF(CQ130=26,"6  ADS ","")</f>
        <v xml:space="preserve">6  ADS </v>
      </c>
      <c r="CR132" s="854" t="str">
        <f>IF(CR130=27,"7","")</f>
        <v/>
      </c>
      <c r="CS132" s="854" t="str">
        <f>IF(CS130=28,"8","")</f>
        <v/>
      </c>
      <c r="CT132" s="854" t="str">
        <f>IF(CT130=29,"9","")</f>
        <v/>
      </c>
      <c r="CU132" s="854" t="str">
        <f>IF(CU130=30,"10","")</f>
        <v/>
      </c>
      <c r="CV132" s="854" t="str">
        <f>IF(CV130=31,"11","")</f>
        <v/>
      </c>
      <c r="CW132" s="854" t="str">
        <f>IF(CW130=32,"12","")</f>
        <v/>
      </c>
      <c r="CX132" s="854" t="str">
        <f>IF(CX130=33,"13","")</f>
        <v/>
      </c>
      <c r="CY132" s="854" t="str">
        <f>IF(CY130=34,"14","")</f>
        <v/>
      </c>
      <c r="CZ132" s="854" t="str">
        <f>IF(CZ130=35,"15","")</f>
        <v/>
      </c>
      <c r="DA132" s="854" t="str">
        <f>IF(DA130=36,"16","")</f>
        <v/>
      </c>
      <c r="DB132" s="856" t="str">
        <f>IF(DB130=37,"17","")</f>
        <v/>
      </c>
      <c r="DC132" s="388"/>
      <c r="DD132" s="85"/>
      <c r="DE132" s="85"/>
    </row>
    <row r="133" spans="2:109" ht="45" customHeight="1" thickBot="1" x14ac:dyDescent="0.4">
      <c r="B133" s="638"/>
      <c r="C133" s="638"/>
      <c r="D133" s="638"/>
      <c r="E133" s="638"/>
      <c r="F133" s="638"/>
      <c r="G133" s="638"/>
      <c r="BD133" s="684"/>
      <c r="BF133" s="150"/>
      <c r="BG133" s="150"/>
      <c r="BH133" s="150"/>
      <c r="BI133" s="150"/>
      <c r="BN133" s="88" t="b">
        <f>AND(BP133&gt;=10,$AZ$148&gt;=10,$BA$148&gt;=10)</f>
        <v>1</v>
      </c>
      <c r="BO133" s="92" t="str">
        <f>IF(BN133=TRUE,"O K","OVERLOAD")</f>
        <v>O K</v>
      </c>
      <c r="BP133" s="20">
        <f>+$F$13/(BR25/2)</f>
        <v>98.159509202453989</v>
      </c>
      <c r="BQ133" s="889" t="s">
        <v>186</v>
      </c>
      <c r="BR133" s="890">
        <v>-10</v>
      </c>
      <c r="BS133" s="890">
        <v>-9</v>
      </c>
      <c r="BT133" s="890">
        <v>-8</v>
      </c>
      <c r="BU133" s="890">
        <v>-7</v>
      </c>
      <c r="BV133" s="890">
        <v>-6</v>
      </c>
      <c r="BW133" s="890">
        <v>-5</v>
      </c>
      <c r="BX133" s="890">
        <v>-4</v>
      </c>
      <c r="BY133" s="890">
        <v>-3</v>
      </c>
      <c r="BZ133" s="890">
        <v>-2</v>
      </c>
      <c r="CA133" s="890">
        <v>-1</v>
      </c>
      <c r="CB133" s="890">
        <v>0</v>
      </c>
      <c r="CC133" s="890">
        <v>1</v>
      </c>
      <c r="CD133" s="890">
        <v>2</v>
      </c>
      <c r="CE133" s="890">
        <v>3</v>
      </c>
      <c r="CF133" s="890">
        <v>4</v>
      </c>
      <c r="CG133" s="890">
        <v>5</v>
      </c>
      <c r="CH133" s="890">
        <v>6</v>
      </c>
      <c r="CI133" s="890">
        <v>7</v>
      </c>
      <c r="CJ133" s="890">
        <v>8</v>
      </c>
      <c r="CK133" s="890">
        <v>9</v>
      </c>
      <c r="CL133" s="890">
        <v>10</v>
      </c>
      <c r="CM133" s="890">
        <v>11</v>
      </c>
      <c r="CN133" s="890">
        <v>12</v>
      </c>
      <c r="CO133" s="890">
        <v>13</v>
      </c>
      <c r="CP133" s="890">
        <v>14</v>
      </c>
      <c r="CQ133" s="890">
        <v>15</v>
      </c>
      <c r="CR133" s="890">
        <v>16</v>
      </c>
      <c r="CS133" s="890">
        <v>17</v>
      </c>
      <c r="CT133" s="890">
        <v>18</v>
      </c>
      <c r="CU133" s="890">
        <v>19</v>
      </c>
      <c r="CV133" s="890">
        <v>20</v>
      </c>
      <c r="CW133" s="890">
        <v>21</v>
      </c>
      <c r="CX133" s="890">
        <v>22</v>
      </c>
      <c r="CY133" s="890">
        <v>23</v>
      </c>
      <c r="CZ133" s="890">
        <v>24</v>
      </c>
      <c r="DA133" s="890">
        <v>25</v>
      </c>
      <c r="DB133" s="892">
        <v>26</v>
      </c>
      <c r="DC133" s="85"/>
      <c r="DD133" s="85"/>
      <c r="DE133" s="85"/>
    </row>
    <row r="134" spans="2:109" ht="45" customHeight="1" thickBot="1" x14ac:dyDescent="0.45">
      <c r="B134" s="1146" t="s">
        <v>116</v>
      </c>
      <c r="C134" s="692"/>
      <c r="D134" s="391" t="str">
        <f>IF(BM67&gt;0," ","change the angle of frame or of cabinets")</f>
        <v xml:space="preserve"> </v>
      </c>
      <c r="E134" s="693"/>
      <c r="F134" s="693"/>
      <c r="G134" s="693"/>
      <c r="H134" s="640"/>
      <c r="I134" s="682"/>
      <c r="J134" s="682"/>
      <c r="K134" s="682"/>
      <c r="L134" s="682"/>
      <c r="M134" s="682"/>
      <c r="N134" s="682"/>
      <c r="O134" s="682"/>
      <c r="P134" s="682"/>
      <c r="Q134" s="682"/>
      <c r="R134" s="682"/>
      <c r="S134" s="686"/>
      <c r="T134" s="686"/>
      <c r="U134" s="682"/>
      <c r="V134" s="682"/>
      <c r="W134" s="682"/>
      <c r="X134" s="682"/>
      <c r="Y134" s="682"/>
      <c r="Z134" s="682"/>
      <c r="AA134" s="682"/>
      <c r="AF134" s="682"/>
      <c r="AG134" s="682"/>
      <c r="AH134" s="682"/>
      <c r="AI134" s="682"/>
      <c r="AJ134" s="682"/>
      <c r="AK134" s="682"/>
      <c r="AL134" s="682"/>
      <c r="AM134" s="682"/>
      <c r="AN134" s="682"/>
      <c r="AO134" s="682"/>
      <c r="AP134" s="682"/>
      <c r="AQ134" s="682"/>
      <c r="AR134" s="682"/>
      <c r="AS134" s="682"/>
      <c r="AT134" s="682"/>
      <c r="AU134" s="682"/>
      <c r="AV134" s="682"/>
      <c r="AW134" s="682"/>
      <c r="AX134" s="682"/>
      <c r="AY134" s="682"/>
      <c r="AZ134" s="682"/>
      <c r="BA134" s="682"/>
      <c r="BB134" s="682"/>
      <c r="BF134" s="329">
        <v>25</v>
      </c>
      <c r="BG134" s="330">
        <f>+BG92+43</f>
        <v>559</v>
      </c>
      <c r="BH134" s="45">
        <f>+BH92+$E$2</f>
        <v>559</v>
      </c>
      <c r="BI134" s="332">
        <f t="shared" si="3"/>
        <v>327.532069146043</v>
      </c>
      <c r="BJ134" s="333">
        <f t="shared" si="4"/>
        <v>327.532069146043</v>
      </c>
      <c r="BK134" s="333">
        <f>+BK92</f>
        <v>16.467930853957029</v>
      </c>
      <c r="BL134" s="333" t="b">
        <f t="shared" si="5"/>
        <v>0</v>
      </c>
      <c r="BM134" s="335">
        <v>25</v>
      </c>
      <c r="BN134" s="241"/>
      <c r="BO134" s="241"/>
      <c r="BP134" s="241"/>
    </row>
    <row r="135" spans="2:109" ht="45" customHeight="1" thickBot="1" x14ac:dyDescent="0.45">
      <c r="B135" s="1147"/>
      <c r="C135" s="673"/>
      <c r="D135" s="391" t="str">
        <f>IF(DE67&lt;0," ","change the angle of frame or of cabinets")</f>
        <v xml:space="preserve"> </v>
      </c>
      <c r="E135" s="693"/>
      <c r="F135" s="693"/>
      <c r="G135" s="693"/>
      <c r="H135" s="640"/>
      <c r="I135" s="682"/>
      <c r="J135" s="682"/>
      <c r="K135" s="682"/>
      <c r="L135" s="682"/>
      <c r="M135" s="682"/>
      <c r="N135" s="682"/>
      <c r="O135" s="682"/>
      <c r="P135" s="682"/>
      <c r="Q135" s="682"/>
      <c r="R135" s="682"/>
      <c r="S135" s="686"/>
      <c r="T135" s="686"/>
      <c r="U135" s="686"/>
      <c r="V135" s="694"/>
      <c r="W135" s="694"/>
      <c r="X135" s="694"/>
      <c r="Y135" s="694"/>
      <c r="Z135" s="694"/>
      <c r="AA135" s="694"/>
      <c r="AF135" s="666"/>
      <c r="AG135" s="666"/>
      <c r="AH135" s="666"/>
      <c r="AI135" s="666"/>
      <c r="AJ135" s="666"/>
      <c r="AK135" s="666"/>
      <c r="AL135" s="666"/>
      <c r="AM135" s="666"/>
      <c r="AN135" s="666"/>
      <c r="AO135" s="666"/>
      <c r="AP135" s="666"/>
      <c r="AQ135" s="666"/>
      <c r="AR135" s="666"/>
      <c r="AS135" s="666"/>
      <c r="AT135" s="666"/>
      <c r="AU135" s="666"/>
      <c r="AV135" s="666"/>
      <c r="AW135" s="666"/>
      <c r="AX135" s="666"/>
      <c r="AY135" s="666"/>
      <c r="AZ135" s="666"/>
      <c r="BA135" s="666"/>
      <c r="BB135" s="666"/>
      <c r="BF135" s="329">
        <v>26</v>
      </c>
      <c r="BG135" s="330">
        <f t="shared" si="6"/>
        <v>602</v>
      </c>
      <c r="BH135" s="45">
        <f t="shared" si="7"/>
        <v>602</v>
      </c>
      <c r="BI135" s="332">
        <f t="shared" si="3"/>
        <v>370.532069146043</v>
      </c>
      <c r="BJ135" s="333">
        <f t="shared" si="4"/>
        <v>370.532069146043</v>
      </c>
      <c r="BK135" s="333">
        <f t="shared" si="8"/>
        <v>16.467930853957029</v>
      </c>
      <c r="BL135" s="333" t="b">
        <f t="shared" si="5"/>
        <v>0</v>
      </c>
      <c r="BM135" s="335">
        <v>26</v>
      </c>
      <c r="BN135" s="241"/>
      <c r="BO135" s="241"/>
      <c r="BP135" s="241"/>
    </row>
    <row r="136" spans="2:109" ht="45" customHeight="1" thickBot="1" x14ac:dyDescent="0.45">
      <c r="B136" s="1148"/>
      <c r="C136" s="695"/>
      <c r="D136" s="391" t="str">
        <f>IF(BM67&gt;(+COS(($B$137*-1)*3.14159265358979/180)*451.5)," ","USE EXBAR AR AT THE FRONT")</f>
        <v xml:space="preserve"> </v>
      </c>
      <c r="E136" s="693"/>
      <c r="F136" s="693"/>
      <c r="G136" s="693"/>
      <c r="H136" s="640"/>
      <c r="I136" s="682"/>
      <c r="J136" s="682"/>
      <c r="K136" s="682"/>
      <c r="L136" s="682"/>
      <c r="M136" s="682"/>
      <c r="N136" s="682"/>
      <c r="O136" s="682"/>
      <c r="P136" s="682"/>
      <c r="Q136" s="682"/>
      <c r="R136" s="682"/>
      <c r="S136" s="686"/>
      <c r="T136" s="686"/>
      <c r="U136" s="688"/>
      <c r="V136" s="686"/>
      <c r="W136" s="686"/>
      <c r="X136" s="686"/>
      <c r="Y136" s="686"/>
      <c r="Z136" s="686"/>
      <c r="AA136" s="686"/>
      <c r="AB136" s="688"/>
      <c r="AC136" s="688"/>
      <c r="AD136" s="688"/>
      <c r="AE136" s="688"/>
      <c r="AF136" s="682"/>
      <c r="AG136" s="682"/>
      <c r="AH136" s="682"/>
      <c r="AI136" s="682"/>
      <c r="AJ136" s="682"/>
      <c r="AK136" s="682"/>
      <c r="AL136" s="682"/>
      <c r="AM136" s="682"/>
      <c r="AN136" s="682"/>
      <c r="AO136" s="682"/>
      <c r="AP136" s="682"/>
      <c r="AQ136" s="682"/>
      <c r="AR136" s="682"/>
      <c r="AS136" s="682"/>
      <c r="AT136" s="682"/>
      <c r="AU136" s="682"/>
      <c r="AV136" s="682"/>
      <c r="AW136" s="682"/>
      <c r="AX136" s="682"/>
      <c r="AY136" s="682"/>
      <c r="AZ136" s="682"/>
      <c r="BA136" s="682"/>
      <c r="BB136" s="682"/>
      <c r="BF136" s="329">
        <v>27</v>
      </c>
      <c r="BG136" s="330">
        <f t="shared" si="6"/>
        <v>645</v>
      </c>
      <c r="BH136" s="45">
        <f t="shared" si="7"/>
        <v>645</v>
      </c>
      <c r="BI136" s="332">
        <f t="shared" si="3"/>
        <v>413.532069146043</v>
      </c>
      <c r="BJ136" s="333">
        <f t="shared" si="4"/>
        <v>413.532069146043</v>
      </c>
      <c r="BK136" s="333">
        <f t="shared" si="8"/>
        <v>16.467930853957029</v>
      </c>
      <c r="BL136" s="333" t="b">
        <f t="shared" si="5"/>
        <v>0</v>
      </c>
      <c r="BM136" s="335">
        <v>27</v>
      </c>
      <c r="BN136" s="241"/>
      <c r="BO136" s="241"/>
      <c r="BP136" s="241"/>
    </row>
    <row r="137" spans="2:109" ht="45" customHeight="1" thickBot="1" x14ac:dyDescent="0.45">
      <c r="B137" s="1">
        <v>0</v>
      </c>
      <c r="C137" s="695"/>
      <c r="D137" s="391" t="str">
        <f>IF(DE67&lt;-(+COS(($B$137*-1)*3.14159265358979/180)*365.5)," ","USE EXBAR AR AT THE BACK")</f>
        <v xml:space="preserve"> </v>
      </c>
      <c r="E137" s="693"/>
      <c r="F137" s="693"/>
      <c r="G137" s="693"/>
      <c r="H137" s="634"/>
      <c r="N137" s="682"/>
      <c r="O137" s="682"/>
      <c r="P137" s="682"/>
      <c r="Q137" s="682"/>
      <c r="R137" s="682"/>
      <c r="S137" s="682"/>
      <c r="T137" s="682"/>
      <c r="U137" s="682"/>
      <c r="V137" s="682"/>
      <c r="W137" s="682"/>
      <c r="AF137" s="682"/>
      <c r="AG137" s="682"/>
      <c r="AH137" s="682"/>
      <c r="AI137" s="682"/>
      <c r="AJ137" s="682"/>
      <c r="AK137" s="682"/>
      <c r="AL137" s="682"/>
      <c r="AM137" s="682"/>
      <c r="AN137" s="682"/>
      <c r="AO137" s="682"/>
      <c r="AP137" s="682"/>
      <c r="AQ137" s="682"/>
      <c r="AR137" s="682"/>
      <c r="AS137" s="682"/>
      <c r="AT137" s="682"/>
      <c r="AU137" s="682"/>
      <c r="AV137" s="682"/>
      <c r="AW137" s="682"/>
      <c r="AX137" s="682"/>
      <c r="AY137" s="682"/>
      <c r="AZ137" s="682"/>
      <c r="BA137" s="682"/>
      <c r="BB137" s="682"/>
      <c r="BF137" s="329">
        <v>28</v>
      </c>
      <c r="BG137" s="330">
        <f t="shared" si="6"/>
        <v>688</v>
      </c>
      <c r="BH137" s="45">
        <f t="shared" si="7"/>
        <v>688</v>
      </c>
      <c r="BI137" s="332">
        <f t="shared" si="3"/>
        <v>456.532069146043</v>
      </c>
      <c r="BJ137" s="333">
        <f t="shared" si="4"/>
        <v>456.532069146043</v>
      </c>
      <c r="BK137" s="333">
        <f t="shared" si="8"/>
        <v>16.467930853957029</v>
      </c>
      <c r="BL137" s="333" t="b">
        <f t="shared" si="5"/>
        <v>0</v>
      </c>
      <c r="BM137" s="335">
        <v>28</v>
      </c>
      <c r="BN137" s="241"/>
      <c r="BO137" s="241"/>
      <c r="BP137" s="241"/>
    </row>
    <row r="138" spans="2:109" ht="15.75" hidden="1" customHeight="1" x14ac:dyDescent="0.4">
      <c r="H138" s="634"/>
      <c r="AF138" s="682"/>
      <c r="AG138" s="682"/>
      <c r="AH138" s="682"/>
      <c r="AI138" s="682"/>
      <c r="AJ138" s="682"/>
      <c r="AK138" s="682"/>
      <c r="AL138" s="682"/>
      <c r="AM138" s="682"/>
      <c r="AN138" s="682"/>
      <c r="AO138" s="682"/>
      <c r="AP138" s="682"/>
      <c r="AQ138" s="682"/>
      <c r="AR138" s="682"/>
      <c r="AS138" s="682"/>
      <c r="AT138" s="682"/>
      <c r="AU138" s="682"/>
      <c r="AV138" s="682"/>
      <c r="AW138" s="682"/>
      <c r="AX138" s="682"/>
      <c r="AY138" s="682"/>
      <c r="AZ138" s="682"/>
      <c r="BA138" s="682"/>
      <c r="BB138" s="682"/>
      <c r="BF138" s="329">
        <v>29</v>
      </c>
      <c r="BG138" s="330">
        <f t="shared" si="6"/>
        <v>731</v>
      </c>
      <c r="BH138" s="45">
        <f t="shared" si="7"/>
        <v>731</v>
      </c>
      <c r="BI138" s="332">
        <f t="shared" si="3"/>
        <v>499.532069146043</v>
      </c>
      <c r="BJ138" s="333">
        <f t="shared" si="4"/>
        <v>499.532069146043</v>
      </c>
      <c r="BK138" s="333">
        <f t="shared" si="8"/>
        <v>16.467930853957029</v>
      </c>
      <c r="BL138" s="333" t="b">
        <f t="shared" si="5"/>
        <v>0</v>
      </c>
      <c r="BM138" s="335">
        <v>29</v>
      </c>
      <c r="BN138" s="241"/>
      <c r="BO138" s="241"/>
      <c r="BP138" s="241"/>
    </row>
    <row r="139" spans="2:109" ht="15.75" hidden="1" customHeight="1" x14ac:dyDescent="0.4">
      <c r="B139" s="673"/>
      <c r="C139" s="673"/>
      <c r="D139" s="640"/>
      <c r="E139" s="640"/>
      <c r="F139" s="640"/>
      <c r="G139" s="640"/>
      <c r="H139" s="640"/>
      <c r="I139" s="682"/>
      <c r="J139" s="682"/>
      <c r="K139" s="682"/>
      <c r="L139" s="682"/>
      <c r="M139" s="682"/>
      <c r="N139" s="682"/>
      <c r="O139" s="682"/>
      <c r="P139" s="682"/>
      <c r="Q139" s="682"/>
      <c r="R139" s="682"/>
      <c r="S139" s="682"/>
      <c r="T139" s="682"/>
      <c r="U139" s="696"/>
      <c r="V139" s="682"/>
      <c r="W139" s="682"/>
      <c r="X139" s="682"/>
      <c r="Y139" s="682"/>
      <c r="Z139" s="682"/>
      <c r="AA139" s="682"/>
      <c r="AB139" s="682"/>
      <c r="AC139" s="682"/>
      <c r="AD139" s="682"/>
      <c r="AE139" s="682"/>
      <c r="AF139" s="682"/>
      <c r="AG139" s="697"/>
      <c r="AH139" s="698"/>
      <c r="AI139" s="682"/>
      <c r="AJ139" s="682"/>
      <c r="AK139" s="682"/>
      <c r="AL139" s="682"/>
      <c r="AM139" s="682"/>
      <c r="AN139" s="682"/>
      <c r="AO139" s="682"/>
      <c r="AP139" s="682"/>
      <c r="AQ139" s="682"/>
      <c r="AR139" s="682"/>
      <c r="AS139" s="682"/>
      <c r="AT139" s="682"/>
      <c r="AU139" s="682"/>
      <c r="AV139" s="682"/>
      <c r="AW139" s="682"/>
      <c r="AX139" s="682"/>
      <c r="AY139" s="682"/>
      <c r="AZ139" s="682"/>
      <c r="BA139" s="682"/>
      <c r="BB139" s="682"/>
      <c r="BF139" s="329">
        <v>30</v>
      </c>
      <c r="BG139" s="330">
        <f t="shared" si="6"/>
        <v>774</v>
      </c>
      <c r="BH139" s="45">
        <f t="shared" si="7"/>
        <v>774</v>
      </c>
      <c r="BI139" s="332">
        <f t="shared" si="3"/>
        <v>542.532069146043</v>
      </c>
      <c r="BJ139" s="333">
        <f t="shared" si="4"/>
        <v>542.532069146043</v>
      </c>
      <c r="BK139" s="333">
        <f t="shared" si="8"/>
        <v>16.467930853957029</v>
      </c>
      <c r="BL139" s="333" t="b">
        <f t="shared" si="5"/>
        <v>0</v>
      </c>
      <c r="BM139" s="335">
        <v>30</v>
      </c>
      <c r="BN139" s="241"/>
      <c r="BO139" s="241"/>
      <c r="BP139" s="241"/>
    </row>
    <row r="140" spans="2:109" ht="15.75" hidden="1" customHeight="1" x14ac:dyDescent="0.4">
      <c r="B140" s="699"/>
      <c r="C140" s="673"/>
      <c r="D140" s="640"/>
      <c r="E140" s="640"/>
      <c r="F140" s="640"/>
      <c r="G140" s="640"/>
      <c r="H140" s="640"/>
      <c r="I140" s="682"/>
      <c r="J140" s="682"/>
      <c r="K140" s="682"/>
      <c r="L140" s="682"/>
      <c r="M140" s="682"/>
      <c r="N140" s="682"/>
      <c r="O140" s="682"/>
      <c r="P140" s="682"/>
      <c r="Q140" s="682"/>
      <c r="R140" s="682"/>
      <c r="S140" s="682"/>
      <c r="T140" s="682"/>
      <c r="U140" s="696"/>
      <c r="V140" s="682"/>
      <c r="W140" s="682"/>
      <c r="X140" s="682"/>
      <c r="Y140" s="682"/>
      <c r="Z140" s="682"/>
      <c r="AA140" s="682"/>
      <c r="AB140" s="682"/>
      <c r="AC140" s="682"/>
      <c r="AD140" s="682"/>
      <c r="AE140" s="682"/>
      <c r="AF140" s="682"/>
      <c r="AG140" s="682"/>
      <c r="AH140" s="682"/>
      <c r="AI140" s="682"/>
      <c r="AJ140" s="682"/>
      <c r="AK140" s="682"/>
      <c r="AL140" s="682"/>
      <c r="AM140" s="682"/>
      <c r="AN140" s="682"/>
      <c r="AO140" s="682"/>
      <c r="AP140" s="682"/>
      <c r="AQ140" s="682"/>
      <c r="AR140" s="682"/>
      <c r="AS140" s="682"/>
      <c r="AT140" s="682"/>
      <c r="AU140" s="682"/>
      <c r="AV140" s="682"/>
      <c r="AW140" s="682"/>
      <c r="AX140" s="682"/>
      <c r="AY140" s="682"/>
      <c r="AZ140" s="682"/>
      <c r="BA140" s="682"/>
      <c r="BB140" s="682"/>
      <c r="BF140" s="329">
        <v>31</v>
      </c>
      <c r="BG140" s="330">
        <f t="shared" si="6"/>
        <v>817</v>
      </c>
      <c r="BH140" s="45">
        <f t="shared" si="7"/>
        <v>817</v>
      </c>
      <c r="BI140" s="332">
        <f t="shared" si="3"/>
        <v>585.532069146043</v>
      </c>
      <c r="BJ140" s="333">
        <f t="shared" si="4"/>
        <v>585.532069146043</v>
      </c>
      <c r="BK140" s="333">
        <f t="shared" si="8"/>
        <v>16.467930853957029</v>
      </c>
      <c r="BL140" s="333" t="b">
        <f t="shared" si="5"/>
        <v>0</v>
      </c>
      <c r="BM140" s="335">
        <v>31</v>
      </c>
      <c r="BN140" s="241"/>
      <c r="BO140" s="241"/>
      <c r="BP140" s="241"/>
    </row>
    <row r="141" spans="2:109" ht="15.75" hidden="1" customHeight="1" thickBot="1" x14ac:dyDescent="0.45">
      <c r="B141" s="699"/>
      <c r="AB141" s="699"/>
      <c r="AC141" s="699"/>
      <c r="AD141" s="699"/>
      <c r="AE141" s="699"/>
      <c r="BF141" s="329">
        <v>32</v>
      </c>
      <c r="BG141" s="330">
        <f t="shared" si="6"/>
        <v>860</v>
      </c>
      <c r="BH141" s="45">
        <f t="shared" si="7"/>
        <v>860</v>
      </c>
      <c r="BI141" s="332">
        <f t="shared" si="3"/>
        <v>628.532069146043</v>
      </c>
      <c r="BJ141" s="333">
        <f t="shared" si="4"/>
        <v>628.532069146043</v>
      </c>
      <c r="BK141" s="333">
        <f t="shared" si="8"/>
        <v>16.467930853957029</v>
      </c>
      <c r="BL141" s="333" t="b">
        <f t="shared" si="5"/>
        <v>0</v>
      </c>
      <c r="BM141" s="335">
        <v>32</v>
      </c>
      <c r="BN141" s="241"/>
      <c r="BO141" s="241"/>
      <c r="BP141" s="241"/>
    </row>
    <row r="142" spans="2:109" ht="72" hidden="1" customHeight="1" x14ac:dyDescent="0.4">
      <c r="S142" s="700"/>
      <c r="T142" s="700"/>
      <c r="V142" s="674"/>
      <c r="W142" s="701" t="s">
        <v>103</v>
      </c>
      <c r="X142" s="701"/>
      <c r="Y142" s="701"/>
      <c r="Z142" s="701"/>
      <c r="AA142" s="701"/>
      <c r="AB142" s="674"/>
      <c r="AC142" s="674"/>
      <c r="AD142" s="674"/>
      <c r="AE142" s="674"/>
      <c r="AF142" s="674"/>
      <c r="AG142" s="674"/>
      <c r="AH142" s="674"/>
      <c r="AI142" s="674"/>
      <c r="AJ142" s="674"/>
      <c r="AK142" s="899" t="s">
        <v>175</v>
      </c>
      <c r="AL142" s="896"/>
      <c r="AM142" s="896"/>
      <c r="AN142" s="896"/>
      <c r="AO142" s="982" t="s">
        <v>179</v>
      </c>
      <c r="AP142" s="674"/>
      <c r="AQ142" s="674"/>
      <c r="AR142" s="674"/>
      <c r="AS142" s="674"/>
      <c r="AT142" s="674"/>
      <c r="AU142" s="674"/>
      <c r="AV142" s="674"/>
      <c r="AW142" s="674"/>
      <c r="AX142" s="674"/>
      <c r="AY142" s="674"/>
      <c r="AZ142" s="674"/>
      <c r="BA142" s="674"/>
      <c r="BB142" s="674"/>
      <c r="BF142" s="329">
        <v>33</v>
      </c>
      <c r="BG142" s="330">
        <f t="shared" si="6"/>
        <v>903</v>
      </c>
      <c r="BH142" s="45">
        <f t="shared" si="7"/>
        <v>903</v>
      </c>
      <c r="BI142" s="332">
        <f t="shared" si="3"/>
        <v>671.532069146043</v>
      </c>
      <c r="BJ142" s="333">
        <f t="shared" si="4"/>
        <v>671.532069146043</v>
      </c>
      <c r="BK142" s="333">
        <f t="shared" si="8"/>
        <v>16.467930853957029</v>
      </c>
      <c r="BL142" s="333" t="b">
        <f t="shared" si="5"/>
        <v>0</v>
      </c>
      <c r="BM142" s="335">
        <v>33</v>
      </c>
      <c r="BN142" s="241"/>
      <c r="BO142" s="241"/>
      <c r="BP142" s="241"/>
    </row>
    <row r="143" spans="2:109" ht="43.5" customHeight="1" thickBot="1" x14ac:dyDescent="0.45">
      <c r="S143" s="700"/>
      <c r="T143" s="700"/>
      <c r="U143" s="634"/>
      <c r="V143" s="674"/>
      <c r="W143" s="674"/>
      <c r="X143" s="674"/>
      <c r="Y143" s="674"/>
      <c r="Z143" s="674"/>
      <c r="AA143" s="674"/>
      <c r="AB143" s="674"/>
      <c r="AC143" s="674"/>
      <c r="AD143" s="674"/>
      <c r="AE143" s="674"/>
      <c r="AF143" s="674"/>
      <c r="AG143" s="674"/>
      <c r="AH143" s="674"/>
      <c r="AI143" s="674"/>
      <c r="AJ143" s="674"/>
      <c r="AK143" s="983" t="s">
        <v>176</v>
      </c>
      <c r="AL143" s="899" t="s">
        <v>177</v>
      </c>
      <c r="AM143" s="899" t="s">
        <v>178</v>
      </c>
      <c r="AN143" s="900" t="s">
        <v>182</v>
      </c>
      <c r="AO143" s="901" t="s">
        <v>180</v>
      </c>
      <c r="AP143" s="674"/>
      <c r="AQ143" s="674"/>
      <c r="AR143" s="674"/>
      <c r="AS143" s="674"/>
      <c r="AT143" s="674"/>
      <c r="AU143" s="674"/>
      <c r="AV143" s="674"/>
      <c r="AW143" s="674"/>
      <c r="AX143" s="674"/>
      <c r="AY143" s="674"/>
      <c r="AZ143" s="674"/>
      <c r="BA143" s="674"/>
      <c r="BB143" s="674"/>
      <c r="BF143" s="329">
        <v>34</v>
      </c>
      <c r="BG143" s="330">
        <f t="shared" si="6"/>
        <v>946</v>
      </c>
      <c r="BH143" s="45">
        <f t="shared" si="7"/>
        <v>946</v>
      </c>
      <c r="BI143" s="332">
        <f t="shared" si="3"/>
        <v>714.532069146043</v>
      </c>
      <c r="BJ143" s="333">
        <f t="shared" si="4"/>
        <v>714.532069146043</v>
      </c>
      <c r="BK143" s="333">
        <f t="shared" si="8"/>
        <v>16.467930853957029</v>
      </c>
      <c r="BL143" s="333" t="b">
        <f t="shared" si="5"/>
        <v>0</v>
      </c>
      <c r="BM143" s="335">
        <v>34</v>
      </c>
      <c r="BN143" s="241"/>
      <c r="BO143" s="241"/>
      <c r="BP143" s="241"/>
    </row>
    <row r="144" spans="2:109" ht="88.5" customHeight="1" thickBot="1" x14ac:dyDescent="0.45">
      <c r="B144" s="702" t="s">
        <v>118</v>
      </c>
      <c r="C144" s="703"/>
      <c r="D144" s="704"/>
      <c r="E144" s="705"/>
      <c r="F144" s="705"/>
      <c r="G144" s="705"/>
      <c r="H144" s="706"/>
      <c r="I144" s="706"/>
      <c r="J144" s="706"/>
      <c r="K144" s="706"/>
      <c r="L144" s="706"/>
      <c r="M144" s="706"/>
      <c r="N144" s="706"/>
      <c r="O144" s="706"/>
      <c r="P144" s="706"/>
      <c r="Q144" s="706"/>
      <c r="R144" s="706"/>
      <c r="S144" s="707" t="s">
        <v>81</v>
      </c>
      <c r="T144" s="708">
        <f>SUM(V148:V167)/B145</f>
        <v>213.83080000000001</v>
      </c>
      <c r="U144" s="709"/>
      <c r="V144" s="674"/>
      <c r="W144" s="710" t="s">
        <v>140</v>
      </c>
      <c r="X144" s="711" t="s">
        <v>94</v>
      </c>
      <c r="Y144" s="710" t="s">
        <v>156</v>
      </c>
      <c r="Z144" s="712" t="s">
        <v>95</v>
      </c>
      <c r="AA144" s="712" t="s">
        <v>96</v>
      </c>
      <c r="AB144" s="674"/>
      <c r="AC144" s="674"/>
      <c r="AD144" s="674"/>
      <c r="AE144" s="674"/>
      <c r="AF144" s="674"/>
      <c r="AG144" s="674"/>
      <c r="AH144" s="674"/>
      <c r="AI144" s="674"/>
      <c r="AJ144" s="674"/>
      <c r="AK144" s="983">
        <v>6.8623010000000004</v>
      </c>
      <c r="AL144" s="899">
        <f>+$B$137-AK144</f>
        <v>-6.8623010000000004</v>
      </c>
      <c r="AM144" s="902">
        <f>COS(AL144*3.14159265358979/180)</f>
        <v>0.99283617366519983</v>
      </c>
      <c r="AN144" s="895">
        <f>+AM144*378.71303</f>
        <v>375.99999562235405</v>
      </c>
      <c r="AO144" s="903">
        <f>+((AO148*AQ148)+(AN144*31)+(AO174*31))/(AQ148+31)</f>
        <v>278.96794455655998</v>
      </c>
      <c r="AP144" s="674"/>
      <c r="AQ144" s="674"/>
      <c r="AR144" s="674"/>
      <c r="AS144" s="674"/>
      <c r="AT144" s="674"/>
      <c r="AU144" s="674"/>
      <c r="AV144" s="674"/>
      <c r="AW144" s="674"/>
      <c r="AX144" s="674"/>
      <c r="AY144" s="674"/>
      <c r="AZ144" s="674"/>
      <c r="BA144" s="674"/>
      <c r="BB144" s="674"/>
      <c r="BF144" s="329">
        <v>35</v>
      </c>
      <c r="BG144" s="330">
        <f t="shared" si="6"/>
        <v>989</v>
      </c>
      <c r="BH144" s="45">
        <f t="shared" si="7"/>
        <v>989</v>
      </c>
      <c r="BI144" s="332">
        <f t="shared" si="3"/>
        <v>757.532069146043</v>
      </c>
      <c r="BJ144" s="333">
        <f t="shared" si="4"/>
        <v>757.532069146043</v>
      </c>
      <c r="BK144" s="333">
        <f t="shared" si="8"/>
        <v>16.467930853957029</v>
      </c>
      <c r="BL144" s="333" t="b">
        <f t="shared" si="5"/>
        <v>0</v>
      </c>
      <c r="BM144" s="335">
        <v>35</v>
      </c>
      <c r="BN144" s="241"/>
      <c r="BO144" s="241"/>
      <c r="BP144" s="241"/>
    </row>
    <row r="145" spans="1:94" ht="27" thickBot="1" x14ac:dyDescent="0.45">
      <c r="B145" s="35">
        <v>1</v>
      </c>
      <c r="C145" s="713"/>
      <c r="D145" s="714" t="s">
        <v>117</v>
      </c>
      <c r="E145" s="777"/>
      <c r="F145" s="1041"/>
      <c r="G145" s="1042"/>
      <c r="H145" s="1042"/>
      <c r="I145" s="1042"/>
      <c r="J145" s="1042"/>
      <c r="K145" s="1042"/>
      <c r="L145" s="1042"/>
      <c r="M145" s="1042"/>
      <c r="N145" s="1042"/>
      <c r="O145" s="1042"/>
      <c r="P145" s="1042"/>
      <c r="Q145" s="1042"/>
      <c r="R145" s="1042"/>
      <c r="S145" s="1042"/>
      <c r="T145" s="1042"/>
      <c r="U145" s="666"/>
      <c r="V145" s="715"/>
      <c r="W145" s="682"/>
      <c r="X145" s="682"/>
      <c r="Y145" s="682"/>
      <c r="Z145" s="682"/>
      <c r="AA145" s="682"/>
      <c r="AB145" s="715"/>
      <c r="AC145" s="715"/>
      <c r="AD145" s="715"/>
      <c r="AE145" s="715"/>
      <c r="AF145" s="715"/>
      <c r="AG145" s="715"/>
      <c r="AH145" s="715"/>
      <c r="AI145" s="715"/>
      <c r="AJ145" s="715"/>
      <c r="AK145" s="715"/>
      <c r="AL145" s="715"/>
      <c r="AM145" s="715"/>
      <c r="AN145" s="715"/>
      <c r="AO145" s="715"/>
      <c r="AP145" s="715"/>
      <c r="AQ145" s="715"/>
      <c r="AR145" s="715"/>
      <c r="AS145" s="715"/>
      <c r="AT145" s="715"/>
      <c r="AU145" s="715"/>
      <c r="AV145" s="715"/>
      <c r="AW145" s="715"/>
      <c r="AX145" s="715"/>
      <c r="AY145" s="715"/>
      <c r="AZ145" s="1140" t="s">
        <v>52</v>
      </c>
      <c r="BA145" s="1141"/>
      <c r="BB145" s="715"/>
      <c r="BF145" s="329">
        <v>36</v>
      </c>
      <c r="BG145" s="330">
        <f t="shared" si="6"/>
        <v>1032</v>
      </c>
      <c r="BH145" s="45">
        <f t="shared" si="7"/>
        <v>1032</v>
      </c>
      <c r="BI145" s="332">
        <f t="shared" si="3"/>
        <v>800.532069146043</v>
      </c>
      <c r="BJ145" s="333">
        <f t="shared" si="4"/>
        <v>800.532069146043</v>
      </c>
      <c r="BK145" s="333">
        <f t="shared" si="8"/>
        <v>16.467930853957029</v>
      </c>
      <c r="BL145" s="333" t="b">
        <f t="shared" si="5"/>
        <v>0</v>
      </c>
      <c r="BM145" s="335">
        <v>36</v>
      </c>
      <c r="BN145" s="241"/>
      <c r="BO145" s="241"/>
      <c r="BP145" s="241"/>
    </row>
    <row r="146" spans="1:94" ht="33" hidden="1" customHeight="1" thickBot="1" x14ac:dyDescent="0.45">
      <c r="B146" s="716"/>
      <c r="C146" s="717"/>
      <c r="D146" s="718" t="s">
        <v>13</v>
      </c>
      <c r="E146" s="718"/>
      <c r="F146" s="718"/>
      <c r="G146" s="718"/>
      <c r="H146" s="566" t="s">
        <v>4</v>
      </c>
      <c r="I146" s="566" t="s">
        <v>1</v>
      </c>
      <c r="J146" s="706" t="s">
        <v>0</v>
      </c>
      <c r="K146" s="706" t="s">
        <v>2</v>
      </c>
      <c r="L146" s="706" t="s">
        <v>3</v>
      </c>
      <c r="M146" s="706" t="s">
        <v>8</v>
      </c>
      <c r="N146" s="706" t="s">
        <v>5</v>
      </c>
      <c r="O146" s="706" t="s">
        <v>6</v>
      </c>
      <c r="P146" s="706" t="s">
        <v>7</v>
      </c>
      <c r="Q146" s="706" t="s">
        <v>9</v>
      </c>
      <c r="R146" s="706" t="s">
        <v>10</v>
      </c>
      <c r="S146" s="706" t="s">
        <v>11</v>
      </c>
      <c r="T146" s="719" t="s">
        <v>12</v>
      </c>
      <c r="U146" s="720"/>
      <c r="V146" s="721"/>
      <c r="W146" s="722"/>
      <c r="X146" s="722"/>
      <c r="Y146" s="722"/>
      <c r="Z146" s="722"/>
      <c r="AA146" s="722"/>
      <c r="AB146" s="721"/>
      <c r="AC146" s="723" t="s">
        <v>99</v>
      </c>
      <c r="AD146" s="723"/>
      <c r="AE146" s="723"/>
      <c r="AF146" s="721"/>
      <c r="AG146" s="721"/>
      <c r="AH146" s="721"/>
      <c r="AI146" s="721"/>
      <c r="AJ146" s="721"/>
      <c r="AK146" s="721"/>
      <c r="AL146" s="721"/>
      <c r="AM146" s="721"/>
      <c r="AN146" s="721"/>
      <c r="AO146" s="721" t="s">
        <v>82</v>
      </c>
      <c r="AP146" s="721"/>
      <c r="AQ146" s="721" t="s">
        <v>82</v>
      </c>
      <c r="AR146" s="721"/>
      <c r="AS146" s="721"/>
      <c r="AT146" s="721" t="s">
        <v>82</v>
      </c>
      <c r="AU146" s="721"/>
      <c r="AV146" s="721"/>
      <c r="AW146" s="721"/>
      <c r="AX146" s="699"/>
      <c r="AY146" s="721"/>
      <c r="AZ146" s="724"/>
      <c r="BA146" s="724"/>
      <c r="BB146" s="721"/>
      <c r="BF146" s="339">
        <v>37</v>
      </c>
      <c r="BG146" s="340">
        <f t="shared" si="6"/>
        <v>1075</v>
      </c>
      <c r="BH146" s="45">
        <f t="shared" si="7"/>
        <v>1075</v>
      </c>
      <c r="BI146" s="332">
        <f t="shared" si="3"/>
        <v>843.532069146043</v>
      </c>
      <c r="BJ146" s="333">
        <f t="shared" si="4"/>
        <v>843.532069146043</v>
      </c>
      <c r="BK146" s="333">
        <f t="shared" si="8"/>
        <v>16.467930853957029</v>
      </c>
      <c r="BL146" s="333" t="b">
        <f t="shared" si="5"/>
        <v>0</v>
      </c>
      <c r="BM146" s="341">
        <v>37</v>
      </c>
      <c r="BN146" s="241"/>
      <c r="BO146" s="241"/>
      <c r="BP146" s="241"/>
    </row>
    <row r="147" spans="1:94" ht="42.75" customHeight="1" thickBot="1" x14ac:dyDescent="0.3">
      <c r="B147" s="725"/>
      <c r="C147" s="726"/>
      <c r="D147" s="727" t="s">
        <v>22</v>
      </c>
      <c r="E147" s="728"/>
      <c r="F147" s="727"/>
      <c r="G147" s="729"/>
      <c r="H147" s="532"/>
      <c r="I147" s="533"/>
      <c r="J147" s="730"/>
      <c r="K147" s="730"/>
      <c r="L147" s="730"/>
      <c r="M147" s="730"/>
      <c r="N147" s="730"/>
      <c r="O147" s="730"/>
      <c r="P147" s="730"/>
      <c r="Q147" s="730"/>
      <c r="R147" s="730"/>
      <c r="S147" s="730"/>
      <c r="T147" s="731"/>
      <c r="U147" s="732"/>
      <c r="V147" s="733"/>
      <c r="W147" s="734"/>
      <c r="X147" s="734"/>
      <c r="Y147" s="734"/>
      <c r="Z147" s="734"/>
      <c r="AA147" s="734"/>
      <c r="AB147" s="733"/>
      <c r="AC147" s="735">
        <f>SUM(AC148:AC167)</f>
        <v>213.83080000000001</v>
      </c>
      <c r="AD147" s="736"/>
      <c r="AE147" s="736"/>
      <c r="AF147" s="737" t="s">
        <v>38</v>
      </c>
      <c r="AG147" s="737" t="s">
        <v>31</v>
      </c>
      <c r="AH147" s="737"/>
      <c r="AI147" s="419" t="s">
        <v>120</v>
      </c>
      <c r="AJ147" s="738" t="s">
        <v>32</v>
      </c>
      <c r="AK147" s="535" t="s">
        <v>142</v>
      </c>
      <c r="AL147" s="419" t="s">
        <v>121</v>
      </c>
      <c r="AM147" s="737" t="s">
        <v>34</v>
      </c>
      <c r="AN147" s="535" t="s">
        <v>143</v>
      </c>
      <c r="AO147" s="737" t="s">
        <v>48</v>
      </c>
      <c r="AP147" s="739" t="s">
        <v>36</v>
      </c>
      <c r="AQ147" s="737" t="s">
        <v>83</v>
      </c>
      <c r="AR147" s="737" t="s">
        <v>37</v>
      </c>
      <c r="AS147" s="737" t="s">
        <v>39</v>
      </c>
      <c r="AT147" s="737" t="s">
        <v>84</v>
      </c>
      <c r="AU147" s="737" t="s">
        <v>40</v>
      </c>
      <c r="AV147" s="740" t="s">
        <v>41</v>
      </c>
      <c r="AW147" s="740" t="s">
        <v>42</v>
      </c>
      <c r="AX147" s="741" t="s">
        <v>23</v>
      </c>
      <c r="AY147" s="741" t="s">
        <v>24</v>
      </c>
      <c r="AZ147" s="742" t="s">
        <v>23</v>
      </c>
      <c r="BA147" s="742" t="s">
        <v>24</v>
      </c>
      <c r="BB147" s="682"/>
      <c r="BF147" s="225"/>
      <c r="BG147" s="441"/>
      <c r="BH147" s="225"/>
    </row>
    <row r="148" spans="1:94" ht="15.75" customHeight="1" thickBot="1" x14ac:dyDescent="0.3">
      <c r="B148" s="743">
        <v>1</v>
      </c>
      <c r="C148" s="744">
        <f>+(B137*-1)+D148</f>
        <v>0</v>
      </c>
      <c r="D148" s="33">
        <v>0</v>
      </c>
      <c r="E148" s="745" t="s">
        <v>119</v>
      </c>
      <c r="F148" s="746"/>
      <c r="G148" s="746">
        <f>+D148</f>
        <v>0</v>
      </c>
      <c r="H148" s="572">
        <v>279.06049999999999</v>
      </c>
      <c r="I148" s="573">
        <v>79.962900599999998</v>
      </c>
      <c r="J148" s="747">
        <f>+I148-C148</f>
        <v>79.962900599999998</v>
      </c>
      <c r="K148" s="747">
        <f t="shared" ref="K148:K167" si="10">+J148/2</f>
        <v>39.981450299999999</v>
      </c>
      <c r="L148" s="747">
        <f t="shared" ref="L148:L167" si="11">SIN(K148*3.14159265358979/180)</f>
        <v>0.64253956655634092</v>
      </c>
      <c r="M148" s="747">
        <f t="shared" ref="M148:M167" si="12">+L148*H148</f>
        <v>179.30741271299578</v>
      </c>
      <c r="N148" s="747">
        <f t="shared" ref="N148:N167" si="13">+M148*2</f>
        <v>358.61482542599157</v>
      </c>
      <c r="O148" s="747">
        <f>+C148/2</f>
        <v>0</v>
      </c>
      <c r="P148" s="747">
        <f t="shared" ref="P148:P167" si="14">SIN(O148*3.14159265358979/180)</f>
        <v>0</v>
      </c>
      <c r="Q148" s="747">
        <f t="shared" ref="Q148:Q167" si="15">+P148*N148</f>
        <v>0</v>
      </c>
      <c r="R148" s="575">
        <v>213.83080000000001</v>
      </c>
      <c r="S148" s="747">
        <f>+R148+Q148</f>
        <v>213.83080000000001</v>
      </c>
      <c r="T148" s="748">
        <f t="shared" ref="T148:T167" si="16">+S148</f>
        <v>213.83080000000001</v>
      </c>
      <c r="V148" s="749">
        <f t="shared" ref="V148:V167" si="17">IF(B148&lt;($B$145+1),T148,0)</f>
        <v>213.83080000000001</v>
      </c>
      <c r="W148" s="578">
        <v>39.981450000000002</v>
      </c>
      <c r="X148" s="750">
        <f>+W148+AH169</f>
        <v>39.981450000000002</v>
      </c>
      <c r="Y148" s="578">
        <v>279.06049999999999</v>
      </c>
      <c r="Z148" s="750">
        <f>+COS(X148*3.14159265358979/180)*Y148</f>
        <v>213.83080883710866</v>
      </c>
      <c r="AA148" s="751">
        <f>+AC147-Z148</f>
        <v>-8.8371086519600794E-6</v>
      </c>
      <c r="AB148" s="746" t="str">
        <f>IF(AY148&lt;0,"use the locking pin"," ")</f>
        <v xml:space="preserve"> </v>
      </c>
      <c r="AC148" s="752">
        <f>IF(AD148=1,AF148)</f>
        <v>213.83080000000001</v>
      </c>
      <c r="AD148" s="752">
        <f t="shared" ref="AD148:AD167" si="18">MAX(AE$148:AE$167)</f>
        <v>1</v>
      </c>
      <c r="AE148" s="736">
        <f>IF(V148=0,0,1)</f>
        <v>1</v>
      </c>
      <c r="AF148" s="749">
        <f>SUM(V148:V167)/($B$145)</f>
        <v>213.83080000000001</v>
      </c>
      <c r="AG148" s="698">
        <f>C148</f>
        <v>0</v>
      </c>
      <c r="AH148" s="753">
        <f t="shared" ref="AH148:AH167" si="19">IF(B148&lt;($B$145+1),AG148)</f>
        <v>0</v>
      </c>
      <c r="AI148" s="317">
        <f>66.2555484-AG148</f>
        <v>66.255548399999995</v>
      </c>
      <c r="AJ148" s="754">
        <f t="shared" ref="AJ148:AJ167" si="20">SIN(AI148*3.14159265358979/180)</f>
        <v>0.91535047595051022</v>
      </c>
      <c r="AK148" s="319">
        <f>+AJ148*304.3209</f>
        <v>278.56028065668761</v>
      </c>
      <c r="AL148" s="317">
        <f>50.0185497+AG148</f>
        <v>50.018549700000001</v>
      </c>
      <c r="AM148" s="755">
        <f>SIN(AL148*3.14159265358979/180)</f>
        <v>0.76625250760411079</v>
      </c>
      <c r="AN148" s="321">
        <f>+AM148*279.0605</f>
        <v>213.83080789825695</v>
      </c>
      <c r="AO148" s="756">
        <f t="shared" ref="AO148:AO167" si="21">+((AF148*AP148)+($AP$179*($AF$179+$AA$148)))/AQ148</f>
        <v>127.79275437787349</v>
      </c>
      <c r="AP148" s="757">
        <f>40.5*B145</f>
        <v>40.5</v>
      </c>
      <c r="AQ148" s="756">
        <f t="shared" ref="AQ148:AQ156" si="22">+AP148+$AP$179+31</f>
        <v>97</v>
      </c>
      <c r="AR148" s="758">
        <f>+AN148+AK148</f>
        <v>492.39108855494453</v>
      </c>
      <c r="AS148" s="759">
        <f t="shared" ref="AS148:AS167" si="23">+V148-AN148</f>
        <v>-7.8982569391428115E-6</v>
      </c>
      <c r="AT148" s="760">
        <f>+AO148-AS148</f>
        <v>127.79276227613043</v>
      </c>
      <c r="AU148" s="759"/>
      <c r="AV148" s="761">
        <f>+((AR148-AT148)/AR148)*AQ148</f>
        <v>71.825096901806688</v>
      </c>
      <c r="AW148" s="761">
        <f>+(AT148/AR148)*AQ148</f>
        <v>25.174903098193315</v>
      </c>
      <c r="AX148" s="746">
        <f t="shared" ref="AX148:AX167" si="24">2*$D$11/AV148</f>
        <v>161.50343682596846</v>
      </c>
      <c r="AY148" s="746">
        <f t="shared" ref="AY148:AY167" si="25">$F$11/AW148</f>
        <v>397.22099270831563</v>
      </c>
      <c r="AZ148" s="762">
        <f>ABS(AX148)</f>
        <v>161.50343682596846</v>
      </c>
      <c r="BA148" s="762">
        <f>ABS(AY148)</f>
        <v>397.22099270831563</v>
      </c>
      <c r="BB148" s="747"/>
      <c r="BF148" s="225"/>
      <c r="BG148" s="441"/>
      <c r="BH148" s="225"/>
    </row>
    <row r="149" spans="1:94" ht="15.75" customHeight="1" thickBot="1" x14ac:dyDescent="0.3">
      <c r="B149" s="763">
        <v>2</v>
      </c>
      <c r="C149" s="744"/>
      <c r="D149" s="34">
        <v>0</v>
      </c>
      <c r="E149" s="764" t="s">
        <v>130</v>
      </c>
      <c r="F149" s="765"/>
      <c r="G149" s="765" t="e">
        <f t="shared" ref="G149:G167" si="26">+D149+BB149</f>
        <v>#DIV/0!</v>
      </c>
      <c r="H149" s="572">
        <v>279.06049999999999</v>
      </c>
      <c r="I149" s="573">
        <v>79.962900599999998</v>
      </c>
      <c r="J149" s="747">
        <f t="shared" ref="J149:J167" si="27">+I149-D149</f>
        <v>79.962900599999998</v>
      </c>
      <c r="K149" s="747">
        <f t="shared" si="10"/>
        <v>39.981450299999999</v>
      </c>
      <c r="L149" s="747">
        <f t="shared" si="11"/>
        <v>0.64253956655634092</v>
      </c>
      <c r="M149" s="747">
        <f t="shared" si="12"/>
        <v>179.30741271299578</v>
      </c>
      <c r="N149" s="747">
        <f t="shared" si="13"/>
        <v>358.61482542599157</v>
      </c>
      <c r="O149" s="747">
        <f>+C148+(D149/2)</f>
        <v>0</v>
      </c>
      <c r="P149" s="747">
        <f t="shared" si="14"/>
        <v>0</v>
      </c>
      <c r="Q149" s="747">
        <f t="shared" si="15"/>
        <v>0</v>
      </c>
      <c r="R149" s="747">
        <f t="shared" ref="R149:R167" si="28">+T148</f>
        <v>213.83080000000001</v>
      </c>
      <c r="S149" s="747">
        <f>+R149+Q149</f>
        <v>213.83080000000001</v>
      </c>
      <c r="T149" s="748">
        <f t="shared" si="16"/>
        <v>213.83080000000001</v>
      </c>
      <c r="V149" s="749">
        <f t="shared" si="17"/>
        <v>0</v>
      </c>
      <c r="W149" s="749"/>
      <c r="X149" s="749"/>
      <c r="Y149" s="749"/>
      <c r="Z149" s="749"/>
      <c r="AA149" s="749"/>
      <c r="AB149" s="765" t="e">
        <f>IF(AY149&lt;0,"use the locking pin"," ")</f>
        <v>#DIV/0!</v>
      </c>
      <c r="AC149" s="752" t="b">
        <f>IF(AD149=2,AF149)</f>
        <v>0</v>
      </c>
      <c r="AD149" s="752">
        <f t="shared" si="18"/>
        <v>1</v>
      </c>
      <c r="AE149" s="736">
        <f>IF(V149=0,0,2)</f>
        <v>0</v>
      </c>
      <c r="AF149" s="749" t="e">
        <f>SUM(V149:V168)/($B$145-B148)</f>
        <v>#DIV/0!</v>
      </c>
      <c r="AG149" s="698">
        <f>SUM(D149)+$C$148</f>
        <v>0</v>
      </c>
      <c r="AH149" s="753" t="b">
        <f t="shared" si="19"/>
        <v>0</v>
      </c>
      <c r="AI149" s="317">
        <f t="shared" ref="AI149:AI167" si="29">66.2555484-AG149</f>
        <v>66.255548399999995</v>
      </c>
      <c r="AJ149" s="766">
        <f t="shared" si="20"/>
        <v>0.91535047595051022</v>
      </c>
      <c r="AK149" s="319">
        <f t="shared" ref="AK149:AK167" si="30">+AJ149*304.3209</f>
        <v>278.56028065668761</v>
      </c>
      <c r="AL149" s="317">
        <f t="shared" ref="AL149:AL167" si="31">50.0185497+AG149</f>
        <v>50.018549700000001</v>
      </c>
      <c r="AM149" s="767">
        <f t="shared" ref="AM149:AM167" si="32">SIN(AL149*3.14159265358979/180)</f>
        <v>0.76625250760411079</v>
      </c>
      <c r="AN149" s="321">
        <f t="shared" ref="AN149:AN167" si="33">+AM149*279.0605</f>
        <v>213.83080789825695</v>
      </c>
      <c r="AO149" s="756" t="e">
        <f t="shared" si="21"/>
        <v>#DIV/0!</v>
      </c>
      <c r="AP149" s="768">
        <f t="shared" ref="AP149:AP167" si="34">40.5*($B$145-B148)</f>
        <v>0</v>
      </c>
      <c r="AQ149" s="769">
        <f t="shared" si="22"/>
        <v>56.5</v>
      </c>
      <c r="AR149" s="770">
        <f t="shared" ref="AR149:AR167" si="35">+AN149+AK149</f>
        <v>492.39108855494453</v>
      </c>
      <c r="AS149" s="759">
        <f t="shared" si="23"/>
        <v>-213.83080789825695</v>
      </c>
      <c r="AT149" s="760" t="e">
        <f t="shared" ref="AT149:AT167" si="36">+AO149-AS149</f>
        <v>#DIV/0!</v>
      </c>
      <c r="AU149" s="759"/>
      <c r="AV149" s="761" t="e">
        <f t="shared" ref="AV149:AV167" si="37">+((AR149-AT149)/AR149)*AQ149</f>
        <v>#DIV/0!</v>
      </c>
      <c r="AW149" s="761" t="e">
        <f t="shared" ref="AW149:AW167" si="38">+(AT149/AR149)*AQ149</f>
        <v>#DIV/0!</v>
      </c>
      <c r="AX149" s="765" t="e">
        <f t="shared" si="24"/>
        <v>#DIV/0!</v>
      </c>
      <c r="AY149" s="765" t="e">
        <f t="shared" si="25"/>
        <v>#DIV/0!</v>
      </c>
      <c r="AZ149" s="771" t="e">
        <f t="shared" ref="AZ149:BA167" si="39">ABS(AX149)</f>
        <v>#DIV/0!</v>
      </c>
      <c r="BA149" s="771" t="e">
        <f t="shared" si="39"/>
        <v>#DIV/0!</v>
      </c>
      <c r="BB149" s="638" t="e">
        <f t="shared" ref="BB149:BB167" si="40">IF(AY149&lt;0,0.3,0)</f>
        <v>#DIV/0!</v>
      </c>
      <c r="BF149" s="225"/>
      <c r="BG149" s="441"/>
      <c r="BH149" s="225"/>
    </row>
    <row r="150" spans="1:94" ht="15.75" customHeight="1" thickBot="1" x14ac:dyDescent="0.3">
      <c r="B150" s="763">
        <v>3</v>
      </c>
      <c r="C150" s="744"/>
      <c r="D150" s="34">
        <v>0</v>
      </c>
      <c r="E150" s="764" t="s">
        <v>130</v>
      </c>
      <c r="F150" s="765"/>
      <c r="G150" s="765">
        <f t="shared" si="26"/>
        <v>0</v>
      </c>
      <c r="H150" s="572">
        <v>279.06049999999999</v>
      </c>
      <c r="I150" s="573">
        <v>79.962900599999998</v>
      </c>
      <c r="J150" s="747">
        <f t="shared" si="27"/>
        <v>79.962900599999998</v>
      </c>
      <c r="K150" s="747">
        <f t="shared" si="10"/>
        <v>39.981450299999999</v>
      </c>
      <c r="L150" s="747">
        <f t="shared" si="11"/>
        <v>0.64253956655634092</v>
      </c>
      <c r="M150" s="747">
        <f t="shared" si="12"/>
        <v>179.30741271299578</v>
      </c>
      <c r="N150" s="747">
        <f t="shared" si="13"/>
        <v>358.61482542599157</v>
      </c>
      <c r="O150" s="747">
        <f>+C148+D149+(D150/2)</f>
        <v>0</v>
      </c>
      <c r="P150" s="747">
        <f t="shared" si="14"/>
        <v>0</v>
      </c>
      <c r="Q150" s="747">
        <f t="shared" si="15"/>
        <v>0</v>
      </c>
      <c r="R150" s="747">
        <f t="shared" si="28"/>
        <v>213.83080000000001</v>
      </c>
      <c r="S150" s="747">
        <f t="shared" ref="S150:S167" si="41">+S149+Q150</f>
        <v>213.83080000000001</v>
      </c>
      <c r="T150" s="748">
        <f t="shared" si="16"/>
        <v>213.83080000000001</v>
      </c>
      <c r="V150" s="749">
        <f t="shared" si="17"/>
        <v>0</v>
      </c>
      <c r="W150" s="749"/>
      <c r="X150" s="749"/>
      <c r="Y150" s="749"/>
      <c r="Z150" s="749"/>
      <c r="AA150" s="749"/>
      <c r="AB150" s="765" t="str">
        <f t="shared" ref="AB150:AB167" si="42">IF(AY150&lt;0,"use the locking pin"," ")</f>
        <v xml:space="preserve"> </v>
      </c>
      <c r="AC150" s="752" t="b">
        <f>IF(AD150=3,AF150)</f>
        <v>0</v>
      </c>
      <c r="AD150" s="752">
        <f t="shared" si="18"/>
        <v>1</v>
      </c>
      <c r="AE150" s="736">
        <f>IF(V150=0,0,3)</f>
        <v>0</v>
      </c>
      <c r="AF150" s="749">
        <f>SUM(V150:V169)/($B$145-B149)</f>
        <v>0</v>
      </c>
      <c r="AG150" s="698">
        <f>SUM(D149:D150)+$C$148</f>
        <v>0</v>
      </c>
      <c r="AH150" s="753" t="b">
        <f t="shared" si="19"/>
        <v>0</v>
      </c>
      <c r="AI150" s="317">
        <f t="shared" si="29"/>
        <v>66.255548399999995</v>
      </c>
      <c r="AJ150" s="766">
        <f t="shared" si="20"/>
        <v>0.91535047595051022</v>
      </c>
      <c r="AK150" s="319">
        <f t="shared" si="30"/>
        <v>278.56028065668761</v>
      </c>
      <c r="AL150" s="317">
        <f t="shared" si="31"/>
        <v>50.018549700000001</v>
      </c>
      <c r="AM150" s="767">
        <f t="shared" si="32"/>
        <v>0.76625250760411079</v>
      </c>
      <c r="AN150" s="321">
        <f t="shared" si="33"/>
        <v>213.83080789825695</v>
      </c>
      <c r="AO150" s="756">
        <f t="shared" si="21"/>
        <v>233.48436091585808</v>
      </c>
      <c r="AP150" s="768">
        <f t="shared" si="34"/>
        <v>-40.5</v>
      </c>
      <c r="AQ150" s="769">
        <f t="shared" si="22"/>
        <v>16</v>
      </c>
      <c r="AR150" s="770">
        <f t="shared" si="35"/>
        <v>492.39108855494453</v>
      </c>
      <c r="AS150" s="759">
        <f t="shared" si="23"/>
        <v>-213.83080789825695</v>
      </c>
      <c r="AT150" s="760">
        <f t="shared" si="36"/>
        <v>447.31516881411505</v>
      </c>
      <c r="AU150" s="759"/>
      <c r="AV150" s="761">
        <f t="shared" si="37"/>
        <v>1.4647192701433167</v>
      </c>
      <c r="AW150" s="761">
        <f t="shared" si="38"/>
        <v>14.535280729856684</v>
      </c>
      <c r="AX150" s="765">
        <f t="shared" si="24"/>
        <v>7919.6063276104696</v>
      </c>
      <c r="AY150" s="765">
        <f t="shared" si="25"/>
        <v>687.98120833395137</v>
      </c>
      <c r="AZ150" s="771">
        <f t="shared" si="39"/>
        <v>7919.6063276104696</v>
      </c>
      <c r="BA150" s="771">
        <f t="shared" si="39"/>
        <v>687.98120833395137</v>
      </c>
      <c r="BB150" s="638">
        <f t="shared" si="40"/>
        <v>0</v>
      </c>
      <c r="BF150" s="225"/>
      <c r="BG150" s="441"/>
      <c r="BH150" s="225"/>
    </row>
    <row r="151" spans="1:94" ht="15.75" customHeight="1" thickBot="1" x14ac:dyDescent="0.3">
      <c r="B151" s="763">
        <v>4</v>
      </c>
      <c r="C151" s="744"/>
      <c r="D151" s="34">
        <v>0</v>
      </c>
      <c r="E151" s="764" t="s">
        <v>130</v>
      </c>
      <c r="F151" s="765"/>
      <c r="G151" s="765">
        <f t="shared" si="26"/>
        <v>0.3</v>
      </c>
      <c r="H151" s="572">
        <v>279.06049999999999</v>
      </c>
      <c r="I151" s="573">
        <v>79.962900599999998</v>
      </c>
      <c r="J151" s="747">
        <f t="shared" si="27"/>
        <v>79.962900599999998</v>
      </c>
      <c r="K151" s="747">
        <f t="shared" si="10"/>
        <v>39.981450299999999</v>
      </c>
      <c r="L151" s="747">
        <f t="shared" si="11"/>
        <v>0.64253956655634092</v>
      </c>
      <c r="M151" s="747">
        <f t="shared" si="12"/>
        <v>179.30741271299578</v>
      </c>
      <c r="N151" s="747">
        <f t="shared" si="13"/>
        <v>358.61482542599157</v>
      </c>
      <c r="O151" s="747">
        <f>+C148+D149+D150+(D151/2)</f>
        <v>0</v>
      </c>
      <c r="P151" s="747">
        <f t="shared" si="14"/>
        <v>0</v>
      </c>
      <c r="Q151" s="747">
        <f t="shared" si="15"/>
        <v>0</v>
      </c>
      <c r="R151" s="747">
        <f t="shared" si="28"/>
        <v>213.83080000000001</v>
      </c>
      <c r="S151" s="747">
        <f t="shared" si="41"/>
        <v>213.83080000000001</v>
      </c>
      <c r="T151" s="748">
        <f t="shared" si="16"/>
        <v>213.83080000000001</v>
      </c>
      <c r="V151" s="749">
        <f t="shared" si="17"/>
        <v>0</v>
      </c>
      <c r="W151" s="749"/>
      <c r="X151" s="749"/>
      <c r="Y151" s="749"/>
      <c r="Z151" s="749"/>
      <c r="AA151" s="749"/>
      <c r="AB151" s="765" t="str">
        <f t="shared" si="42"/>
        <v>use the locking pin</v>
      </c>
      <c r="AC151" s="752" t="b">
        <f>IF(AD151=4,AF151)</f>
        <v>0</v>
      </c>
      <c r="AD151" s="752">
        <f t="shared" si="18"/>
        <v>1</v>
      </c>
      <c r="AE151" s="736">
        <f>IF(V151=0,0,4)</f>
        <v>0</v>
      </c>
      <c r="AF151" s="749">
        <f>SUM(V151:V167)/($B$145-B150)</f>
        <v>0</v>
      </c>
      <c r="AG151" s="698">
        <f>SUM(D149:D151)+$C$148</f>
        <v>0</v>
      </c>
      <c r="AH151" s="753" t="b">
        <f t="shared" si="19"/>
        <v>0</v>
      </c>
      <c r="AI151" s="317">
        <f t="shared" si="29"/>
        <v>66.255548399999995</v>
      </c>
      <c r="AJ151" s="766">
        <f t="shared" si="20"/>
        <v>0.91535047595051022</v>
      </c>
      <c r="AK151" s="319">
        <f t="shared" si="30"/>
        <v>278.56028065668761</v>
      </c>
      <c r="AL151" s="317">
        <f t="shared" si="31"/>
        <v>50.018549700000001</v>
      </c>
      <c r="AM151" s="767">
        <f t="shared" si="32"/>
        <v>0.76625250760411079</v>
      </c>
      <c r="AN151" s="321">
        <f t="shared" si="33"/>
        <v>213.83080789825695</v>
      </c>
      <c r="AO151" s="756">
        <f t="shared" si="21"/>
        <v>-152.47958263892772</v>
      </c>
      <c r="AP151" s="768">
        <f t="shared" si="34"/>
        <v>-81</v>
      </c>
      <c r="AQ151" s="769">
        <f t="shared" si="22"/>
        <v>-24.5</v>
      </c>
      <c r="AR151" s="770">
        <f t="shared" si="35"/>
        <v>492.39108855494453</v>
      </c>
      <c r="AS151" s="759">
        <f t="shared" si="23"/>
        <v>-213.83080789825695</v>
      </c>
      <c r="AT151" s="760">
        <f t="shared" si="36"/>
        <v>61.351225259329226</v>
      </c>
      <c r="AU151" s="759"/>
      <c r="AV151" s="761">
        <f t="shared" si="37"/>
        <v>-21.447335047706009</v>
      </c>
      <c r="AW151" s="761">
        <f t="shared" si="38"/>
        <v>-3.0526649522939908</v>
      </c>
      <c r="AX151" s="765">
        <f t="shared" si="24"/>
        <v>-540.85973731457739</v>
      </c>
      <c r="AY151" s="765">
        <f t="shared" si="25"/>
        <v>-3275.8262555100537</v>
      </c>
      <c r="AZ151" s="771">
        <f t="shared" si="39"/>
        <v>540.85973731457739</v>
      </c>
      <c r="BA151" s="771">
        <f t="shared" si="39"/>
        <v>3275.8262555100537</v>
      </c>
      <c r="BB151" s="638">
        <f t="shared" si="40"/>
        <v>0.3</v>
      </c>
      <c r="BF151" s="225"/>
      <c r="BG151" s="441"/>
      <c r="BH151" s="225"/>
    </row>
    <row r="152" spans="1:94" ht="15.75" customHeight="1" thickBot="1" x14ac:dyDescent="0.3">
      <c r="B152" s="763">
        <v>5</v>
      </c>
      <c r="C152" s="744"/>
      <c r="D152" s="34">
        <v>0</v>
      </c>
      <c r="E152" s="764" t="s">
        <v>130</v>
      </c>
      <c r="F152" s="765"/>
      <c r="G152" s="765">
        <f t="shared" si="26"/>
        <v>0.3</v>
      </c>
      <c r="H152" s="572">
        <v>279.06049999999999</v>
      </c>
      <c r="I152" s="573">
        <v>79.962900599999998</v>
      </c>
      <c r="J152" s="747">
        <f t="shared" si="27"/>
        <v>79.962900599999998</v>
      </c>
      <c r="K152" s="747">
        <f t="shared" si="10"/>
        <v>39.981450299999999</v>
      </c>
      <c r="L152" s="747">
        <f t="shared" si="11"/>
        <v>0.64253956655634092</v>
      </c>
      <c r="M152" s="747">
        <f t="shared" si="12"/>
        <v>179.30741271299578</v>
      </c>
      <c r="N152" s="747">
        <f t="shared" si="13"/>
        <v>358.61482542599157</v>
      </c>
      <c r="O152" s="747">
        <f>+C148+D149+D150+D151+(D152/2)</f>
        <v>0</v>
      </c>
      <c r="P152" s="747">
        <f t="shared" si="14"/>
        <v>0</v>
      </c>
      <c r="Q152" s="747">
        <f t="shared" si="15"/>
        <v>0</v>
      </c>
      <c r="R152" s="747">
        <f t="shared" si="28"/>
        <v>213.83080000000001</v>
      </c>
      <c r="S152" s="747">
        <f t="shared" si="41"/>
        <v>213.83080000000001</v>
      </c>
      <c r="T152" s="748">
        <f t="shared" si="16"/>
        <v>213.83080000000001</v>
      </c>
      <c r="V152" s="749">
        <f t="shared" si="17"/>
        <v>0</v>
      </c>
      <c r="W152" s="749"/>
      <c r="X152" s="749"/>
      <c r="Y152" s="749"/>
      <c r="Z152" s="749"/>
      <c r="AA152" s="749"/>
      <c r="AB152" s="765" t="str">
        <f t="shared" si="42"/>
        <v>use the locking pin</v>
      </c>
      <c r="AC152" s="752" t="b">
        <f>IF(AD152=5,AF152)</f>
        <v>0</v>
      </c>
      <c r="AD152" s="752">
        <f t="shared" si="18"/>
        <v>1</v>
      </c>
      <c r="AE152" s="736">
        <f>IF(V152=0,0,5)</f>
        <v>0</v>
      </c>
      <c r="AF152" s="749">
        <f>SUM(V152:V167)/($B$145-B151)</f>
        <v>0</v>
      </c>
      <c r="AG152" s="698">
        <f>SUM(D149:D152)+$C$148</f>
        <v>0</v>
      </c>
      <c r="AH152" s="753" t="b">
        <f t="shared" si="19"/>
        <v>0</v>
      </c>
      <c r="AI152" s="317">
        <f t="shared" si="29"/>
        <v>66.255548399999995</v>
      </c>
      <c r="AJ152" s="766">
        <f t="shared" si="20"/>
        <v>0.91535047595051022</v>
      </c>
      <c r="AK152" s="319">
        <f t="shared" si="30"/>
        <v>278.56028065668761</v>
      </c>
      <c r="AL152" s="317">
        <f t="shared" si="31"/>
        <v>50.018549700000001</v>
      </c>
      <c r="AM152" s="767">
        <f t="shared" si="32"/>
        <v>0.76625250760411079</v>
      </c>
      <c r="AN152" s="321">
        <f t="shared" si="33"/>
        <v>213.83080789825695</v>
      </c>
      <c r="AO152" s="756">
        <f t="shared" si="21"/>
        <v>-57.473073456211218</v>
      </c>
      <c r="AP152" s="768">
        <f t="shared" si="34"/>
        <v>-121.5</v>
      </c>
      <c r="AQ152" s="769">
        <f t="shared" si="22"/>
        <v>-65</v>
      </c>
      <c r="AR152" s="770">
        <f t="shared" si="35"/>
        <v>492.39108855494453</v>
      </c>
      <c r="AS152" s="759">
        <f t="shared" si="23"/>
        <v>-213.83080789825695</v>
      </c>
      <c r="AT152" s="760">
        <f t="shared" si="36"/>
        <v>156.35773444204574</v>
      </c>
      <c r="AU152" s="759"/>
      <c r="AV152" s="761">
        <f t="shared" si="37"/>
        <v>-44.359389365555337</v>
      </c>
      <c r="AW152" s="761">
        <f t="shared" si="38"/>
        <v>-20.640610634444666</v>
      </c>
      <c r="AX152" s="765">
        <f t="shared" si="24"/>
        <v>-261.50044366948151</v>
      </c>
      <c r="AY152" s="765">
        <f t="shared" si="25"/>
        <v>-484.48179063618335</v>
      </c>
      <c r="AZ152" s="771">
        <f t="shared" si="39"/>
        <v>261.50044366948151</v>
      </c>
      <c r="BA152" s="771">
        <f t="shared" si="39"/>
        <v>484.48179063618335</v>
      </c>
      <c r="BB152" s="638">
        <f t="shared" si="40"/>
        <v>0.3</v>
      </c>
      <c r="BF152" s="225"/>
      <c r="BG152" s="441"/>
      <c r="BH152" s="225"/>
    </row>
    <row r="153" spans="1:94" ht="15.75" customHeight="1" thickBot="1" x14ac:dyDescent="0.3">
      <c r="B153" s="763">
        <v>6</v>
      </c>
      <c r="C153" s="744"/>
      <c r="D153" s="34">
        <v>0</v>
      </c>
      <c r="E153" s="764" t="s">
        <v>130</v>
      </c>
      <c r="F153" s="765"/>
      <c r="G153" s="765">
        <f t="shared" si="26"/>
        <v>0.3</v>
      </c>
      <c r="H153" s="572">
        <v>279.06049999999999</v>
      </c>
      <c r="I153" s="573">
        <v>79.962900599999998</v>
      </c>
      <c r="J153" s="747">
        <f t="shared" si="27"/>
        <v>79.962900599999998</v>
      </c>
      <c r="K153" s="747">
        <f t="shared" si="10"/>
        <v>39.981450299999999</v>
      </c>
      <c r="L153" s="747">
        <f t="shared" si="11"/>
        <v>0.64253956655634092</v>
      </c>
      <c r="M153" s="747">
        <f t="shared" si="12"/>
        <v>179.30741271299578</v>
      </c>
      <c r="N153" s="747">
        <f t="shared" si="13"/>
        <v>358.61482542599157</v>
      </c>
      <c r="O153" s="747">
        <f>+C148+D149+D150+D151+D152+(D153/2)</f>
        <v>0</v>
      </c>
      <c r="P153" s="747">
        <f t="shared" si="14"/>
        <v>0</v>
      </c>
      <c r="Q153" s="747">
        <f t="shared" si="15"/>
        <v>0</v>
      </c>
      <c r="R153" s="747">
        <f t="shared" si="28"/>
        <v>213.83080000000001</v>
      </c>
      <c r="S153" s="747">
        <f t="shared" si="41"/>
        <v>213.83080000000001</v>
      </c>
      <c r="T153" s="748">
        <f t="shared" si="16"/>
        <v>213.83080000000001</v>
      </c>
      <c r="V153" s="749">
        <f t="shared" si="17"/>
        <v>0</v>
      </c>
      <c r="W153" s="749"/>
      <c r="X153" s="749"/>
      <c r="Y153" s="749"/>
      <c r="Z153" s="749"/>
      <c r="AA153" s="749"/>
      <c r="AB153" s="765" t="str">
        <f t="shared" si="42"/>
        <v>use the locking pin</v>
      </c>
      <c r="AC153" s="752" t="b">
        <f>IF(AD153=6,AF153)</f>
        <v>0</v>
      </c>
      <c r="AD153" s="752">
        <f t="shared" si="18"/>
        <v>1</v>
      </c>
      <c r="AE153" s="736">
        <f>IF(V153=0,0,6)</f>
        <v>0</v>
      </c>
      <c r="AF153" s="749">
        <f>SUM(V153:V167)/($B$145-B152)</f>
        <v>0</v>
      </c>
      <c r="AG153" s="698">
        <f>SUM(D149:D153)+$C$148</f>
        <v>0</v>
      </c>
      <c r="AH153" s="753" t="b">
        <f t="shared" si="19"/>
        <v>0</v>
      </c>
      <c r="AI153" s="317">
        <f t="shared" si="29"/>
        <v>66.255548399999995</v>
      </c>
      <c r="AJ153" s="766">
        <f t="shared" si="20"/>
        <v>0.91535047595051022</v>
      </c>
      <c r="AK153" s="319">
        <f t="shared" si="30"/>
        <v>278.56028065668761</v>
      </c>
      <c r="AL153" s="317">
        <f t="shared" si="31"/>
        <v>50.018549700000001</v>
      </c>
      <c r="AM153" s="767">
        <f t="shared" si="32"/>
        <v>0.76625250760411079</v>
      </c>
      <c r="AN153" s="321">
        <f t="shared" si="33"/>
        <v>213.83080789825695</v>
      </c>
      <c r="AO153" s="756">
        <f t="shared" si="21"/>
        <v>-35.409950470651459</v>
      </c>
      <c r="AP153" s="768">
        <f t="shared" si="34"/>
        <v>-162</v>
      </c>
      <c r="AQ153" s="769">
        <f t="shared" si="22"/>
        <v>-105.5</v>
      </c>
      <c r="AR153" s="770">
        <f t="shared" si="35"/>
        <v>492.39108855494453</v>
      </c>
      <c r="AS153" s="759">
        <f t="shared" si="23"/>
        <v>-213.83080789825695</v>
      </c>
      <c r="AT153" s="760">
        <f t="shared" si="36"/>
        <v>178.42085742760548</v>
      </c>
      <c r="AU153" s="759"/>
      <c r="AV153" s="761">
        <f t="shared" si="37"/>
        <v>-67.271443683404655</v>
      </c>
      <c r="AW153" s="761">
        <f t="shared" si="38"/>
        <v>-38.228556316595338</v>
      </c>
      <c r="AX153" s="765">
        <f t="shared" si="24"/>
        <v>-172.43572257185897</v>
      </c>
      <c r="AY153" s="765">
        <f t="shared" si="25"/>
        <v>-261.58455781545996</v>
      </c>
      <c r="AZ153" s="771">
        <f t="shared" si="39"/>
        <v>172.43572257185897</v>
      </c>
      <c r="BA153" s="771">
        <f t="shared" si="39"/>
        <v>261.58455781545996</v>
      </c>
      <c r="BB153" s="638">
        <f t="shared" si="40"/>
        <v>0.3</v>
      </c>
      <c r="BF153" s="225"/>
      <c r="BG153" s="97"/>
      <c r="BH153" s="225"/>
    </row>
    <row r="154" spans="1:94" ht="15.75" customHeight="1" thickBot="1" x14ac:dyDescent="0.3">
      <c r="B154" s="763">
        <v>7</v>
      </c>
      <c r="C154" s="744"/>
      <c r="D154" s="34">
        <v>0</v>
      </c>
      <c r="E154" s="764" t="s">
        <v>130</v>
      </c>
      <c r="F154" s="765"/>
      <c r="G154" s="765">
        <f t="shared" si="26"/>
        <v>0.3</v>
      </c>
      <c r="H154" s="572">
        <v>279.06049999999999</v>
      </c>
      <c r="I154" s="573">
        <v>79.962900599999998</v>
      </c>
      <c r="J154" s="747">
        <f t="shared" si="27"/>
        <v>79.962900599999998</v>
      </c>
      <c r="K154" s="747">
        <f t="shared" si="10"/>
        <v>39.981450299999999</v>
      </c>
      <c r="L154" s="747">
        <f t="shared" si="11"/>
        <v>0.64253956655634092</v>
      </c>
      <c r="M154" s="747">
        <f t="shared" si="12"/>
        <v>179.30741271299578</v>
      </c>
      <c r="N154" s="747">
        <f t="shared" si="13"/>
        <v>358.61482542599157</v>
      </c>
      <c r="O154" s="747">
        <f>+C148+D149+D150+D151+D152+D153+(D154/2)</f>
        <v>0</v>
      </c>
      <c r="P154" s="747">
        <f t="shared" si="14"/>
        <v>0</v>
      </c>
      <c r="Q154" s="747">
        <f t="shared" si="15"/>
        <v>0</v>
      </c>
      <c r="R154" s="747">
        <f t="shared" si="28"/>
        <v>213.83080000000001</v>
      </c>
      <c r="S154" s="747">
        <f t="shared" si="41"/>
        <v>213.83080000000001</v>
      </c>
      <c r="T154" s="748">
        <f t="shared" si="16"/>
        <v>213.83080000000001</v>
      </c>
      <c r="V154" s="749">
        <f t="shared" si="17"/>
        <v>0</v>
      </c>
      <c r="W154" s="749"/>
      <c r="X154" s="749"/>
      <c r="Y154" s="749"/>
      <c r="Z154" s="749"/>
      <c r="AA154" s="749"/>
      <c r="AB154" s="765" t="str">
        <f t="shared" si="42"/>
        <v>use the locking pin</v>
      </c>
      <c r="AC154" s="752" t="b">
        <f>IF(AD154=7,AF154)</f>
        <v>0</v>
      </c>
      <c r="AD154" s="752">
        <f t="shared" si="18"/>
        <v>1</v>
      </c>
      <c r="AE154" s="736">
        <f>IF(V154=0,0,7)</f>
        <v>0</v>
      </c>
      <c r="AF154" s="749">
        <f>SUM(V154:V167)/($B$145-B153)</f>
        <v>0</v>
      </c>
      <c r="AG154" s="698">
        <f>SUM(D149:D154)+$C$148</f>
        <v>0</v>
      </c>
      <c r="AH154" s="753" t="b">
        <f t="shared" si="19"/>
        <v>0</v>
      </c>
      <c r="AI154" s="317">
        <f t="shared" si="29"/>
        <v>66.255548399999995</v>
      </c>
      <c r="AJ154" s="766">
        <f t="shared" si="20"/>
        <v>0.91535047595051022</v>
      </c>
      <c r="AK154" s="319">
        <f t="shared" si="30"/>
        <v>278.56028065668761</v>
      </c>
      <c r="AL154" s="317">
        <f t="shared" si="31"/>
        <v>50.018549700000001</v>
      </c>
      <c r="AM154" s="767">
        <f t="shared" si="32"/>
        <v>0.76625250760411079</v>
      </c>
      <c r="AN154" s="321">
        <f t="shared" si="33"/>
        <v>213.83080789825695</v>
      </c>
      <c r="AO154" s="756">
        <f t="shared" si="21"/>
        <v>-25.587327223655681</v>
      </c>
      <c r="AP154" s="768">
        <f t="shared" si="34"/>
        <v>-202.5</v>
      </c>
      <c r="AQ154" s="769">
        <f t="shared" si="22"/>
        <v>-146</v>
      </c>
      <c r="AR154" s="770">
        <f t="shared" si="35"/>
        <v>492.39108855494453</v>
      </c>
      <c r="AS154" s="759">
        <f t="shared" si="23"/>
        <v>-213.83080789825695</v>
      </c>
      <c r="AT154" s="760">
        <f t="shared" si="36"/>
        <v>188.24348067460127</v>
      </c>
      <c r="AU154" s="759"/>
      <c r="AV154" s="761">
        <f t="shared" si="37"/>
        <v>-90.18349800125398</v>
      </c>
      <c r="AW154" s="761">
        <f t="shared" si="38"/>
        <v>-55.816501998746006</v>
      </c>
      <c r="AX154" s="765">
        <f t="shared" si="24"/>
        <v>-128.6266363258465</v>
      </c>
      <c r="AY154" s="765">
        <f t="shared" si="25"/>
        <v>-179.15848614491577</v>
      </c>
      <c r="AZ154" s="771">
        <f t="shared" si="39"/>
        <v>128.6266363258465</v>
      </c>
      <c r="BA154" s="771">
        <f t="shared" si="39"/>
        <v>179.15848614491577</v>
      </c>
      <c r="BB154" s="638">
        <f t="shared" si="40"/>
        <v>0.3</v>
      </c>
      <c r="BF154" s="225"/>
      <c r="BG154" s="97"/>
      <c r="BH154" s="225"/>
    </row>
    <row r="155" spans="1:94" ht="15.75" customHeight="1" thickBot="1" x14ac:dyDescent="0.3">
      <c r="B155" s="763">
        <v>8</v>
      </c>
      <c r="C155" s="744"/>
      <c r="D155" s="34">
        <v>0</v>
      </c>
      <c r="E155" s="764" t="s">
        <v>130</v>
      </c>
      <c r="F155" s="765"/>
      <c r="G155" s="765">
        <f t="shared" si="26"/>
        <v>0.3</v>
      </c>
      <c r="H155" s="572">
        <v>279.06049999999999</v>
      </c>
      <c r="I155" s="573">
        <v>79.962900599999998</v>
      </c>
      <c r="J155" s="747">
        <f t="shared" si="27"/>
        <v>79.962900599999998</v>
      </c>
      <c r="K155" s="747">
        <f t="shared" si="10"/>
        <v>39.981450299999999</v>
      </c>
      <c r="L155" s="747">
        <f t="shared" si="11"/>
        <v>0.64253956655634092</v>
      </c>
      <c r="M155" s="747">
        <f t="shared" si="12"/>
        <v>179.30741271299578</v>
      </c>
      <c r="N155" s="747">
        <f t="shared" si="13"/>
        <v>358.61482542599157</v>
      </c>
      <c r="O155" s="747">
        <f>+C148+D149+D150+D151+D152+D153+D154+(D155/2)</f>
        <v>0</v>
      </c>
      <c r="P155" s="747">
        <f t="shared" si="14"/>
        <v>0</v>
      </c>
      <c r="Q155" s="747">
        <f t="shared" si="15"/>
        <v>0</v>
      </c>
      <c r="R155" s="747">
        <f t="shared" si="28"/>
        <v>213.83080000000001</v>
      </c>
      <c r="S155" s="747">
        <f t="shared" si="41"/>
        <v>213.83080000000001</v>
      </c>
      <c r="T155" s="748">
        <f t="shared" si="16"/>
        <v>213.83080000000001</v>
      </c>
      <c r="V155" s="749">
        <f t="shared" si="17"/>
        <v>0</v>
      </c>
      <c r="W155" s="749"/>
      <c r="X155" s="749"/>
      <c r="Y155" s="749"/>
      <c r="Z155" s="749"/>
      <c r="AA155" s="749"/>
      <c r="AB155" s="765" t="str">
        <f t="shared" si="42"/>
        <v>use the locking pin</v>
      </c>
      <c r="AC155" s="752" t="b">
        <f>IF(AD155=8,AF155)</f>
        <v>0</v>
      </c>
      <c r="AD155" s="752">
        <f t="shared" si="18"/>
        <v>1</v>
      </c>
      <c r="AE155" s="736">
        <f>IF(V155=0,0,8)</f>
        <v>0</v>
      </c>
      <c r="AF155" s="749">
        <f>SUM(V155:V167)/($B$145-B154)</f>
        <v>0</v>
      </c>
      <c r="AG155" s="698">
        <f>SUM(D149:D155)+$C$148</f>
        <v>0</v>
      </c>
      <c r="AH155" s="753" t="b">
        <f t="shared" si="19"/>
        <v>0</v>
      </c>
      <c r="AI155" s="317">
        <f t="shared" si="29"/>
        <v>66.255548399999995</v>
      </c>
      <c r="AJ155" s="766">
        <f t="shared" si="20"/>
        <v>0.91535047595051022</v>
      </c>
      <c r="AK155" s="319">
        <f t="shared" si="30"/>
        <v>278.56028065668761</v>
      </c>
      <c r="AL155" s="317">
        <f t="shared" si="31"/>
        <v>50.018549700000001</v>
      </c>
      <c r="AM155" s="767">
        <f t="shared" si="32"/>
        <v>0.76625250760411079</v>
      </c>
      <c r="AN155" s="321">
        <f t="shared" si="33"/>
        <v>213.83080789825695</v>
      </c>
      <c r="AO155" s="756">
        <f t="shared" si="21"/>
        <v>-20.030829890904716</v>
      </c>
      <c r="AP155" s="768">
        <f t="shared" si="34"/>
        <v>-243</v>
      </c>
      <c r="AQ155" s="769">
        <f t="shared" si="22"/>
        <v>-186.5</v>
      </c>
      <c r="AR155" s="770">
        <f t="shared" si="35"/>
        <v>492.39108855494453</v>
      </c>
      <c r="AS155" s="759">
        <f t="shared" si="23"/>
        <v>-213.83080789825695</v>
      </c>
      <c r="AT155" s="760">
        <f t="shared" si="36"/>
        <v>193.79997800735222</v>
      </c>
      <c r="AU155" s="759"/>
      <c r="AV155" s="761">
        <f t="shared" si="37"/>
        <v>-113.09555231910332</v>
      </c>
      <c r="AW155" s="761">
        <f t="shared" si="38"/>
        <v>-73.404447680896681</v>
      </c>
      <c r="AX155" s="765">
        <f t="shared" si="24"/>
        <v>-102.56813607727179</v>
      </c>
      <c r="AY155" s="765">
        <f t="shared" si="25"/>
        <v>-136.23152705231067</v>
      </c>
      <c r="AZ155" s="771">
        <f t="shared" si="39"/>
        <v>102.56813607727179</v>
      </c>
      <c r="BA155" s="771">
        <f t="shared" si="39"/>
        <v>136.23152705231067</v>
      </c>
      <c r="BB155" s="638">
        <f t="shared" si="40"/>
        <v>0.3</v>
      </c>
      <c r="BF155" s="225"/>
      <c r="BG155" s="97"/>
      <c r="BH155" s="225"/>
    </row>
    <row r="156" spans="1:94" ht="15.75" customHeight="1" thickBot="1" x14ac:dyDescent="0.3">
      <c r="B156" s="763">
        <v>9</v>
      </c>
      <c r="C156" s="744"/>
      <c r="D156" s="34">
        <v>0</v>
      </c>
      <c r="E156" s="764" t="s">
        <v>130</v>
      </c>
      <c r="F156" s="765"/>
      <c r="G156" s="765">
        <f t="shared" si="26"/>
        <v>0.3</v>
      </c>
      <c r="H156" s="572">
        <v>279.06049999999999</v>
      </c>
      <c r="I156" s="573">
        <v>79.962900599999998</v>
      </c>
      <c r="J156" s="747">
        <f t="shared" si="27"/>
        <v>79.962900599999998</v>
      </c>
      <c r="K156" s="747">
        <f t="shared" si="10"/>
        <v>39.981450299999999</v>
      </c>
      <c r="L156" s="747">
        <f t="shared" si="11"/>
        <v>0.64253956655634092</v>
      </c>
      <c r="M156" s="747">
        <f t="shared" si="12"/>
        <v>179.30741271299578</v>
      </c>
      <c r="N156" s="747">
        <f t="shared" si="13"/>
        <v>358.61482542599157</v>
      </c>
      <c r="O156" s="747">
        <f>+C148+D149+D150+D151+D152+D153+D154+D155+(D156/2)</f>
        <v>0</v>
      </c>
      <c r="P156" s="747">
        <f t="shared" si="14"/>
        <v>0</v>
      </c>
      <c r="Q156" s="747">
        <f t="shared" si="15"/>
        <v>0</v>
      </c>
      <c r="R156" s="747">
        <f t="shared" si="28"/>
        <v>213.83080000000001</v>
      </c>
      <c r="S156" s="747">
        <f t="shared" si="41"/>
        <v>213.83080000000001</v>
      </c>
      <c r="T156" s="748">
        <f t="shared" si="16"/>
        <v>213.83080000000001</v>
      </c>
      <c r="V156" s="749">
        <f t="shared" si="17"/>
        <v>0</v>
      </c>
      <c r="W156" s="749"/>
      <c r="X156" s="749"/>
      <c r="Y156" s="749"/>
      <c r="Z156" s="749"/>
      <c r="AA156" s="749"/>
      <c r="AB156" s="765" t="str">
        <f t="shared" si="42"/>
        <v>use the locking pin</v>
      </c>
      <c r="AC156" s="752" t="b">
        <f>IF(AD156=9,AF156)</f>
        <v>0</v>
      </c>
      <c r="AD156" s="752">
        <f t="shared" si="18"/>
        <v>1</v>
      </c>
      <c r="AE156" s="736">
        <f>IF(V156=0,0,9)</f>
        <v>0</v>
      </c>
      <c r="AF156" s="749">
        <f>SUM(V156:V167)/($B$145-B155)</f>
        <v>0</v>
      </c>
      <c r="AG156" s="698">
        <f>SUM(D149:D156)+$C$148</f>
        <v>0</v>
      </c>
      <c r="AH156" s="753" t="b">
        <f t="shared" si="19"/>
        <v>0</v>
      </c>
      <c r="AI156" s="317">
        <f t="shared" si="29"/>
        <v>66.255548399999995</v>
      </c>
      <c r="AJ156" s="766">
        <f t="shared" si="20"/>
        <v>0.91535047595051022</v>
      </c>
      <c r="AK156" s="319">
        <f t="shared" si="30"/>
        <v>278.56028065668761</v>
      </c>
      <c r="AL156" s="317">
        <f t="shared" si="31"/>
        <v>50.018549700000001</v>
      </c>
      <c r="AM156" s="767">
        <f t="shared" si="32"/>
        <v>0.76625250760411079</v>
      </c>
      <c r="AN156" s="321">
        <f t="shared" si="33"/>
        <v>213.83080789825695</v>
      </c>
      <c r="AO156" s="756">
        <f t="shared" si="21"/>
        <v>-16.457047465434929</v>
      </c>
      <c r="AP156" s="768">
        <f t="shared" si="34"/>
        <v>-283.5</v>
      </c>
      <c r="AQ156" s="769">
        <f t="shared" si="22"/>
        <v>-227</v>
      </c>
      <c r="AR156" s="770">
        <f t="shared" si="35"/>
        <v>492.39108855494453</v>
      </c>
      <c r="AS156" s="759">
        <f t="shared" si="23"/>
        <v>-213.83080789825695</v>
      </c>
      <c r="AT156" s="760">
        <f t="shared" si="36"/>
        <v>197.37376043282202</v>
      </c>
      <c r="AU156" s="759"/>
      <c r="AV156" s="761">
        <f t="shared" si="37"/>
        <v>-136.00760663695266</v>
      </c>
      <c r="AW156" s="761">
        <f t="shared" si="38"/>
        <v>-90.992393363047356</v>
      </c>
      <c r="AX156" s="765">
        <f t="shared" si="24"/>
        <v>-85.289347315434128</v>
      </c>
      <c r="AY156" s="765">
        <f t="shared" si="25"/>
        <v>-109.89929630822382</v>
      </c>
      <c r="AZ156" s="771">
        <f t="shared" si="39"/>
        <v>85.289347315434128</v>
      </c>
      <c r="BA156" s="771">
        <f t="shared" si="39"/>
        <v>109.89929630822382</v>
      </c>
      <c r="BB156" s="638">
        <f t="shared" si="40"/>
        <v>0.3</v>
      </c>
    </row>
    <row r="157" spans="1:94" ht="15.75" hidden="1" customHeight="1" x14ac:dyDescent="0.25">
      <c r="B157" s="763">
        <v>10</v>
      </c>
      <c r="C157" s="744"/>
      <c r="D157" s="34">
        <v>0</v>
      </c>
      <c r="E157" s="764" t="s">
        <v>130</v>
      </c>
      <c r="F157" s="765"/>
      <c r="G157" s="765">
        <f t="shared" si="26"/>
        <v>0.3</v>
      </c>
      <c r="H157" s="572">
        <v>279.06049999999999</v>
      </c>
      <c r="I157" s="573">
        <v>79.962900599999998</v>
      </c>
      <c r="J157" s="747">
        <f t="shared" si="27"/>
        <v>79.962900599999998</v>
      </c>
      <c r="K157" s="747">
        <f t="shared" si="10"/>
        <v>39.981450299999999</v>
      </c>
      <c r="L157" s="747">
        <f t="shared" si="11"/>
        <v>0.64253956655634092</v>
      </c>
      <c r="M157" s="747">
        <f t="shared" si="12"/>
        <v>179.30741271299578</v>
      </c>
      <c r="N157" s="747">
        <f t="shared" si="13"/>
        <v>358.61482542599157</v>
      </c>
      <c r="O157" s="747">
        <f>+C148+D149+D150+D151+D152+D153+D154+D155+D156+(D157/2)</f>
        <v>0</v>
      </c>
      <c r="P157" s="747">
        <f t="shared" si="14"/>
        <v>0</v>
      </c>
      <c r="Q157" s="747">
        <f t="shared" si="15"/>
        <v>0</v>
      </c>
      <c r="R157" s="747">
        <f t="shared" si="28"/>
        <v>213.83080000000001</v>
      </c>
      <c r="S157" s="747">
        <f t="shared" si="41"/>
        <v>213.83080000000001</v>
      </c>
      <c r="T157" s="748">
        <f t="shared" si="16"/>
        <v>213.83080000000001</v>
      </c>
      <c r="V157" s="749">
        <f t="shared" si="17"/>
        <v>0</v>
      </c>
      <c r="W157" s="749"/>
      <c r="X157" s="749"/>
      <c r="Y157" s="749"/>
      <c r="Z157" s="749"/>
      <c r="AA157" s="749"/>
      <c r="AB157" s="765" t="str">
        <f t="shared" si="42"/>
        <v>use the locking pin</v>
      </c>
      <c r="AC157" s="752" t="b">
        <f>IF(AD157=10,AF157)</f>
        <v>0</v>
      </c>
      <c r="AD157" s="752">
        <f t="shared" si="18"/>
        <v>1</v>
      </c>
      <c r="AE157" s="736">
        <f>IF(V157=0,0,10)</f>
        <v>0</v>
      </c>
      <c r="AF157" s="749">
        <f>SUM(V157:V168)/($B$145-B156)</f>
        <v>0</v>
      </c>
      <c r="AG157" s="698">
        <f>SUM(D149:D157)+$C$148</f>
        <v>0</v>
      </c>
      <c r="AH157" s="753" t="b">
        <f t="shared" si="19"/>
        <v>0</v>
      </c>
      <c r="AI157" s="317">
        <f t="shared" si="29"/>
        <v>66.255548399999995</v>
      </c>
      <c r="AJ157" s="766">
        <f t="shared" si="20"/>
        <v>0.91535047595051022</v>
      </c>
      <c r="AK157" s="319">
        <f t="shared" si="30"/>
        <v>278.56028065668761</v>
      </c>
      <c r="AL157" s="317">
        <f t="shared" si="31"/>
        <v>50.018549700000001</v>
      </c>
      <c r="AM157" s="767">
        <f t="shared" si="32"/>
        <v>0.76625250760411079</v>
      </c>
      <c r="AN157" s="321">
        <f t="shared" si="33"/>
        <v>213.83080789825695</v>
      </c>
      <c r="AO157" s="756">
        <f t="shared" si="21"/>
        <v>-12.948872702439269</v>
      </c>
      <c r="AP157" s="768">
        <f t="shared" si="34"/>
        <v>-324</v>
      </c>
      <c r="AQ157" s="769">
        <f>+AP157+$AP$179+10</f>
        <v>-288.5</v>
      </c>
      <c r="AR157" s="770">
        <f t="shared" si="35"/>
        <v>492.39108855494453</v>
      </c>
      <c r="AS157" s="759">
        <f t="shared" si="23"/>
        <v>-213.83080789825695</v>
      </c>
      <c r="AT157" s="760">
        <f t="shared" si="36"/>
        <v>200.88193519581768</v>
      </c>
      <c r="AU157" s="759"/>
      <c r="AV157" s="761">
        <f t="shared" si="37"/>
        <v>-170.79998541590905</v>
      </c>
      <c r="AW157" s="761">
        <f t="shared" si="38"/>
        <v>-117.70001458409097</v>
      </c>
      <c r="AX157" s="765">
        <f t="shared" si="24"/>
        <v>-67.915696665624694</v>
      </c>
      <c r="AY157" s="765">
        <f t="shared" si="25"/>
        <v>-84.961756677230355</v>
      </c>
      <c r="AZ157" s="771">
        <f t="shared" si="39"/>
        <v>67.915696665624694</v>
      </c>
      <c r="BA157" s="771">
        <f t="shared" si="39"/>
        <v>84.961756677230355</v>
      </c>
      <c r="BB157" s="638">
        <f t="shared" si="40"/>
        <v>0.3</v>
      </c>
    </row>
    <row r="158" spans="1:94" ht="15.75" customHeight="1" thickBot="1" x14ac:dyDescent="0.3">
      <c r="A158" s="772"/>
      <c r="B158" s="763">
        <v>11</v>
      </c>
      <c r="C158" s="744"/>
      <c r="D158" s="34">
        <v>0</v>
      </c>
      <c r="E158" s="764" t="s">
        <v>130</v>
      </c>
      <c r="F158" s="765"/>
      <c r="G158" s="765">
        <f t="shared" si="26"/>
        <v>0.3</v>
      </c>
      <c r="H158" s="572">
        <v>279.06049999999999</v>
      </c>
      <c r="I158" s="573">
        <v>79.962900599999998</v>
      </c>
      <c r="J158" s="747">
        <f t="shared" si="27"/>
        <v>79.962900599999998</v>
      </c>
      <c r="K158" s="747">
        <f t="shared" si="10"/>
        <v>39.981450299999999</v>
      </c>
      <c r="L158" s="747">
        <f t="shared" si="11"/>
        <v>0.64253956655634092</v>
      </c>
      <c r="M158" s="747">
        <f t="shared" si="12"/>
        <v>179.30741271299578</v>
      </c>
      <c r="N158" s="747">
        <f t="shared" si="13"/>
        <v>358.61482542599157</v>
      </c>
      <c r="O158" s="747">
        <f>+C148+D149+D150+D151+D152+D153+D154+D155+D156+D157+(D158/2)</f>
        <v>0</v>
      </c>
      <c r="P158" s="747">
        <f t="shared" si="14"/>
        <v>0</v>
      </c>
      <c r="Q158" s="747">
        <f t="shared" si="15"/>
        <v>0</v>
      </c>
      <c r="R158" s="747">
        <f t="shared" si="28"/>
        <v>213.83080000000001</v>
      </c>
      <c r="S158" s="747">
        <f t="shared" si="41"/>
        <v>213.83080000000001</v>
      </c>
      <c r="T158" s="748">
        <f t="shared" si="16"/>
        <v>213.83080000000001</v>
      </c>
      <c r="V158" s="749">
        <f t="shared" si="17"/>
        <v>0</v>
      </c>
      <c r="W158" s="749"/>
      <c r="X158" s="749"/>
      <c r="Y158" s="749"/>
      <c r="Z158" s="749"/>
      <c r="AA158" s="749"/>
      <c r="AB158" s="765" t="str">
        <f t="shared" si="42"/>
        <v>use the locking pin</v>
      </c>
      <c r="AC158" s="752" t="b">
        <f>IF(AD158=11,AF158)</f>
        <v>0</v>
      </c>
      <c r="AD158" s="752">
        <f t="shared" si="18"/>
        <v>1</v>
      </c>
      <c r="AE158" s="736">
        <f>IF(V158=0,0,11)</f>
        <v>0</v>
      </c>
      <c r="AF158" s="749">
        <f>SUM(V158:V168)/($B$145-B157)</f>
        <v>0</v>
      </c>
      <c r="AG158" s="698">
        <f>SUM(D149:D158)+$C$148</f>
        <v>0</v>
      </c>
      <c r="AH158" s="753" t="b">
        <f t="shared" si="19"/>
        <v>0</v>
      </c>
      <c r="AI158" s="317">
        <f t="shared" si="29"/>
        <v>66.255548399999995</v>
      </c>
      <c r="AJ158" s="766">
        <f t="shared" si="20"/>
        <v>0.91535047595051022</v>
      </c>
      <c r="AK158" s="319">
        <f t="shared" si="30"/>
        <v>278.56028065668761</v>
      </c>
      <c r="AL158" s="317">
        <f t="shared" si="31"/>
        <v>50.018549700000001</v>
      </c>
      <c r="AM158" s="767">
        <f t="shared" si="32"/>
        <v>0.76625250760411079</v>
      </c>
      <c r="AN158" s="321">
        <f t="shared" si="33"/>
        <v>213.83080789825695</v>
      </c>
      <c r="AO158" s="756">
        <f t="shared" si="21"/>
        <v>-12.129057709914706</v>
      </c>
      <c r="AP158" s="768">
        <f t="shared" si="34"/>
        <v>-364.5</v>
      </c>
      <c r="AQ158" s="769">
        <f t="shared" ref="AQ158:AQ167" si="43">+AP158+$AP$179+31</f>
        <v>-308</v>
      </c>
      <c r="AR158" s="770">
        <f t="shared" si="35"/>
        <v>492.39108855494453</v>
      </c>
      <c r="AS158" s="759">
        <f t="shared" si="23"/>
        <v>-213.83080789825695</v>
      </c>
      <c r="AT158" s="760">
        <f t="shared" si="36"/>
        <v>201.70175018834223</v>
      </c>
      <c r="AU158" s="759"/>
      <c r="AV158" s="761">
        <f t="shared" si="37"/>
        <v>-181.83171527265134</v>
      </c>
      <c r="AW158" s="761">
        <f t="shared" si="38"/>
        <v>-126.16828472734869</v>
      </c>
      <c r="AX158" s="765">
        <f t="shared" si="24"/>
        <v>-63.795251464279154</v>
      </c>
      <c r="AY158" s="765">
        <f t="shared" si="25"/>
        <v>-79.259221298047521</v>
      </c>
      <c r="AZ158" s="771">
        <f t="shared" si="39"/>
        <v>63.795251464279154</v>
      </c>
      <c r="BA158" s="771">
        <f t="shared" si="39"/>
        <v>79.259221298047521</v>
      </c>
      <c r="BB158" s="638">
        <f t="shared" si="40"/>
        <v>0.3</v>
      </c>
    </row>
    <row r="159" spans="1:94" ht="15.75" customHeight="1" thickBot="1" x14ac:dyDescent="0.3">
      <c r="A159" s="772"/>
      <c r="B159" s="763">
        <v>12</v>
      </c>
      <c r="C159" s="744"/>
      <c r="D159" s="34">
        <v>0</v>
      </c>
      <c r="E159" s="764" t="s">
        <v>130</v>
      </c>
      <c r="F159" s="765"/>
      <c r="G159" s="765">
        <f t="shared" si="26"/>
        <v>0.3</v>
      </c>
      <c r="H159" s="572">
        <v>279.06049999999999</v>
      </c>
      <c r="I159" s="573">
        <v>79.962900599999998</v>
      </c>
      <c r="J159" s="747">
        <f t="shared" si="27"/>
        <v>79.962900599999998</v>
      </c>
      <c r="K159" s="747">
        <f t="shared" si="10"/>
        <v>39.981450299999999</v>
      </c>
      <c r="L159" s="747">
        <f t="shared" si="11"/>
        <v>0.64253956655634092</v>
      </c>
      <c r="M159" s="747">
        <f t="shared" si="12"/>
        <v>179.30741271299578</v>
      </c>
      <c r="N159" s="747">
        <f t="shared" si="13"/>
        <v>358.61482542599157</v>
      </c>
      <c r="O159" s="747">
        <f>+C148+D149+D150+D151+D152+D153+D154+D155+D156+D157+D158+(D159/2)</f>
        <v>0</v>
      </c>
      <c r="P159" s="747">
        <f t="shared" si="14"/>
        <v>0</v>
      </c>
      <c r="Q159" s="747">
        <f t="shared" si="15"/>
        <v>0</v>
      </c>
      <c r="R159" s="747">
        <f t="shared" si="28"/>
        <v>213.83080000000001</v>
      </c>
      <c r="S159" s="747">
        <f t="shared" si="41"/>
        <v>213.83080000000001</v>
      </c>
      <c r="T159" s="748">
        <f t="shared" si="16"/>
        <v>213.83080000000001</v>
      </c>
      <c r="V159" s="749">
        <f t="shared" si="17"/>
        <v>0</v>
      </c>
      <c r="W159" s="749"/>
      <c r="X159" s="749"/>
      <c r="Y159" s="749"/>
      <c r="Z159" s="749"/>
      <c r="AA159" s="749"/>
      <c r="AB159" s="765" t="str">
        <f t="shared" si="42"/>
        <v>use the locking pin</v>
      </c>
      <c r="AC159" s="752" t="b">
        <f>IF(AD159=12,AF159)</f>
        <v>0</v>
      </c>
      <c r="AD159" s="752">
        <f t="shared" si="18"/>
        <v>1</v>
      </c>
      <c r="AE159" s="736">
        <f>IF(V159=0,0,12)</f>
        <v>0</v>
      </c>
      <c r="AF159" s="749">
        <f>SUM(V159:V167)/($B$145-B158)</f>
        <v>0</v>
      </c>
      <c r="AG159" s="698">
        <f>SUM(D149:D159)+$C$148</f>
        <v>0</v>
      </c>
      <c r="AH159" s="753" t="b">
        <f t="shared" si="19"/>
        <v>0</v>
      </c>
      <c r="AI159" s="317">
        <f t="shared" si="29"/>
        <v>66.255548399999995</v>
      </c>
      <c r="AJ159" s="766">
        <f t="shared" si="20"/>
        <v>0.91535047595051022</v>
      </c>
      <c r="AK159" s="319">
        <f t="shared" si="30"/>
        <v>278.56028065668761</v>
      </c>
      <c r="AL159" s="317">
        <f t="shared" si="31"/>
        <v>50.018549700000001</v>
      </c>
      <c r="AM159" s="767">
        <f t="shared" si="32"/>
        <v>0.76625250760411079</v>
      </c>
      <c r="AN159" s="321">
        <f t="shared" si="33"/>
        <v>213.83080789825695</v>
      </c>
      <c r="AO159" s="756">
        <f t="shared" si="21"/>
        <v>-10.719511548504245</v>
      </c>
      <c r="AP159" s="768">
        <f t="shared" si="34"/>
        <v>-405</v>
      </c>
      <c r="AQ159" s="769">
        <f t="shared" si="43"/>
        <v>-348.5</v>
      </c>
      <c r="AR159" s="770">
        <f t="shared" si="35"/>
        <v>492.39108855494453</v>
      </c>
      <c r="AS159" s="759">
        <f t="shared" si="23"/>
        <v>-213.83080789825695</v>
      </c>
      <c r="AT159" s="760">
        <f t="shared" si="36"/>
        <v>203.11129634975271</v>
      </c>
      <c r="AU159" s="759"/>
      <c r="AV159" s="761">
        <f t="shared" si="37"/>
        <v>-204.74376959050062</v>
      </c>
      <c r="AW159" s="761">
        <f t="shared" si="38"/>
        <v>-143.75623040949938</v>
      </c>
      <c r="AX159" s="765">
        <f t="shared" si="24"/>
        <v>-56.656180665231823</v>
      </c>
      <c r="AY159" s="765">
        <f t="shared" si="25"/>
        <v>-69.562202427778757</v>
      </c>
      <c r="AZ159" s="771">
        <f t="shared" si="39"/>
        <v>56.656180665231823</v>
      </c>
      <c r="BA159" s="771">
        <f t="shared" si="39"/>
        <v>69.562202427778757</v>
      </c>
      <c r="BB159" s="638">
        <f t="shared" si="40"/>
        <v>0.3</v>
      </c>
      <c r="BQ159" s="336"/>
      <c r="BR159" s="336"/>
      <c r="BS159" s="336"/>
      <c r="BT159" s="336"/>
      <c r="BU159" s="336"/>
      <c r="BV159" s="336"/>
      <c r="BW159" s="1092"/>
      <c r="BX159" s="1092"/>
      <c r="BY159" s="1092"/>
      <c r="BZ159" s="226"/>
      <c r="CA159" s="225"/>
      <c r="CB159" s="225"/>
      <c r="CC159" s="225"/>
      <c r="CD159" s="225"/>
      <c r="CE159" s="225"/>
      <c r="CF159" s="225"/>
      <c r="CG159" s="225"/>
      <c r="CH159" s="225"/>
      <c r="CI159" s="225"/>
      <c r="CJ159" s="225"/>
      <c r="CK159" s="225"/>
      <c r="CL159" s="225"/>
      <c r="CM159" s="225"/>
      <c r="CN159" s="225"/>
      <c r="CO159" s="225"/>
      <c r="CP159" s="225"/>
    </row>
    <row r="160" spans="1:94" ht="15.75" customHeight="1" thickBot="1" x14ac:dyDescent="0.3">
      <c r="B160" s="763">
        <v>13</v>
      </c>
      <c r="C160" s="744"/>
      <c r="D160" s="34">
        <v>0</v>
      </c>
      <c r="E160" s="764" t="s">
        <v>130</v>
      </c>
      <c r="F160" s="765"/>
      <c r="G160" s="765">
        <f t="shared" si="26"/>
        <v>0.3</v>
      </c>
      <c r="H160" s="572">
        <v>279.06049999999999</v>
      </c>
      <c r="I160" s="573">
        <v>79.962900599999998</v>
      </c>
      <c r="J160" s="747">
        <f t="shared" si="27"/>
        <v>79.962900599999998</v>
      </c>
      <c r="K160" s="747">
        <f t="shared" si="10"/>
        <v>39.981450299999999</v>
      </c>
      <c r="L160" s="747">
        <f t="shared" si="11"/>
        <v>0.64253956655634092</v>
      </c>
      <c r="M160" s="747">
        <f t="shared" si="12"/>
        <v>179.30741271299578</v>
      </c>
      <c r="N160" s="747">
        <f t="shared" si="13"/>
        <v>358.61482542599157</v>
      </c>
      <c r="O160" s="747">
        <f>+C148+D149+D150+D151+D152+D153+D154+D155+D156+D157+D158+D159+(D160/2)</f>
        <v>0</v>
      </c>
      <c r="P160" s="747">
        <f t="shared" si="14"/>
        <v>0</v>
      </c>
      <c r="Q160" s="747">
        <f t="shared" si="15"/>
        <v>0</v>
      </c>
      <c r="R160" s="747">
        <f t="shared" si="28"/>
        <v>213.83080000000001</v>
      </c>
      <c r="S160" s="747">
        <f t="shared" si="41"/>
        <v>213.83080000000001</v>
      </c>
      <c r="T160" s="748">
        <f t="shared" si="16"/>
        <v>213.83080000000001</v>
      </c>
      <c r="V160" s="749">
        <f t="shared" si="17"/>
        <v>0</v>
      </c>
      <c r="W160" s="749"/>
      <c r="X160" s="749"/>
      <c r="Y160" s="749"/>
      <c r="Z160" s="749"/>
      <c r="AA160" s="749"/>
      <c r="AB160" s="765" t="str">
        <f t="shared" si="42"/>
        <v>use the locking pin</v>
      </c>
      <c r="AC160" s="752" t="b">
        <f>IF(AD160=13,AF160)</f>
        <v>0</v>
      </c>
      <c r="AD160" s="752">
        <f t="shared" si="18"/>
        <v>1</v>
      </c>
      <c r="AE160" s="736">
        <f>IF(V160=0,0,13)</f>
        <v>0</v>
      </c>
      <c r="AF160" s="749">
        <f>SUM(V160:V167)/($B$145-B159)</f>
        <v>0</v>
      </c>
      <c r="AG160" s="698">
        <f>SUM(D149:D160)+$C$148</f>
        <v>0</v>
      </c>
      <c r="AH160" s="753" t="b">
        <f t="shared" si="19"/>
        <v>0</v>
      </c>
      <c r="AI160" s="317">
        <f t="shared" si="29"/>
        <v>66.255548399999995</v>
      </c>
      <c r="AJ160" s="766">
        <f t="shared" si="20"/>
        <v>0.91535047595051022</v>
      </c>
      <c r="AK160" s="319">
        <f t="shared" si="30"/>
        <v>278.56028065668761</v>
      </c>
      <c r="AL160" s="317">
        <f t="shared" si="31"/>
        <v>50.018549700000001</v>
      </c>
      <c r="AM160" s="767">
        <f t="shared" si="32"/>
        <v>0.76625250760411079</v>
      </c>
      <c r="AN160" s="321">
        <f t="shared" si="33"/>
        <v>213.83080789825695</v>
      </c>
      <c r="AO160" s="756">
        <f t="shared" si="21"/>
        <v>-9.6034698577216684</v>
      </c>
      <c r="AP160" s="768">
        <f t="shared" si="34"/>
        <v>-445.5</v>
      </c>
      <c r="AQ160" s="769">
        <f t="shared" si="43"/>
        <v>-389</v>
      </c>
      <c r="AR160" s="770">
        <f t="shared" si="35"/>
        <v>492.39108855494453</v>
      </c>
      <c r="AS160" s="759">
        <f t="shared" si="23"/>
        <v>-213.83080789825695</v>
      </c>
      <c r="AT160" s="760">
        <f t="shared" si="36"/>
        <v>204.22733804053527</v>
      </c>
      <c r="AU160" s="759"/>
      <c r="AV160" s="761">
        <f t="shared" si="37"/>
        <v>-227.65582390834996</v>
      </c>
      <c r="AW160" s="761">
        <f t="shared" si="38"/>
        <v>-161.34417609165004</v>
      </c>
      <c r="AX160" s="765">
        <f t="shared" si="24"/>
        <v>-50.95411046751849</v>
      </c>
      <c r="AY160" s="765">
        <f t="shared" si="25"/>
        <v>-61.979305620052834</v>
      </c>
      <c r="AZ160" s="771">
        <f t="shared" si="39"/>
        <v>50.95411046751849</v>
      </c>
      <c r="BA160" s="771">
        <f t="shared" si="39"/>
        <v>61.979305620052834</v>
      </c>
      <c r="BB160" s="638">
        <f t="shared" si="40"/>
        <v>0.3</v>
      </c>
      <c r="BQ160" s="225"/>
      <c r="BR160" s="225"/>
      <c r="BS160" s="225"/>
      <c r="BT160" s="225"/>
      <c r="BU160" s="225"/>
      <c r="BV160" s="225"/>
      <c r="BW160" s="337"/>
      <c r="BX160" s="225"/>
      <c r="BY160" s="225"/>
      <c r="BZ160" s="225"/>
      <c r="CA160" s="225"/>
      <c r="CB160" s="225"/>
      <c r="CC160" s="225"/>
      <c r="CD160" s="225"/>
      <c r="CE160" s="225"/>
      <c r="CF160" s="225"/>
      <c r="CG160" s="225"/>
      <c r="CH160" s="225"/>
      <c r="CI160" s="225"/>
      <c r="CJ160" s="337"/>
      <c r="CK160" s="225"/>
      <c r="CL160" s="225"/>
      <c r="CM160" s="225"/>
      <c r="CN160" s="225"/>
      <c r="CO160" s="225"/>
      <c r="CP160" s="225"/>
    </row>
    <row r="161" spans="2:94" ht="15.75" customHeight="1" thickBot="1" x14ac:dyDescent="0.3">
      <c r="B161" s="763">
        <v>14</v>
      </c>
      <c r="C161" s="744"/>
      <c r="D161" s="34">
        <v>0</v>
      </c>
      <c r="E161" s="764" t="s">
        <v>130</v>
      </c>
      <c r="F161" s="765"/>
      <c r="G161" s="765">
        <f t="shared" si="26"/>
        <v>0.3</v>
      </c>
      <c r="H161" s="572">
        <v>279.06049999999999</v>
      </c>
      <c r="I161" s="573">
        <v>79.962900599999998</v>
      </c>
      <c r="J161" s="747">
        <f t="shared" si="27"/>
        <v>79.962900599999998</v>
      </c>
      <c r="K161" s="747">
        <f t="shared" si="10"/>
        <v>39.981450299999999</v>
      </c>
      <c r="L161" s="747">
        <f t="shared" si="11"/>
        <v>0.64253956655634092</v>
      </c>
      <c r="M161" s="747">
        <f t="shared" si="12"/>
        <v>179.30741271299578</v>
      </c>
      <c r="N161" s="747">
        <f t="shared" si="13"/>
        <v>358.61482542599157</v>
      </c>
      <c r="O161" s="747">
        <f>+C148+D149+D150+D151+D152+D153+D154+D155+D156+D157+D158+D159+D160+(D161/2)</f>
        <v>0</v>
      </c>
      <c r="P161" s="747">
        <f t="shared" si="14"/>
        <v>0</v>
      </c>
      <c r="Q161" s="747">
        <f t="shared" si="15"/>
        <v>0</v>
      </c>
      <c r="R161" s="747">
        <f t="shared" si="28"/>
        <v>213.83080000000001</v>
      </c>
      <c r="S161" s="747">
        <f t="shared" si="41"/>
        <v>213.83080000000001</v>
      </c>
      <c r="T161" s="748">
        <f t="shared" si="16"/>
        <v>213.83080000000001</v>
      </c>
      <c r="V161" s="749">
        <f t="shared" si="17"/>
        <v>0</v>
      </c>
      <c r="W161" s="749"/>
      <c r="X161" s="749"/>
      <c r="Y161" s="749"/>
      <c r="Z161" s="749"/>
      <c r="AA161" s="749"/>
      <c r="AB161" s="765" t="str">
        <f t="shared" si="42"/>
        <v>use the locking pin</v>
      </c>
      <c r="AC161" s="752" t="b">
        <f>IF(AD161=14,AF161)</f>
        <v>0</v>
      </c>
      <c r="AD161" s="752">
        <f t="shared" si="18"/>
        <v>1</v>
      </c>
      <c r="AE161" s="736">
        <f>IF(V161=0,0,14)</f>
        <v>0</v>
      </c>
      <c r="AF161" s="749">
        <f>SUM(V161:V167)/($B$145-B160)</f>
        <v>0</v>
      </c>
      <c r="AG161" s="698">
        <f>SUM(D149:D161)+$C$148</f>
        <v>0</v>
      </c>
      <c r="AH161" s="753" t="b">
        <f t="shared" si="19"/>
        <v>0</v>
      </c>
      <c r="AI161" s="317">
        <f t="shared" si="29"/>
        <v>66.255548399999995</v>
      </c>
      <c r="AJ161" s="766">
        <f t="shared" si="20"/>
        <v>0.91535047595051022</v>
      </c>
      <c r="AK161" s="319">
        <f t="shared" si="30"/>
        <v>278.56028065668761</v>
      </c>
      <c r="AL161" s="317">
        <f t="shared" si="31"/>
        <v>50.018549700000001</v>
      </c>
      <c r="AM161" s="767">
        <f t="shared" si="32"/>
        <v>0.76625250760411079</v>
      </c>
      <c r="AN161" s="321">
        <f t="shared" si="33"/>
        <v>213.83080789825695</v>
      </c>
      <c r="AO161" s="756">
        <f t="shared" si="21"/>
        <v>-8.6979040154918028</v>
      </c>
      <c r="AP161" s="768">
        <f t="shared" si="34"/>
        <v>-486</v>
      </c>
      <c r="AQ161" s="769">
        <f t="shared" si="43"/>
        <v>-429.5</v>
      </c>
      <c r="AR161" s="770">
        <f t="shared" si="35"/>
        <v>492.39108855494453</v>
      </c>
      <c r="AS161" s="759">
        <f t="shared" si="23"/>
        <v>-213.83080789825695</v>
      </c>
      <c r="AT161" s="760">
        <f t="shared" si="36"/>
        <v>205.13290388276513</v>
      </c>
      <c r="AU161" s="759"/>
      <c r="AV161" s="761">
        <f t="shared" si="37"/>
        <v>-250.56787822619927</v>
      </c>
      <c r="AW161" s="761">
        <f t="shared" si="38"/>
        <v>-178.93212177380073</v>
      </c>
      <c r="AX161" s="765">
        <f t="shared" si="24"/>
        <v>-46.294840671988055</v>
      </c>
      <c r="AY161" s="765">
        <f t="shared" si="25"/>
        <v>-55.887114626861823</v>
      </c>
      <c r="AZ161" s="771">
        <f t="shared" si="39"/>
        <v>46.294840671988055</v>
      </c>
      <c r="BA161" s="771">
        <f t="shared" si="39"/>
        <v>55.887114626861823</v>
      </c>
      <c r="BB161" s="638">
        <f t="shared" si="40"/>
        <v>0.3</v>
      </c>
      <c r="BQ161" s="338"/>
      <c r="BR161" s="338"/>
      <c r="BS161" s="338"/>
      <c r="BT161" s="338"/>
      <c r="BU161" s="338"/>
      <c r="BV161" s="338"/>
      <c r="BW161" s="1093"/>
      <c r="BX161" s="1093"/>
      <c r="BY161" s="225"/>
      <c r="BZ161" s="225"/>
      <c r="CA161" s="225"/>
      <c r="CB161" s="225"/>
      <c r="CC161" s="225"/>
      <c r="CD161" s="225"/>
      <c r="CE161" s="225"/>
      <c r="CF161" s="225"/>
      <c r="CG161" s="225"/>
      <c r="CH161" s="225"/>
      <c r="CI161" s="1087"/>
      <c r="CJ161" s="1087"/>
      <c r="CK161" s="225"/>
      <c r="CL161" s="225"/>
      <c r="CM161" s="225"/>
      <c r="CN161" s="225"/>
      <c r="CO161" s="225"/>
      <c r="CP161" s="225"/>
    </row>
    <row r="162" spans="2:94" ht="15.75" customHeight="1" thickBot="1" x14ac:dyDescent="0.3">
      <c r="B162" s="763">
        <v>15</v>
      </c>
      <c r="C162" s="744"/>
      <c r="D162" s="34">
        <v>0</v>
      </c>
      <c r="E162" s="764" t="s">
        <v>130</v>
      </c>
      <c r="F162" s="765"/>
      <c r="G162" s="765">
        <f t="shared" si="26"/>
        <v>0.3</v>
      </c>
      <c r="H162" s="572">
        <v>279.06049999999999</v>
      </c>
      <c r="I162" s="573">
        <v>79.962900599999998</v>
      </c>
      <c r="J162" s="747">
        <f t="shared" si="27"/>
        <v>79.962900599999998</v>
      </c>
      <c r="K162" s="747">
        <f t="shared" si="10"/>
        <v>39.981450299999999</v>
      </c>
      <c r="L162" s="747">
        <f t="shared" si="11"/>
        <v>0.64253956655634092</v>
      </c>
      <c r="M162" s="747">
        <f t="shared" si="12"/>
        <v>179.30741271299578</v>
      </c>
      <c r="N162" s="747">
        <f t="shared" si="13"/>
        <v>358.61482542599157</v>
      </c>
      <c r="O162" s="747">
        <f>+C148+D149+D150+D151+D152+D153+D154+D155+D156+D157+D158+D159+D160+D161+(D162/2)</f>
        <v>0</v>
      </c>
      <c r="P162" s="747">
        <f t="shared" si="14"/>
        <v>0</v>
      </c>
      <c r="Q162" s="747">
        <f t="shared" si="15"/>
        <v>0</v>
      </c>
      <c r="R162" s="747">
        <f t="shared" si="28"/>
        <v>213.83080000000001</v>
      </c>
      <c r="S162" s="747">
        <f t="shared" si="41"/>
        <v>213.83080000000001</v>
      </c>
      <c r="T162" s="748">
        <f t="shared" si="16"/>
        <v>213.83080000000001</v>
      </c>
      <c r="V162" s="749">
        <f t="shared" si="17"/>
        <v>0</v>
      </c>
      <c r="W162" s="749"/>
      <c r="X162" s="749"/>
      <c r="Y162" s="749"/>
      <c r="Z162" s="749"/>
      <c r="AA162" s="749"/>
      <c r="AB162" s="765" t="str">
        <f t="shared" si="42"/>
        <v>use the locking pin</v>
      </c>
      <c r="AC162" s="752" t="b">
        <f>IF(AD162=15,AF162)</f>
        <v>0</v>
      </c>
      <c r="AD162" s="752">
        <f t="shared" si="18"/>
        <v>1</v>
      </c>
      <c r="AE162" s="736">
        <f>IF(V162=0,0,15)</f>
        <v>0</v>
      </c>
      <c r="AF162" s="749">
        <f>SUM(V162:V167)/($B$145-B161)</f>
        <v>0</v>
      </c>
      <c r="AG162" s="698">
        <f>SUM(D149:D162)+$C$148</f>
        <v>0</v>
      </c>
      <c r="AH162" s="753" t="b">
        <f t="shared" si="19"/>
        <v>0</v>
      </c>
      <c r="AI162" s="317">
        <f t="shared" si="29"/>
        <v>66.255548399999995</v>
      </c>
      <c r="AJ162" s="766">
        <f t="shared" si="20"/>
        <v>0.91535047595051022</v>
      </c>
      <c r="AK162" s="319">
        <f t="shared" si="30"/>
        <v>278.56028065668761</v>
      </c>
      <c r="AL162" s="317">
        <f t="shared" si="31"/>
        <v>50.018549700000001</v>
      </c>
      <c r="AM162" s="767">
        <f t="shared" si="32"/>
        <v>0.76625250760411079</v>
      </c>
      <c r="AN162" s="321">
        <f t="shared" si="33"/>
        <v>213.83080789825695</v>
      </c>
      <c r="AO162" s="756">
        <f t="shared" si="21"/>
        <v>-7.9484037758589983</v>
      </c>
      <c r="AP162" s="768">
        <f t="shared" si="34"/>
        <v>-526.5</v>
      </c>
      <c r="AQ162" s="769">
        <f t="shared" si="43"/>
        <v>-470</v>
      </c>
      <c r="AR162" s="770">
        <f t="shared" si="35"/>
        <v>492.39108855494453</v>
      </c>
      <c r="AS162" s="759">
        <f t="shared" si="23"/>
        <v>-213.83080789825695</v>
      </c>
      <c r="AT162" s="760">
        <f t="shared" si="36"/>
        <v>205.88240412239796</v>
      </c>
      <c r="AU162" s="759"/>
      <c r="AV162" s="761">
        <f t="shared" si="37"/>
        <v>-273.47993254404861</v>
      </c>
      <c r="AW162" s="761">
        <f t="shared" si="38"/>
        <v>-196.52006745595139</v>
      </c>
      <c r="AX162" s="765">
        <f t="shared" si="24"/>
        <v>-42.416274905770727</v>
      </c>
      <c r="AY162" s="765">
        <f t="shared" si="25"/>
        <v>-50.8853885990113</v>
      </c>
      <c r="AZ162" s="771">
        <f t="shared" si="39"/>
        <v>42.416274905770727</v>
      </c>
      <c r="BA162" s="771">
        <f t="shared" si="39"/>
        <v>50.8853885990113</v>
      </c>
      <c r="BB162" s="638">
        <f t="shared" si="40"/>
        <v>0.3</v>
      </c>
      <c r="BQ162" s="225"/>
      <c r="BR162" s="225"/>
      <c r="BS162" s="225"/>
      <c r="BT162" s="225"/>
      <c r="BU162" s="225"/>
      <c r="BV162" s="225"/>
      <c r="BW162" s="225"/>
      <c r="BX162" s="225"/>
      <c r="BY162" s="225"/>
      <c r="BZ162" s="225"/>
      <c r="CA162" s="225"/>
      <c r="CB162" s="225"/>
      <c r="CC162" s="225"/>
      <c r="CD162" s="225"/>
      <c r="CE162" s="225"/>
      <c r="CF162" s="225"/>
      <c r="CG162" s="225"/>
      <c r="CH162" s="225"/>
      <c r="CI162" s="225"/>
      <c r="CJ162" s="225"/>
      <c r="CK162" s="225"/>
      <c r="CL162" s="225"/>
      <c r="CM162" s="225"/>
      <c r="CN162" s="225"/>
      <c r="CO162" s="225"/>
      <c r="CP162" s="225"/>
    </row>
    <row r="163" spans="2:94" ht="15.75" customHeight="1" thickBot="1" x14ac:dyDescent="0.3">
      <c r="B163" s="763">
        <v>16</v>
      </c>
      <c r="C163" s="744"/>
      <c r="D163" s="34">
        <v>0</v>
      </c>
      <c r="E163" s="764" t="s">
        <v>130</v>
      </c>
      <c r="F163" s="765"/>
      <c r="G163" s="765">
        <f t="shared" si="26"/>
        <v>0.3</v>
      </c>
      <c r="H163" s="572">
        <v>279.06049999999999</v>
      </c>
      <c r="I163" s="573">
        <v>79.962900599999998</v>
      </c>
      <c r="J163" s="747">
        <f t="shared" si="27"/>
        <v>79.962900599999998</v>
      </c>
      <c r="K163" s="747">
        <f t="shared" si="10"/>
        <v>39.981450299999999</v>
      </c>
      <c r="L163" s="747">
        <f t="shared" si="11"/>
        <v>0.64253956655634092</v>
      </c>
      <c r="M163" s="747">
        <f t="shared" si="12"/>
        <v>179.30741271299578</v>
      </c>
      <c r="N163" s="747">
        <f t="shared" si="13"/>
        <v>358.61482542599157</v>
      </c>
      <c r="O163" s="747">
        <f>+C148+D149+D150+D151+D152+D153+D154+D155+D156+D157+D158+D159+D160+D161+D162+(D163/2)</f>
        <v>0</v>
      </c>
      <c r="P163" s="747">
        <f t="shared" si="14"/>
        <v>0</v>
      </c>
      <c r="Q163" s="747">
        <f t="shared" si="15"/>
        <v>0</v>
      </c>
      <c r="R163" s="747">
        <f t="shared" si="28"/>
        <v>213.83080000000001</v>
      </c>
      <c r="S163" s="747">
        <f t="shared" si="41"/>
        <v>213.83080000000001</v>
      </c>
      <c r="T163" s="748">
        <f t="shared" si="16"/>
        <v>213.83080000000001</v>
      </c>
      <c r="V163" s="749">
        <f t="shared" si="17"/>
        <v>0</v>
      </c>
      <c r="W163" s="749"/>
      <c r="X163" s="749"/>
      <c r="Y163" s="749"/>
      <c r="Z163" s="749"/>
      <c r="AA163" s="749"/>
      <c r="AB163" s="765" t="str">
        <f t="shared" si="42"/>
        <v>use the locking pin</v>
      </c>
      <c r="AC163" s="752" t="b">
        <f>IF(AD163=16,AF163)</f>
        <v>0</v>
      </c>
      <c r="AD163" s="752">
        <f t="shared" si="18"/>
        <v>1</v>
      </c>
      <c r="AE163" s="736">
        <f>IF(V163=0,0,16)</f>
        <v>0</v>
      </c>
      <c r="AF163" s="749">
        <f>SUM(V163:V167)/($B$145-B162)</f>
        <v>0</v>
      </c>
      <c r="AG163" s="698">
        <f>SUM(D149:D163)+$C$148</f>
        <v>0</v>
      </c>
      <c r="AH163" s="753" t="b">
        <f t="shared" si="19"/>
        <v>0</v>
      </c>
      <c r="AI163" s="317">
        <f t="shared" si="29"/>
        <v>66.255548399999995</v>
      </c>
      <c r="AJ163" s="766">
        <f t="shared" si="20"/>
        <v>0.91535047595051022</v>
      </c>
      <c r="AK163" s="319">
        <f t="shared" si="30"/>
        <v>278.56028065668761</v>
      </c>
      <c r="AL163" s="317">
        <f t="shared" si="31"/>
        <v>50.018549700000001</v>
      </c>
      <c r="AM163" s="767">
        <f t="shared" si="32"/>
        <v>0.76625250760411079</v>
      </c>
      <c r="AN163" s="321">
        <f t="shared" si="33"/>
        <v>213.83080789825695</v>
      </c>
      <c r="AO163" s="756">
        <f t="shared" si="21"/>
        <v>-7.3178252196938871</v>
      </c>
      <c r="AP163" s="768">
        <f t="shared" si="34"/>
        <v>-567</v>
      </c>
      <c r="AQ163" s="769">
        <f t="shared" si="43"/>
        <v>-510.5</v>
      </c>
      <c r="AR163" s="770">
        <f t="shared" si="35"/>
        <v>492.39108855494453</v>
      </c>
      <c r="AS163" s="759">
        <f t="shared" si="23"/>
        <v>-213.83080789825695</v>
      </c>
      <c r="AT163" s="760">
        <f t="shared" si="36"/>
        <v>206.51298267856305</v>
      </c>
      <c r="AU163" s="759"/>
      <c r="AV163" s="761">
        <f t="shared" si="37"/>
        <v>-296.39198686189798</v>
      </c>
      <c r="AW163" s="761">
        <f t="shared" si="38"/>
        <v>-214.10801313810205</v>
      </c>
      <c r="AX163" s="765">
        <f t="shared" si="24"/>
        <v>-39.137360367994525</v>
      </c>
      <c r="AY163" s="765">
        <f t="shared" si="25"/>
        <v>-46.705398146634934</v>
      </c>
      <c r="AZ163" s="771">
        <f t="shared" si="39"/>
        <v>39.137360367994525</v>
      </c>
      <c r="BA163" s="771">
        <f t="shared" si="39"/>
        <v>46.705398146634934</v>
      </c>
      <c r="BB163" s="638">
        <f t="shared" si="40"/>
        <v>0.3</v>
      </c>
      <c r="BQ163" s="225"/>
      <c r="BR163" s="225"/>
      <c r="BS163" s="225"/>
      <c r="BT163" s="225"/>
      <c r="BU163" s="225"/>
      <c r="BV163" s="225"/>
      <c r="BW163" s="225"/>
      <c r="BX163" s="225"/>
      <c r="BY163" s="225"/>
      <c r="BZ163" s="225"/>
      <c r="CA163" s="225"/>
      <c r="CB163" s="225"/>
      <c r="CC163" s="225"/>
      <c r="CD163" s="225"/>
      <c r="CE163" s="225"/>
      <c r="CF163" s="225"/>
      <c r="CG163" s="225"/>
      <c r="CH163" s="225"/>
      <c r="CI163" s="225"/>
      <c r="CJ163" s="225"/>
      <c r="CK163" s="225"/>
      <c r="CL163" s="225"/>
      <c r="CM163" s="225"/>
      <c r="CN163" s="225"/>
      <c r="CO163" s="225"/>
      <c r="CP163" s="225"/>
    </row>
    <row r="164" spans="2:94" ht="15.75" customHeight="1" thickBot="1" x14ac:dyDescent="0.3">
      <c r="B164" s="763">
        <v>17</v>
      </c>
      <c r="C164" s="744"/>
      <c r="D164" s="34">
        <v>0</v>
      </c>
      <c r="E164" s="764" t="s">
        <v>130</v>
      </c>
      <c r="F164" s="765"/>
      <c r="G164" s="765">
        <f t="shared" si="26"/>
        <v>0.3</v>
      </c>
      <c r="H164" s="572">
        <v>279.06049999999999</v>
      </c>
      <c r="I164" s="573">
        <v>79.962900599999998</v>
      </c>
      <c r="J164" s="747">
        <f t="shared" si="27"/>
        <v>79.962900599999998</v>
      </c>
      <c r="K164" s="747">
        <f t="shared" si="10"/>
        <v>39.981450299999999</v>
      </c>
      <c r="L164" s="747">
        <f t="shared" si="11"/>
        <v>0.64253956655634092</v>
      </c>
      <c r="M164" s="747">
        <f t="shared" si="12"/>
        <v>179.30741271299578</v>
      </c>
      <c r="N164" s="747">
        <f t="shared" si="13"/>
        <v>358.61482542599157</v>
      </c>
      <c r="O164" s="747">
        <f>+C148+D149+D150+D151+D152+D153+D154+D155+D156+D157+D158+D159+D160+D161+D162+D163+(D164/2)</f>
        <v>0</v>
      </c>
      <c r="P164" s="747">
        <f t="shared" si="14"/>
        <v>0</v>
      </c>
      <c r="Q164" s="747">
        <f t="shared" si="15"/>
        <v>0</v>
      </c>
      <c r="R164" s="747">
        <f t="shared" si="28"/>
        <v>213.83080000000001</v>
      </c>
      <c r="S164" s="747">
        <f t="shared" si="41"/>
        <v>213.83080000000001</v>
      </c>
      <c r="T164" s="748">
        <f t="shared" si="16"/>
        <v>213.83080000000001</v>
      </c>
      <c r="V164" s="749">
        <f t="shared" si="17"/>
        <v>0</v>
      </c>
      <c r="W164" s="749"/>
      <c r="X164" s="749"/>
      <c r="Y164" s="749"/>
      <c r="Z164" s="749"/>
      <c r="AA164" s="749"/>
      <c r="AB164" s="765" t="str">
        <f t="shared" si="42"/>
        <v>use the locking pin</v>
      </c>
      <c r="AC164" s="752" t="b">
        <f>IF(AD164=17,AF164)</f>
        <v>0</v>
      </c>
      <c r="AD164" s="752">
        <f t="shared" si="18"/>
        <v>1</v>
      </c>
      <c r="AE164" s="736">
        <f>IF(V164=0,0,17)</f>
        <v>0</v>
      </c>
      <c r="AF164" s="749">
        <f>SUM(V164:V167)/($B$145-B163)</f>
        <v>0</v>
      </c>
      <c r="AG164" s="698">
        <f>SUM(D149:D164)+$C$148</f>
        <v>0</v>
      </c>
      <c r="AH164" s="753" t="b">
        <f t="shared" si="19"/>
        <v>0</v>
      </c>
      <c r="AI164" s="317">
        <f t="shared" si="29"/>
        <v>66.255548399999995</v>
      </c>
      <c r="AJ164" s="766">
        <f t="shared" si="20"/>
        <v>0.91535047595051022</v>
      </c>
      <c r="AK164" s="319">
        <f t="shared" si="30"/>
        <v>278.56028065668761</v>
      </c>
      <c r="AL164" s="317">
        <f t="shared" si="31"/>
        <v>50.018549700000001</v>
      </c>
      <c r="AM164" s="767">
        <f t="shared" si="32"/>
        <v>0.76625250760411079</v>
      </c>
      <c r="AN164" s="321">
        <f t="shared" si="33"/>
        <v>213.83080789825695</v>
      </c>
      <c r="AO164" s="756">
        <f t="shared" si="21"/>
        <v>-6.7799451445621219</v>
      </c>
      <c r="AP164" s="768">
        <f t="shared" si="34"/>
        <v>-607.5</v>
      </c>
      <c r="AQ164" s="769">
        <f t="shared" si="43"/>
        <v>-551</v>
      </c>
      <c r="AR164" s="770">
        <f t="shared" si="35"/>
        <v>492.39108855494453</v>
      </c>
      <c r="AS164" s="759">
        <f t="shared" si="23"/>
        <v>-213.83080789825695</v>
      </c>
      <c r="AT164" s="760">
        <f t="shared" si="36"/>
        <v>207.05086275369482</v>
      </c>
      <c r="AU164" s="759"/>
      <c r="AV164" s="761">
        <f t="shared" si="37"/>
        <v>-319.30404117974729</v>
      </c>
      <c r="AW164" s="761">
        <f t="shared" si="38"/>
        <v>-231.69595882025271</v>
      </c>
      <c r="AX164" s="765">
        <f t="shared" si="24"/>
        <v>-36.329010923698142</v>
      </c>
      <c r="AY164" s="765">
        <f t="shared" si="25"/>
        <v>-43.160010433146546</v>
      </c>
      <c r="AZ164" s="771">
        <f t="shared" si="39"/>
        <v>36.329010923698142</v>
      </c>
      <c r="BA164" s="771">
        <f t="shared" si="39"/>
        <v>43.160010433146546</v>
      </c>
      <c r="BB164" s="638">
        <f t="shared" si="40"/>
        <v>0.3</v>
      </c>
      <c r="BQ164" s="225"/>
      <c r="BR164" s="225"/>
      <c r="BS164" s="225"/>
      <c r="BT164" s="225"/>
      <c r="BU164" s="225"/>
      <c r="BV164" s="225"/>
      <c r="BW164" s="225"/>
      <c r="BX164" s="225"/>
      <c r="BY164" s="225"/>
      <c r="BZ164" s="225"/>
      <c r="CA164" s="225"/>
      <c r="CB164" s="225"/>
      <c r="CC164" s="225"/>
      <c r="CD164" s="225"/>
      <c r="CE164" s="225"/>
      <c r="CF164" s="225"/>
      <c r="CG164" s="225"/>
      <c r="CH164" s="225"/>
      <c r="CI164" s="225"/>
      <c r="CJ164" s="225"/>
      <c r="CK164" s="225"/>
      <c r="CL164" s="225"/>
      <c r="CM164" s="225"/>
      <c r="CN164" s="225"/>
      <c r="CO164" s="225"/>
      <c r="CP164" s="225"/>
    </row>
    <row r="165" spans="2:94" ht="18.75" thickBot="1" x14ac:dyDescent="0.3">
      <c r="B165" s="763">
        <v>18</v>
      </c>
      <c r="C165" s="744"/>
      <c r="D165" s="34">
        <v>0</v>
      </c>
      <c r="E165" s="764" t="s">
        <v>130</v>
      </c>
      <c r="F165" s="765"/>
      <c r="G165" s="765">
        <f t="shared" si="26"/>
        <v>0.3</v>
      </c>
      <c r="H165" s="572">
        <v>279.06049999999999</v>
      </c>
      <c r="I165" s="573">
        <v>79.962900599999998</v>
      </c>
      <c r="J165" s="747">
        <f t="shared" si="27"/>
        <v>79.962900599999998</v>
      </c>
      <c r="K165" s="747">
        <f t="shared" si="10"/>
        <v>39.981450299999999</v>
      </c>
      <c r="L165" s="747">
        <f t="shared" si="11"/>
        <v>0.64253956655634092</v>
      </c>
      <c r="M165" s="747">
        <f t="shared" si="12"/>
        <v>179.30741271299578</v>
      </c>
      <c r="N165" s="747">
        <f t="shared" si="13"/>
        <v>358.61482542599157</v>
      </c>
      <c r="O165" s="747">
        <f>+C148+D149+D150+D151+D152+D153+D154+D155+D156+D157+D158+D159+D160+D161+D162+D163+D164+(D165/2)</f>
        <v>0</v>
      </c>
      <c r="P165" s="747">
        <f t="shared" si="14"/>
        <v>0</v>
      </c>
      <c r="Q165" s="747">
        <f t="shared" si="15"/>
        <v>0</v>
      </c>
      <c r="R165" s="747">
        <f t="shared" si="28"/>
        <v>213.83080000000001</v>
      </c>
      <c r="S165" s="747">
        <f t="shared" si="41"/>
        <v>213.83080000000001</v>
      </c>
      <c r="T165" s="748">
        <f t="shared" si="16"/>
        <v>213.83080000000001</v>
      </c>
      <c r="V165" s="749">
        <f t="shared" si="17"/>
        <v>0</v>
      </c>
      <c r="W165" s="749"/>
      <c r="X165" s="749"/>
      <c r="Y165" s="749"/>
      <c r="Z165" s="749"/>
      <c r="AA165" s="749"/>
      <c r="AB165" s="765" t="str">
        <f t="shared" si="42"/>
        <v>use the locking pin</v>
      </c>
      <c r="AC165" s="752" t="b">
        <f>IF(AD165=18,AF165)</f>
        <v>0</v>
      </c>
      <c r="AD165" s="752">
        <f t="shared" si="18"/>
        <v>1</v>
      </c>
      <c r="AE165" s="736">
        <f>IF(V165=0,0,18)</f>
        <v>0</v>
      </c>
      <c r="AF165" s="749">
        <f>SUM(V165:V167)/($B$145-B164)</f>
        <v>0</v>
      </c>
      <c r="AG165" s="698">
        <f>SUM(D149:D165)+$C$148</f>
        <v>0</v>
      </c>
      <c r="AH165" s="753" t="b">
        <f t="shared" si="19"/>
        <v>0</v>
      </c>
      <c r="AI165" s="317">
        <f t="shared" si="29"/>
        <v>66.255548399999995</v>
      </c>
      <c r="AJ165" s="766">
        <f t="shared" si="20"/>
        <v>0.91535047595051022</v>
      </c>
      <c r="AK165" s="319">
        <f t="shared" si="30"/>
        <v>278.56028065668761</v>
      </c>
      <c r="AL165" s="317">
        <f t="shared" si="31"/>
        <v>50.018549700000001</v>
      </c>
      <c r="AM165" s="767">
        <f t="shared" si="32"/>
        <v>0.76625250760411079</v>
      </c>
      <c r="AN165" s="321">
        <f t="shared" si="33"/>
        <v>213.83080789825695</v>
      </c>
      <c r="AO165" s="756">
        <f t="shared" si="21"/>
        <v>-6.3157223578254085</v>
      </c>
      <c r="AP165" s="768">
        <f t="shared" si="34"/>
        <v>-648</v>
      </c>
      <c r="AQ165" s="769">
        <f t="shared" si="43"/>
        <v>-591.5</v>
      </c>
      <c r="AR165" s="770">
        <f t="shared" si="35"/>
        <v>492.39108855494453</v>
      </c>
      <c r="AS165" s="759">
        <f t="shared" si="23"/>
        <v>-213.83080789825695</v>
      </c>
      <c r="AT165" s="760">
        <f t="shared" si="36"/>
        <v>207.51508554043153</v>
      </c>
      <c r="AU165" s="759"/>
      <c r="AV165" s="761">
        <f t="shared" si="37"/>
        <v>-342.21609549759665</v>
      </c>
      <c r="AW165" s="761">
        <f t="shared" si="38"/>
        <v>-249.2839045024034</v>
      </c>
      <c r="AX165" s="765">
        <f t="shared" si="24"/>
        <v>-33.896710741010324</v>
      </c>
      <c r="AY165" s="765">
        <f t="shared" si="25"/>
        <v>-40.114904409737321</v>
      </c>
      <c r="AZ165" s="771">
        <f t="shared" si="39"/>
        <v>33.896710741010324</v>
      </c>
      <c r="BA165" s="771">
        <f t="shared" si="39"/>
        <v>40.114904409737321</v>
      </c>
      <c r="BB165" s="638">
        <f t="shared" si="40"/>
        <v>0.3</v>
      </c>
      <c r="BQ165" s="225"/>
      <c r="BR165" s="225"/>
      <c r="BS165" s="225"/>
      <c r="BT165" s="225"/>
      <c r="BU165" s="225"/>
      <c r="BV165" s="225"/>
      <c r="BW165" s="225"/>
      <c r="BX165" s="225"/>
      <c r="BY165" s="225"/>
      <c r="BZ165" s="225"/>
      <c r="CA165" s="225"/>
      <c r="CB165" s="225"/>
      <c r="CC165" s="225"/>
      <c r="CD165" s="225"/>
      <c r="CE165" s="225"/>
      <c r="CF165" s="225"/>
      <c r="CG165" s="225"/>
      <c r="CH165" s="225"/>
      <c r="CI165" s="225"/>
      <c r="CJ165" s="225"/>
      <c r="CK165" s="225"/>
      <c r="CL165" s="225"/>
      <c r="CM165" s="225"/>
      <c r="CN165" s="225"/>
      <c r="CO165" s="225"/>
      <c r="CP165" s="225"/>
    </row>
    <row r="166" spans="2:94" ht="18.75" thickBot="1" x14ac:dyDescent="0.3">
      <c r="B166" s="763">
        <v>19</v>
      </c>
      <c r="C166" s="744"/>
      <c r="D166" s="34">
        <v>0</v>
      </c>
      <c r="E166" s="764" t="s">
        <v>130</v>
      </c>
      <c r="F166" s="765"/>
      <c r="G166" s="765">
        <f t="shared" si="26"/>
        <v>0.3</v>
      </c>
      <c r="H166" s="572">
        <v>279.06049999999999</v>
      </c>
      <c r="I166" s="573">
        <v>79.962900599999998</v>
      </c>
      <c r="J166" s="747">
        <f t="shared" si="27"/>
        <v>79.962900599999998</v>
      </c>
      <c r="K166" s="747">
        <f t="shared" si="10"/>
        <v>39.981450299999999</v>
      </c>
      <c r="L166" s="747">
        <f t="shared" si="11"/>
        <v>0.64253956655634092</v>
      </c>
      <c r="M166" s="747">
        <f t="shared" si="12"/>
        <v>179.30741271299578</v>
      </c>
      <c r="N166" s="747">
        <f t="shared" si="13"/>
        <v>358.61482542599157</v>
      </c>
      <c r="O166" s="747">
        <f>+C148+D149+D150+D151+D152+D153+D154+D155+D156+D157+D158+D159+D160+D161+D162+D163+D164+D165+(D166/2)</f>
        <v>0</v>
      </c>
      <c r="P166" s="747">
        <f t="shared" si="14"/>
        <v>0</v>
      </c>
      <c r="Q166" s="747">
        <f t="shared" si="15"/>
        <v>0</v>
      </c>
      <c r="R166" s="747">
        <f t="shared" si="28"/>
        <v>213.83080000000001</v>
      </c>
      <c r="S166" s="747">
        <f t="shared" si="41"/>
        <v>213.83080000000001</v>
      </c>
      <c r="T166" s="748">
        <f t="shared" si="16"/>
        <v>213.83080000000001</v>
      </c>
      <c r="V166" s="749">
        <f t="shared" si="17"/>
        <v>0</v>
      </c>
      <c r="W166" s="749"/>
      <c r="X166" s="749"/>
      <c r="Y166" s="749"/>
      <c r="Z166" s="749"/>
      <c r="AA166" s="749"/>
      <c r="AB166" s="765" t="str">
        <f t="shared" si="42"/>
        <v>use the locking pin</v>
      </c>
      <c r="AC166" s="752" t="b">
        <f>IF(AD166=19,AF166)</f>
        <v>0</v>
      </c>
      <c r="AD166" s="752">
        <f t="shared" si="18"/>
        <v>1</v>
      </c>
      <c r="AE166" s="736">
        <f>IF(V166=0,0,19)</f>
        <v>0</v>
      </c>
      <c r="AF166" s="749">
        <f>SUM(V166:V167)/($B$145-B165)</f>
        <v>0</v>
      </c>
      <c r="AG166" s="698">
        <f>SUM(D148:D166)+$C$148</f>
        <v>0</v>
      </c>
      <c r="AH166" s="753" t="b">
        <f t="shared" si="19"/>
        <v>0</v>
      </c>
      <c r="AI166" s="317">
        <f t="shared" si="29"/>
        <v>66.255548399999995</v>
      </c>
      <c r="AJ166" s="766">
        <f t="shared" si="20"/>
        <v>0.91535047595051022</v>
      </c>
      <c r="AK166" s="319">
        <f t="shared" si="30"/>
        <v>278.56028065668761</v>
      </c>
      <c r="AL166" s="317">
        <f t="shared" si="31"/>
        <v>50.018549700000001</v>
      </c>
      <c r="AM166" s="767">
        <f t="shared" si="32"/>
        <v>0.76625250760411079</v>
      </c>
      <c r="AN166" s="321">
        <f t="shared" si="33"/>
        <v>213.83080789825695</v>
      </c>
      <c r="AO166" s="756">
        <f t="shared" si="21"/>
        <v>-5.9109964788824829</v>
      </c>
      <c r="AP166" s="768">
        <f t="shared" si="34"/>
        <v>-688.5</v>
      </c>
      <c r="AQ166" s="769">
        <f t="shared" si="43"/>
        <v>-632</v>
      </c>
      <c r="AR166" s="770">
        <f t="shared" si="35"/>
        <v>492.39108855494453</v>
      </c>
      <c r="AS166" s="759">
        <f t="shared" si="23"/>
        <v>-213.83080789825695</v>
      </c>
      <c r="AT166" s="760">
        <f t="shared" si="36"/>
        <v>207.91981141937447</v>
      </c>
      <c r="AU166" s="759"/>
      <c r="AV166" s="761">
        <f t="shared" si="37"/>
        <v>-365.12814981544591</v>
      </c>
      <c r="AW166" s="761">
        <f t="shared" si="38"/>
        <v>-266.87185018455409</v>
      </c>
      <c r="AX166" s="765">
        <f t="shared" si="24"/>
        <v>-31.769667734090682</v>
      </c>
      <c r="AY166" s="765">
        <f t="shared" si="25"/>
        <v>-37.471168252045103</v>
      </c>
      <c r="AZ166" s="771">
        <f t="shared" si="39"/>
        <v>31.769667734090682</v>
      </c>
      <c r="BA166" s="771">
        <f t="shared" si="39"/>
        <v>37.471168252045103</v>
      </c>
      <c r="BB166" s="638">
        <f t="shared" si="40"/>
        <v>0.3</v>
      </c>
      <c r="BQ166" s="225"/>
      <c r="BR166" s="225"/>
      <c r="BS166" s="225"/>
      <c r="BT166" s="225"/>
      <c r="BU166" s="225"/>
      <c r="BV166" s="225"/>
      <c r="BW166" s="225"/>
      <c r="BX166" s="225"/>
      <c r="BY166" s="225"/>
      <c r="BZ166" s="225"/>
      <c r="CA166" s="225"/>
      <c r="CB166" s="225"/>
      <c r="CC166" s="225"/>
      <c r="CD166" s="225"/>
      <c r="CE166" s="225"/>
      <c r="CF166" s="225"/>
      <c r="CG166" s="225"/>
      <c r="CH166" s="225"/>
      <c r="CI166" s="225"/>
      <c r="CJ166" s="225"/>
      <c r="CK166" s="225"/>
      <c r="CL166" s="225"/>
      <c r="CM166" s="225"/>
      <c r="CN166" s="225"/>
      <c r="CO166" s="225"/>
      <c r="CP166" s="225"/>
    </row>
    <row r="167" spans="2:94" ht="18.75" thickBot="1" x14ac:dyDescent="0.3">
      <c r="B167" s="763">
        <v>20</v>
      </c>
      <c r="C167" s="744"/>
      <c r="D167" s="34">
        <v>0</v>
      </c>
      <c r="E167" s="764" t="s">
        <v>130</v>
      </c>
      <c r="F167" s="765"/>
      <c r="G167" s="765">
        <f t="shared" si="26"/>
        <v>0.3</v>
      </c>
      <c r="H167" s="572">
        <v>279.06049999999999</v>
      </c>
      <c r="I167" s="573">
        <v>79.962900599999998</v>
      </c>
      <c r="J167" s="747">
        <f t="shared" si="27"/>
        <v>79.962900599999998</v>
      </c>
      <c r="K167" s="747">
        <f t="shared" si="10"/>
        <v>39.981450299999999</v>
      </c>
      <c r="L167" s="747">
        <f t="shared" si="11"/>
        <v>0.64253956655634092</v>
      </c>
      <c r="M167" s="747">
        <f t="shared" si="12"/>
        <v>179.30741271299578</v>
      </c>
      <c r="N167" s="747">
        <f t="shared" si="13"/>
        <v>358.61482542599157</v>
      </c>
      <c r="O167" s="747">
        <f>+C148+D149+D150+D151+D152+D153+D154+D155+D156+D157+D158+D159+D160+D161+D162+D163+D164+D165+D166+(D167/2)</f>
        <v>0</v>
      </c>
      <c r="P167" s="747">
        <f t="shared" si="14"/>
        <v>0</v>
      </c>
      <c r="Q167" s="747">
        <f t="shared" si="15"/>
        <v>0</v>
      </c>
      <c r="R167" s="747">
        <f t="shared" si="28"/>
        <v>213.83080000000001</v>
      </c>
      <c r="S167" s="747">
        <f t="shared" si="41"/>
        <v>213.83080000000001</v>
      </c>
      <c r="T167" s="748">
        <f t="shared" si="16"/>
        <v>213.83080000000001</v>
      </c>
      <c r="V167" s="749">
        <f t="shared" si="17"/>
        <v>0</v>
      </c>
      <c r="W167" s="749"/>
      <c r="X167" s="749"/>
      <c r="Y167" s="749"/>
      <c r="Z167" s="749"/>
      <c r="AA167" s="749"/>
      <c r="AB167" s="765" t="str">
        <f t="shared" si="42"/>
        <v>use the locking pin</v>
      </c>
      <c r="AC167" s="752" t="b">
        <f>IF(AD167=20,AF167)</f>
        <v>0</v>
      </c>
      <c r="AD167" s="752">
        <f t="shared" si="18"/>
        <v>1</v>
      </c>
      <c r="AE167" s="736">
        <f>IF(V167=0,0,20)</f>
        <v>0</v>
      </c>
      <c r="AF167" s="749">
        <f>SUM(V167:V167)/($B$145-B166)</f>
        <v>0</v>
      </c>
      <c r="AG167" s="698">
        <f>SUM(D149:D167)+$C$148</f>
        <v>0</v>
      </c>
      <c r="AH167" s="753" t="b">
        <f t="shared" si="19"/>
        <v>0</v>
      </c>
      <c r="AI167" s="317">
        <f t="shared" si="29"/>
        <v>66.255548399999995</v>
      </c>
      <c r="AJ167" s="766">
        <f t="shared" si="20"/>
        <v>0.91535047595051022</v>
      </c>
      <c r="AK167" s="319">
        <f t="shared" si="30"/>
        <v>278.56028065668761</v>
      </c>
      <c r="AL167" s="317">
        <f t="shared" si="31"/>
        <v>50.018549700000001</v>
      </c>
      <c r="AM167" s="767">
        <f t="shared" si="32"/>
        <v>0.76625250760411079</v>
      </c>
      <c r="AN167" s="321">
        <f t="shared" si="33"/>
        <v>213.83080789825695</v>
      </c>
      <c r="AO167" s="756">
        <f t="shared" si="21"/>
        <v>-5.5550182522732037</v>
      </c>
      <c r="AP167" s="768">
        <f t="shared" si="34"/>
        <v>-729</v>
      </c>
      <c r="AQ167" s="769">
        <f t="shared" si="43"/>
        <v>-672.5</v>
      </c>
      <c r="AR167" s="770">
        <f t="shared" si="35"/>
        <v>492.39108855494453</v>
      </c>
      <c r="AS167" s="759">
        <f t="shared" si="23"/>
        <v>-213.83080789825695</v>
      </c>
      <c r="AT167" s="760">
        <f t="shared" si="36"/>
        <v>208.27578964598374</v>
      </c>
      <c r="AU167" s="759"/>
      <c r="AV167" s="761">
        <f t="shared" si="37"/>
        <v>-388.04020413329516</v>
      </c>
      <c r="AW167" s="761">
        <f t="shared" si="38"/>
        <v>-284.45979586670472</v>
      </c>
      <c r="AX167" s="765">
        <f t="shared" si="24"/>
        <v>-29.893809652814479</v>
      </c>
      <c r="AY167" s="765">
        <f t="shared" si="25"/>
        <v>-35.15435272507159</v>
      </c>
      <c r="AZ167" s="771">
        <f t="shared" si="39"/>
        <v>29.893809652814479</v>
      </c>
      <c r="BA167" s="771">
        <f t="shared" si="39"/>
        <v>35.15435272507159</v>
      </c>
      <c r="BB167" s="638">
        <f t="shared" si="40"/>
        <v>0.3</v>
      </c>
      <c r="BQ167" s="225"/>
      <c r="BR167" s="225"/>
      <c r="BS167" s="225"/>
      <c r="BT167" s="225"/>
      <c r="BU167" s="225"/>
      <c r="BV167" s="225"/>
      <c r="BW167" s="225"/>
      <c r="BX167" s="225"/>
      <c r="BY167" s="225"/>
      <c r="BZ167" s="225"/>
      <c r="CA167" s="225"/>
      <c r="CB167" s="225"/>
      <c r="CC167" s="225"/>
      <c r="CD167" s="225"/>
      <c r="CE167" s="225"/>
      <c r="CF167" s="225"/>
      <c r="CG167" s="225"/>
      <c r="CH167" s="225"/>
      <c r="CI167" s="225"/>
      <c r="CJ167" s="225"/>
      <c r="CK167" s="225"/>
      <c r="CL167" s="225"/>
      <c r="CM167" s="225"/>
      <c r="CN167" s="225"/>
      <c r="CO167" s="225"/>
      <c r="CP167" s="225"/>
    </row>
    <row r="168" spans="2:94" ht="16.5" thickBot="1" x14ac:dyDescent="0.3">
      <c r="BQ168" s="225"/>
      <c r="BR168" s="225"/>
      <c r="BS168" s="225"/>
      <c r="BT168" s="225"/>
      <c r="BU168" s="225"/>
      <c r="BV168" s="225"/>
      <c r="BW168" s="225"/>
      <c r="BX168" s="225"/>
      <c r="BY168" s="225"/>
      <c r="BZ168" s="225"/>
      <c r="CA168" s="225"/>
      <c r="CB168" s="225"/>
      <c r="CC168" s="225"/>
      <c r="CD168" s="225"/>
      <c r="CE168" s="225"/>
      <c r="CF168" s="225"/>
      <c r="CG168" s="225"/>
      <c r="CH168" s="225"/>
      <c r="CI168" s="225"/>
      <c r="CJ168" s="225"/>
      <c r="CK168" s="225"/>
      <c r="CL168" s="225"/>
      <c r="CM168" s="225"/>
      <c r="CN168" s="225"/>
      <c r="CO168" s="225"/>
      <c r="CP168" s="225"/>
    </row>
    <row r="169" spans="2:94" ht="31.5" hidden="1" customHeight="1" thickBot="1" x14ac:dyDescent="0.35">
      <c r="AF169" s="773"/>
      <c r="AG169" s="773" t="s">
        <v>79</v>
      </c>
      <c r="AH169" s="774">
        <f>MAX(AH148:AH167)</f>
        <v>0</v>
      </c>
      <c r="AK169" s="961" t="s">
        <v>191</v>
      </c>
      <c r="AL169" s="962"/>
      <c r="AM169" s="962"/>
      <c r="AN169" s="962"/>
      <c r="AO169" s="963"/>
      <c r="BQ169" s="225"/>
      <c r="BR169" s="225"/>
      <c r="BS169" s="225"/>
      <c r="BT169" s="225"/>
      <c r="BU169" s="225"/>
      <c r="BV169" s="225"/>
      <c r="BW169" s="225"/>
      <c r="BX169" s="225"/>
      <c r="BY169" s="225"/>
      <c r="BZ169" s="225"/>
      <c r="CA169" s="225"/>
      <c r="CB169" s="225"/>
      <c r="CC169" s="225"/>
      <c r="CD169" s="225"/>
      <c r="CE169" s="225"/>
      <c r="CF169" s="225"/>
      <c r="CG169" s="225"/>
      <c r="CH169" s="225"/>
      <c r="CI169" s="225"/>
      <c r="CJ169" s="225"/>
      <c r="CK169" s="225"/>
      <c r="CL169" s="225"/>
      <c r="CM169" s="225"/>
      <c r="CN169" s="225"/>
      <c r="CO169" s="225"/>
      <c r="CP169" s="225"/>
    </row>
    <row r="170" spans="2:94" ht="69" hidden="1" customHeight="1" thickBot="1" x14ac:dyDescent="0.35">
      <c r="AK170" s="964" t="s">
        <v>176</v>
      </c>
      <c r="AL170" s="965" t="s">
        <v>177</v>
      </c>
      <c r="AM170" s="965" t="s">
        <v>178</v>
      </c>
      <c r="AN170" s="966" t="s">
        <v>182</v>
      </c>
      <c r="AO170" s="967"/>
      <c r="BQ170" s="225"/>
      <c r="BR170" s="225"/>
      <c r="BS170" s="225"/>
      <c r="BT170" s="225"/>
      <c r="BU170" s="225"/>
      <c r="BV170" s="225"/>
      <c r="BW170" s="225"/>
      <c r="BX170" s="225"/>
      <c r="BY170" s="225"/>
      <c r="BZ170" s="225"/>
      <c r="CA170" s="225"/>
      <c r="CB170" s="225"/>
      <c r="CC170" s="225"/>
      <c r="CD170" s="225"/>
      <c r="CE170" s="225"/>
      <c r="CF170" s="225"/>
      <c r="CG170" s="225"/>
      <c r="CH170" s="225"/>
      <c r="CI170" s="225"/>
      <c r="CJ170" s="225"/>
      <c r="CK170" s="225"/>
      <c r="CL170" s="225"/>
      <c r="CM170" s="225"/>
      <c r="CN170" s="225"/>
      <c r="CO170" s="225"/>
      <c r="CP170" s="225"/>
    </row>
    <row r="171" spans="2:94" ht="21" thickBot="1" x14ac:dyDescent="0.35">
      <c r="B171" s="1134" t="s">
        <v>116</v>
      </c>
      <c r="AK171" s="968">
        <v>6.8623010000000004</v>
      </c>
      <c r="AL171" s="969">
        <f>+(AH169*-1)-AK171</f>
        <v>-6.8623010000000004</v>
      </c>
      <c r="AM171" s="970">
        <f>COS(AL171*3.14159265358979/180)</f>
        <v>0.99283617366519983</v>
      </c>
      <c r="AN171" s="971">
        <f>+AM171*378.71303</f>
        <v>375.99999562235405</v>
      </c>
      <c r="AO171" s="972"/>
      <c r="BQ171" s="225"/>
      <c r="BR171" s="225"/>
      <c r="BS171" s="225"/>
      <c r="BT171" s="225"/>
      <c r="BU171" s="225"/>
      <c r="BV171" s="225"/>
      <c r="BW171" s="225"/>
      <c r="BX171" s="225"/>
      <c r="BY171" s="225"/>
      <c r="BZ171" s="225"/>
      <c r="CA171" s="225"/>
      <c r="CB171" s="225"/>
      <c r="CC171" s="225"/>
      <c r="CD171" s="225"/>
      <c r="CE171" s="225"/>
      <c r="CF171" s="225"/>
      <c r="CG171" s="225"/>
      <c r="CH171" s="225"/>
      <c r="CI171" s="225"/>
      <c r="CJ171" s="225"/>
      <c r="CK171" s="225"/>
      <c r="CL171" s="225"/>
      <c r="CM171" s="225"/>
      <c r="CN171" s="225"/>
      <c r="CO171" s="225"/>
      <c r="CP171" s="225"/>
    </row>
    <row r="172" spans="2:94" ht="33" customHeight="1" thickBot="1" x14ac:dyDescent="0.35">
      <c r="B172" s="1136"/>
      <c r="S172" s="700"/>
      <c r="T172" s="700"/>
      <c r="AK172" s="973" t="s">
        <v>190</v>
      </c>
      <c r="AL172" s="954"/>
      <c r="AM172" s="954"/>
      <c r="AN172" s="954"/>
      <c r="AO172" s="974"/>
      <c r="BQ172" s="225"/>
      <c r="BR172" s="225"/>
      <c r="BS172" s="225"/>
      <c r="BT172" s="225"/>
      <c r="BU172" s="225"/>
      <c r="BV172" s="225"/>
      <c r="BW172" s="225"/>
      <c r="BX172" s="225"/>
      <c r="BY172" s="225"/>
      <c r="BZ172" s="225"/>
      <c r="CA172" s="225"/>
      <c r="CB172" s="225"/>
      <c r="CC172" s="225"/>
      <c r="CD172" s="225"/>
      <c r="CE172" s="225"/>
      <c r="CF172" s="225"/>
      <c r="CG172" s="225"/>
      <c r="CH172" s="225"/>
      <c r="CI172" s="225"/>
      <c r="CJ172" s="225"/>
      <c r="CK172" s="225"/>
      <c r="CL172" s="225"/>
      <c r="CM172" s="225"/>
      <c r="CN172" s="225"/>
      <c r="CO172" s="225"/>
      <c r="CP172" s="225"/>
    </row>
    <row r="173" spans="2:94" ht="28.5" customHeight="1" thickBot="1" x14ac:dyDescent="0.35">
      <c r="B173" s="36">
        <v>0</v>
      </c>
      <c r="C173" s="632"/>
      <c r="D173" s="632" t="s">
        <v>171</v>
      </c>
      <c r="E173" s="632"/>
      <c r="S173" s="700"/>
      <c r="T173" s="700"/>
      <c r="AK173" s="975"/>
      <c r="AL173" s="965" t="s">
        <v>195</v>
      </c>
      <c r="AM173" s="965" t="s">
        <v>194</v>
      </c>
      <c r="AN173" s="966" t="s">
        <v>205</v>
      </c>
      <c r="AO173" s="976" t="s">
        <v>192</v>
      </c>
      <c r="BQ173" s="225"/>
      <c r="BR173" s="225"/>
      <c r="BS173" s="225"/>
      <c r="BT173" s="225"/>
      <c r="BU173" s="225"/>
      <c r="BV173" s="225"/>
      <c r="BW173" s="225"/>
      <c r="BX173" s="225"/>
      <c r="BY173" s="225"/>
      <c r="BZ173" s="225"/>
      <c r="CA173" s="225"/>
      <c r="CB173" s="225"/>
      <c r="CC173" s="225"/>
      <c r="CD173" s="225"/>
      <c r="CE173" s="225"/>
      <c r="CF173" s="225"/>
      <c r="CG173" s="225"/>
      <c r="CH173" s="225"/>
      <c r="CI173" s="225"/>
      <c r="CJ173" s="225"/>
      <c r="CK173" s="225"/>
      <c r="CL173" s="225"/>
      <c r="CM173" s="225"/>
      <c r="CN173" s="225"/>
      <c r="CO173" s="225"/>
      <c r="CP173" s="225"/>
    </row>
    <row r="174" spans="2:94" ht="21" thickBot="1" x14ac:dyDescent="0.35">
      <c r="S174" s="700"/>
      <c r="T174" s="700"/>
      <c r="AK174" s="977"/>
      <c r="AL174" s="978">
        <f>+AH169</f>
        <v>0</v>
      </c>
      <c r="AM174" s="979">
        <f>SIN(AL174*3.14159265358979/180)</f>
        <v>0</v>
      </c>
      <c r="AN174" s="980">
        <f>+AM174*((+B145*358.6)+119)</f>
        <v>0</v>
      </c>
      <c r="AO174" s="981">
        <f>+AN171+AN174</f>
        <v>375.99999562235405</v>
      </c>
      <c r="BQ174" s="225"/>
      <c r="BR174" s="225"/>
      <c r="BS174" s="225"/>
      <c r="BT174" s="225"/>
      <c r="BU174" s="225"/>
      <c r="BV174" s="97"/>
      <c r="BW174" s="97"/>
      <c r="BX174" s="97"/>
      <c r="BY174" s="97"/>
      <c r="BZ174" s="97"/>
      <c r="CA174" s="97"/>
      <c r="CB174" s="97"/>
      <c r="CC174" s="97"/>
      <c r="CD174" s="97"/>
      <c r="CE174" s="97"/>
      <c r="CF174" s="225"/>
      <c r="CG174" s="225"/>
      <c r="CH174" s="225"/>
      <c r="CI174" s="225"/>
      <c r="CJ174" s="225"/>
      <c r="CK174" s="225"/>
      <c r="CL174" s="225"/>
      <c r="CM174" s="225"/>
      <c r="CN174" s="225"/>
      <c r="CO174" s="225"/>
      <c r="CP174" s="225"/>
    </row>
    <row r="175" spans="2:94" ht="85.5" customHeight="1" thickBot="1" x14ac:dyDescent="0.35">
      <c r="B175" s="702" t="s">
        <v>173</v>
      </c>
      <c r="C175" s="776"/>
      <c r="D175" s="777"/>
      <c r="E175" s="705"/>
      <c r="F175" s="705"/>
      <c r="G175" s="705"/>
      <c r="H175" s="718"/>
      <c r="I175" s="718"/>
      <c r="J175" s="718"/>
      <c r="K175" s="718"/>
      <c r="L175" s="718"/>
      <c r="M175" s="718"/>
      <c r="N175" s="718"/>
      <c r="O175" s="718"/>
      <c r="P175" s="718"/>
      <c r="Q175" s="718"/>
      <c r="R175" s="718"/>
      <c r="S175" s="778" t="s">
        <v>85</v>
      </c>
      <c r="T175" s="779">
        <f>SUM(V179:V186)/B176</f>
        <v>146.5</v>
      </c>
      <c r="U175" s="780"/>
      <c r="V175" s="781"/>
      <c r="W175" s="781"/>
      <c r="X175" s="781"/>
      <c r="Y175" s="781"/>
      <c r="Z175" s="781"/>
      <c r="AA175" s="781"/>
      <c r="AB175" s="634"/>
      <c r="BQ175" s="225"/>
      <c r="BR175" s="225"/>
      <c r="BS175" s="225"/>
      <c r="BT175" s="225"/>
      <c r="BU175" s="225"/>
      <c r="BV175" s="97"/>
      <c r="BW175" s="97"/>
      <c r="BX175" s="97"/>
      <c r="BY175" s="97"/>
      <c r="BZ175" s="97"/>
      <c r="CA175" s="97"/>
      <c r="CB175" s="97"/>
      <c r="CC175" s="97"/>
      <c r="CD175" s="97"/>
      <c r="CE175" s="97"/>
      <c r="CF175" s="225"/>
      <c r="CG175" s="225"/>
      <c r="CH175" s="225"/>
      <c r="CI175" s="225"/>
      <c r="CJ175" s="225"/>
      <c r="CK175" s="225"/>
      <c r="CL175" s="225"/>
      <c r="CM175" s="225"/>
      <c r="CN175" s="225"/>
      <c r="CO175" s="225"/>
      <c r="CP175" s="225"/>
    </row>
    <row r="176" spans="2:94" ht="27" thickBot="1" x14ac:dyDescent="0.45">
      <c r="B176" s="35">
        <v>1</v>
      </c>
      <c r="C176" s="713"/>
      <c r="D176" s="714" t="s">
        <v>53</v>
      </c>
      <c r="E176" s="782"/>
      <c r="F176" s="783"/>
      <c r="G176" s="783"/>
      <c r="H176" s="783"/>
      <c r="I176" s="783"/>
      <c r="J176" s="783"/>
      <c r="K176" s="783"/>
      <c r="L176" s="783"/>
      <c r="M176" s="783"/>
      <c r="N176" s="783"/>
      <c r="O176" s="783"/>
      <c r="P176" s="783"/>
      <c r="Q176" s="783"/>
      <c r="R176" s="783"/>
      <c r="S176" s="783"/>
      <c r="T176" s="783"/>
      <c r="U176" s="666"/>
      <c r="V176" s="782"/>
      <c r="W176" s="782"/>
      <c r="X176" s="782"/>
      <c r="Y176" s="782"/>
      <c r="Z176" s="782"/>
      <c r="AA176" s="782"/>
      <c r="AB176" s="634"/>
      <c r="AX176" s="699"/>
      <c r="AZ176" s="1142" t="s">
        <v>52</v>
      </c>
      <c r="BA176" s="1143"/>
      <c r="BQ176" s="225"/>
      <c r="BR176" s="225"/>
      <c r="BS176" s="225"/>
      <c r="BT176" s="225"/>
      <c r="BU176" s="225"/>
      <c r="BV176" s="97"/>
      <c r="BW176" s="97"/>
      <c r="BX176" s="97"/>
      <c r="BY176" s="97"/>
      <c r="BZ176" s="97"/>
      <c r="CA176" s="97"/>
      <c r="CB176" s="97"/>
      <c r="CC176" s="97"/>
      <c r="CD176" s="97"/>
      <c r="CE176" s="97"/>
      <c r="CF176" s="225"/>
      <c r="CG176" s="225"/>
      <c r="CH176" s="225"/>
      <c r="CI176" s="225"/>
      <c r="CJ176" s="225"/>
      <c r="CK176" s="225"/>
      <c r="CL176" s="225"/>
      <c r="CM176" s="225"/>
      <c r="CN176" s="225"/>
      <c r="CO176" s="225"/>
      <c r="CP176" s="225"/>
    </row>
    <row r="177" spans="1:131" ht="16.5" hidden="1" thickBot="1" x14ac:dyDescent="0.3">
      <c r="B177" s="784"/>
      <c r="C177" s="717"/>
      <c r="D177" s="785" t="s">
        <v>13</v>
      </c>
      <c r="E177" s="640"/>
      <c r="F177" s="640"/>
      <c r="G177" s="640"/>
      <c r="H177" s="786" t="s">
        <v>4</v>
      </c>
      <c r="I177" s="786" t="s">
        <v>1</v>
      </c>
      <c r="J177" s="682" t="s">
        <v>0</v>
      </c>
      <c r="K177" s="682" t="s">
        <v>2</v>
      </c>
      <c r="L177" s="682" t="s">
        <v>3</v>
      </c>
      <c r="M177" s="682" t="s">
        <v>8</v>
      </c>
      <c r="N177" s="682" t="s">
        <v>5</v>
      </c>
      <c r="O177" s="682" t="s">
        <v>6</v>
      </c>
      <c r="P177" s="682" t="s">
        <v>7</v>
      </c>
      <c r="Q177" s="682" t="s">
        <v>9</v>
      </c>
      <c r="R177" s="787" t="s">
        <v>10</v>
      </c>
      <c r="S177" s="682" t="s">
        <v>11</v>
      </c>
      <c r="T177" s="788" t="s">
        <v>12</v>
      </c>
      <c r="U177" s="720"/>
      <c r="V177" s="721"/>
      <c r="W177" s="721"/>
      <c r="X177" s="721"/>
      <c r="Y177" s="721"/>
      <c r="Z177" s="721"/>
      <c r="AA177" s="721"/>
      <c r="AZ177" s="789"/>
      <c r="BA177" s="790"/>
      <c r="BQ177" s="225"/>
      <c r="BR177" s="225"/>
      <c r="BS177" s="225"/>
      <c r="BT177" s="225"/>
      <c r="BU177" s="225"/>
      <c r="BV177" s="97"/>
      <c r="BW177" s="97"/>
      <c r="BX177" s="97"/>
      <c r="BY177" s="97"/>
      <c r="BZ177" s="97"/>
      <c r="CA177" s="97"/>
      <c r="CB177" s="97"/>
      <c r="CC177" s="97"/>
      <c r="CD177" s="97"/>
      <c r="CE177" s="97"/>
      <c r="CF177" s="225"/>
      <c r="CG177" s="225"/>
      <c r="CH177" s="225"/>
      <c r="CI177" s="225"/>
      <c r="CJ177" s="225"/>
      <c r="CK177" s="225"/>
      <c r="CL177" s="225"/>
      <c r="CM177" s="225"/>
      <c r="CN177" s="225"/>
      <c r="CO177" s="225"/>
      <c r="CP177" s="225"/>
    </row>
    <row r="178" spans="1:131" ht="32.25" thickBot="1" x14ac:dyDescent="0.3">
      <c r="B178" s="725"/>
      <c r="C178" s="726"/>
      <c r="D178" s="727" t="s">
        <v>22</v>
      </c>
      <c r="E178" s="729"/>
      <c r="F178" s="727" t="s">
        <v>45</v>
      </c>
      <c r="G178" s="729"/>
      <c r="H178" s="791"/>
      <c r="I178" s="792"/>
      <c r="J178" s="730"/>
      <c r="K178" s="730"/>
      <c r="L178" s="730"/>
      <c r="M178" s="730"/>
      <c r="N178" s="730"/>
      <c r="O178" s="730"/>
      <c r="P178" s="730"/>
      <c r="Q178" s="730"/>
      <c r="R178" s="793"/>
      <c r="S178" s="730"/>
      <c r="T178" s="731"/>
      <c r="U178" s="732"/>
      <c r="V178" s="733"/>
      <c r="W178" s="733"/>
      <c r="X178" s="733"/>
      <c r="Y178" s="733"/>
      <c r="Z178" s="733"/>
      <c r="AA178" s="733"/>
      <c r="AB178" s="730"/>
      <c r="AC178" s="738"/>
      <c r="AD178" s="738"/>
      <c r="AE178" s="738"/>
      <c r="AF178" s="737" t="s">
        <v>38</v>
      </c>
      <c r="AG178" s="737" t="s">
        <v>31</v>
      </c>
      <c r="AH178" s="737"/>
      <c r="AI178" s="794" t="s">
        <v>60</v>
      </c>
      <c r="AJ178" s="738" t="s">
        <v>32</v>
      </c>
      <c r="AK178" s="795" t="s">
        <v>33</v>
      </c>
      <c r="AL178" s="794" t="s">
        <v>61</v>
      </c>
      <c r="AM178" s="737" t="s">
        <v>34</v>
      </c>
      <c r="AN178" s="795" t="s">
        <v>35</v>
      </c>
      <c r="AO178" s="317"/>
      <c r="AP178" s="317" t="s">
        <v>36</v>
      </c>
      <c r="AQ178" s="737"/>
      <c r="AR178" s="737" t="s">
        <v>37</v>
      </c>
      <c r="AS178" s="737" t="s">
        <v>39</v>
      </c>
      <c r="AT178" s="737"/>
      <c r="AU178" s="737" t="s">
        <v>40</v>
      </c>
      <c r="AV178" s="740" t="s">
        <v>41</v>
      </c>
      <c r="AW178" s="740" t="s">
        <v>42</v>
      </c>
      <c r="AX178" s="741" t="s">
        <v>23</v>
      </c>
      <c r="AY178" s="741" t="s">
        <v>24</v>
      </c>
      <c r="AZ178" s="742" t="s">
        <v>23</v>
      </c>
      <c r="BA178" s="742" t="s">
        <v>24</v>
      </c>
      <c r="BB178" s="682"/>
      <c r="BQ178" s="226"/>
      <c r="BR178" s="225"/>
      <c r="BS178" s="226"/>
      <c r="BT178" s="225"/>
      <c r="BU178" s="226"/>
      <c r="BV178" s="97"/>
      <c r="BW178" s="97"/>
      <c r="BX178" s="97"/>
      <c r="BY178" s="97"/>
      <c r="BZ178" s="97"/>
      <c r="CA178" s="97"/>
      <c r="CB178" s="97"/>
      <c r="CC178" s="97"/>
      <c r="CD178" s="97"/>
      <c r="CE178" s="97"/>
      <c r="CF178" s="225"/>
      <c r="CG178" s="225"/>
      <c r="CH178" s="225"/>
      <c r="CI178" s="225"/>
      <c r="CJ178" s="225"/>
      <c r="CK178" s="225"/>
      <c r="CL178" s="225"/>
      <c r="CM178" s="225"/>
      <c r="CN178" s="225"/>
      <c r="CO178" s="225"/>
      <c r="CP178" s="225"/>
    </row>
    <row r="179" spans="1:131" ht="16.5" thickBot="1" x14ac:dyDescent="0.3">
      <c r="B179" s="743">
        <v>1</v>
      </c>
      <c r="C179" s="744">
        <f>+D179+AH169+B173</f>
        <v>0</v>
      </c>
      <c r="D179" s="33">
        <v>0</v>
      </c>
      <c r="E179" s="764" t="s">
        <v>172</v>
      </c>
      <c r="F179" s="796">
        <f>+G179</f>
        <v>0</v>
      </c>
      <c r="G179" s="746">
        <f>+D179</f>
        <v>0</v>
      </c>
      <c r="H179" s="797">
        <v>190.76</v>
      </c>
      <c r="I179" s="798">
        <v>79.651040199999997</v>
      </c>
      <c r="J179" s="747">
        <f>+I179-C179</f>
        <v>79.651040199999997</v>
      </c>
      <c r="K179" s="747">
        <f t="shared" ref="K179:K186" si="44">+J179/2</f>
        <v>39.825520099999999</v>
      </c>
      <c r="L179" s="747">
        <f t="shared" ref="L179:L186" si="45">SIN(K179*3.14159265358979/180)</f>
        <v>0.64045183696587837</v>
      </c>
      <c r="M179" s="747">
        <f t="shared" ref="M179:M186" si="46">+L179*H179</f>
        <v>122.17259241961095</v>
      </c>
      <c r="N179" s="747">
        <f t="shared" ref="N179:N186" si="47">+M179*2</f>
        <v>244.3451848392219</v>
      </c>
      <c r="O179" s="747">
        <f>+C179/2</f>
        <v>0</v>
      </c>
      <c r="P179" s="747">
        <f t="shared" ref="P179:P186" si="48">SIN(O179*3.14159265358979/180)</f>
        <v>0</v>
      </c>
      <c r="Q179" s="747">
        <f t="shared" ref="Q179:Q186" si="49">+P179*N179</f>
        <v>0</v>
      </c>
      <c r="R179" s="799">
        <v>146.5</v>
      </c>
      <c r="S179" s="747">
        <f>+R179+Q179</f>
        <v>146.5</v>
      </c>
      <c r="T179" s="748">
        <f t="shared" ref="T179:T186" si="50">+S179</f>
        <v>146.5</v>
      </c>
      <c r="V179" s="749">
        <f t="shared" ref="V179:V186" si="51">IF(B179&lt;($B$176+1),T179,0)</f>
        <v>146.5</v>
      </c>
      <c r="W179" s="749"/>
      <c r="X179" s="749"/>
      <c r="Y179" s="749"/>
      <c r="Z179" s="749"/>
      <c r="AA179" s="749"/>
      <c r="AB179" s="746" t="str">
        <f>IF(AY179&lt;0,"pin in groundstacking hole"," ")</f>
        <v xml:space="preserve"> </v>
      </c>
      <c r="AC179" s="800"/>
      <c r="AD179" s="800"/>
      <c r="AE179" s="800"/>
      <c r="AF179" s="749">
        <f>SUM(V179:V201)/($B$176)</f>
        <v>146.5</v>
      </c>
      <c r="AG179" s="698">
        <f>C179</f>
        <v>0</v>
      </c>
      <c r="AH179" s="698"/>
      <c r="AI179" s="801">
        <f>69.3447148-AG179</f>
        <v>69.344714800000006</v>
      </c>
      <c r="AJ179" s="754">
        <f t="shared" ref="AJ179:AJ186" si="52">SIN(AI179*3.14159265358979/180)</f>
        <v>0.93571960494171247</v>
      </c>
      <c r="AK179" s="802">
        <f>+AJ179*192.42</f>
        <v>180.0511663828843</v>
      </c>
      <c r="AL179" s="801">
        <f>50.1744799+AG179</f>
        <v>50.174479900000001</v>
      </c>
      <c r="AM179" s="755">
        <f>SIN(AL179*3.14159265358979/180)</f>
        <v>0.76799833627881664</v>
      </c>
      <c r="AN179" s="802">
        <f>+AM179*190.76</f>
        <v>146.50336262854705</v>
      </c>
      <c r="AO179" s="803"/>
      <c r="AP179" s="802">
        <f>25.5*B176</f>
        <v>25.5</v>
      </c>
      <c r="AQ179" s="758"/>
      <c r="AR179" s="758">
        <f>+AN179+AK179</f>
        <v>326.55452901143133</v>
      </c>
      <c r="AS179" s="759">
        <f t="shared" ref="AS179:AS186" si="53">+V179-AN179</f>
        <v>-3.3626285470518269E-3</v>
      </c>
      <c r="AT179" s="759"/>
      <c r="AU179" s="759">
        <f t="shared" ref="AU179:AU186" si="54">+AF179-AS179</f>
        <v>146.50336262854705</v>
      </c>
      <c r="AV179" s="761">
        <f>+((AR179-AU179)/AR179)*AP179</f>
        <v>14.059840960291279</v>
      </c>
      <c r="AW179" s="761">
        <f>+(AU179/AR179)*AP179</f>
        <v>11.440159039708721</v>
      </c>
      <c r="AX179" s="804">
        <f t="shared" ref="AX179:AX186" si="55">2*$D$11/AV179</f>
        <v>825.04489437408847</v>
      </c>
      <c r="AY179" s="804">
        <f t="shared" ref="AY179:AY186" si="56">$F$11/AW179</f>
        <v>874.11372213358766</v>
      </c>
      <c r="AZ179" s="762">
        <f>ABS(AX179)</f>
        <v>825.04489437408847</v>
      </c>
      <c r="BA179" s="762">
        <f>ABS(AY179)</f>
        <v>874.11372213358766</v>
      </c>
      <c r="BB179" s="747"/>
      <c r="BQ179" s="226"/>
      <c r="BR179" s="225"/>
      <c r="BS179" s="225"/>
      <c r="BT179" s="225"/>
      <c r="BU179" s="226"/>
      <c r="BV179" s="97"/>
      <c r="BW179" s="97"/>
      <c r="BX179" s="97"/>
      <c r="BY179" s="97"/>
      <c r="BZ179" s="97"/>
      <c r="CA179" s="97"/>
      <c r="CB179" s="97"/>
      <c r="CC179" s="97"/>
      <c r="CD179" s="97"/>
      <c r="CE179" s="97"/>
      <c r="CF179" s="225"/>
      <c r="CG179" s="225"/>
      <c r="CH179" s="225"/>
      <c r="CI179" s="225"/>
      <c r="CJ179" s="225"/>
      <c r="CK179" s="225"/>
      <c r="CL179" s="225"/>
      <c r="CM179" s="225"/>
      <c r="CN179" s="225"/>
      <c r="CO179" s="225"/>
      <c r="CP179" s="225"/>
    </row>
    <row r="180" spans="1:131" ht="16.5" thickBot="1" x14ac:dyDescent="0.3">
      <c r="B180" s="805">
        <v>2</v>
      </c>
      <c r="C180" s="744"/>
      <c r="D180" s="34">
        <v>0</v>
      </c>
      <c r="E180" s="764" t="s">
        <v>54</v>
      </c>
      <c r="F180" s="796" t="e">
        <f t="shared" ref="F180:F186" si="57">+G180</f>
        <v>#DIV/0!</v>
      </c>
      <c r="G180" s="765" t="e">
        <f t="shared" ref="G180:G186" si="58">+D180+BB180</f>
        <v>#DIV/0!</v>
      </c>
      <c r="H180" s="806">
        <v>190.76</v>
      </c>
      <c r="I180" s="807">
        <v>79.651040199999997</v>
      </c>
      <c r="J180" s="747">
        <f t="shared" ref="J180:J186" si="59">+I180-D180</f>
        <v>79.651040199999997</v>
      </c>
      <c r="K180" s="747">
        <f t="shared" si="44"/>
        <v>39.825520099999999</v>
      </c>
      <c r="L180" s="747">
        <f t="shared" si="45"/>
        <v>0.64045183696587837</v>
      </c>
      <c r="M180" s="747">
        <f t="shared" si="46"/>
        <v>122.17259241961095</v>
      </c>
      <c r="N180" s="747">
        <f t="shared" si="47"/>
        <v>244.3451848392219</v>
      </c>
      <c r="O180" s="747">
        <f>+C179+(D180/2)</f>
        <v>0</v>
      </c>
      <c r="P180" s="747">
        <f t="shared" si="48"/>
        <v>0</v>
      </c>
      <c r="Q180" s="747">
        <f t="shared" si="49"/>
        <v>0</v>
      </c>
      <c r="R180" s="799">
        <f t="shared" ref="R180:R186" si="60">+T179</f>
        <v>146.5</v>
      </c>
      <c r="S180" s="747">
        <f>+R180+Q180</f>
        <v>146.5</v>
      </c>
      <c r="T180" s="748">
        <f t="shared" si="50"/>
        <v>146.5</v>
      </c>
      <c r="V180" s="749">
        <f t="shared" si="51"/>
        <v>0</v>
      </c>
      <c r="W180" s="749"/>
      <c r="X180" s="749"/>
      <c r="Y180" s="749"/>
      <c r="Z180" s="749"/>
      <c r="AA180" s="749"/>
      <c r="AB180" s="765" t="e">
        <f t="shared" ref="AB180:AB186" si="61">IF(AY180&lt;0,"pin in groundstacking hole"," ")</f>
        <v>#DIV/0!</v>
      </c>
      <c r="AC180" s="800"/>
      <c r="AD180" s="800"/>
      <c r="AE180" s="800"/>
      <c r="AF180" s="749" t="e">
        <f>SUM(V180:V202)/($B$176-B179)</f>
        <v>#DIV/0!</v>
      </c>
      <c r="AG180" s="698">
        <f>SUM(D180)+$C$179</f>
        <v>0</v>
      </c>
      <c r="AH180" s="698"/>
      <c r="AI180" s="801">
        <f t="shared" ref="AI180:AI186" si="62">69.3447148-AG180</f>
        <v>69.344714800000006</v>
      </c>
      <c r="AJ180" s="766">
        <f t="shared" si="52"/>
        <v>0.93571960494171247</v>
      </c>
      <c r="AK180" s="802">
        <f t="shared" ref="AK180:AK186" si="63">+AJ180*192.42</f>
        <v>180.0511663828843</v>
      </c>
      <c r="AL180" s="801">
        <f t="shared" ref="AL180:AL186" si="64">50.1744799+AG180</f>
        <v>50.174479900000001</v>
      </c>
      <c r="AM180" s="767">
        <f t="shared" ref="AM180:AM186" si="65">SIN(AL180*3.14159265358979/180)</f>
        <v>0.76799833627881664</v>
      </c>
      <c r="AN180" s="802">
        <f t="shared" ref="AN180:AN186" si="66">+AM180*190.76</f>
        <v>146.50336262854705</v>
      </c>
      <c r="AO180" s="808"/>
      <c r="AP180" s="802">
        <f t="shared" ref="AP180:AP186" si="67">25.5*($B$176-B179)</f>
        <v>0</v>
      </c>
      <c r="AQ180" s="770"/>
      <c r="AR180" s="770">
        <f t="shared" ref="AR180:AR186" si="68">+AN180+AK180</f>
        <v>326.55452901143133</v>
      </c>
      <c r="AS180" s="759">
        <f t="shared" si="53"/>
        <v>-146.50336262854705</v>
      </c>
      <c r="AT180" s="759"/>
      <c r="AU180" s="759" t="e">
        <f t="shared" si="54"/>
        <v>#DIV/0!</v>
      </c>
      <c r="AV180" s="761" t="e">
        <f t="shared" ref="AV180:AV186" si="69">+((AR180-AU180)/AR180)*AP180</f>
        <v>#DIV/0!</v>
      </c>
      <c r="AW180" s="761" t="e">
        <f t="shared" ref="AW180:AW186" si="70">+(AU180/AR180)*AP180</f>
        <v>#DIV/0!</v>
      </c>
      <c r="AX180" s="809" t="e">
        <f t="shared" si="55"/>
        <v>#DIV/0!</v>
      </c>
      <c r="AY180" s="809" t="e">
        <f t="shared" si="56"/>
        <v>#DIV/0!</v>
      </c>
      <c r="AZ180" s="771" t="e">
        <f t="shared" ref="AZ180:BA186" si="71">ABS(AX180)</f>
        <v>#DIV/0!</v>
      </c>
      <c r="BA180" s="771" t="e">
        <f t="shared" si="71"/>
        <v>#DIV/0!</v>
      </c>
      <c r="BB180" s="638" t="e">
        <f t="shared" ref="BB180:BB186" si="72">IF(AY180&lt;0,0.3,0)</f>
        <v>#DIV/0!</v>
      </c>
      <c r="BQ180" s="226"/>
      <c r="BR180" s="342"/>
      <c r="BS180" s="342"/>
      <c r="BT180" s="342"/>
      <c r="BU180" s="342"/>
      <c r="BV180" s="342"/>
      <c r="BW180" s="342"/>
      <c r="BX180" s="342"/>
      <c r="BY180" s="342"/>
      <c r="BZ180" s="342"/>
      <c r="CA180" s="342"/>
      <c r="CB180" s="342"/>
      <c r="CC180" s="342"/>
      <c r="CD180" s="342"/>
      <c r="CE180" s="342"/>
      <c r="CF180" s="342"/>
      <c r="CG180" s="342"/>
      <c r="CH180" s="342"/>
      <c r="CI180" s="342"/>
      <c r="CJ180" s="342"/>
      <c r="CK180" s="342"/>
      <c r="CL180" s="342"/>
      <c r="CM180" s="342"/>
      <c r="CN180" s="342"/>
      <c r="CO180" s="342"/>
      <c r="CP180" s="225"/>
    </row>
    <row r="181" spans="1:131" ht="16.5" thickBot="1" x14ac:dyDescent="0.3">
      <c r="B181" s="805">
        <v>3</v>
      </c>
      <c r="C181" s="744"/>
      <c r="D181" s="34">
        <v>0</v>
      </c>
      <c r="E181" s="764" t="s">
        <v>54</v>
      </c>
      <c r="F181" s="796">
        <f t="shared" si="57"/>
        <v>0.3</v>
      </c>
      <c r="G181" s="765">
        <f t="shared" si="58"/>
        <v>0.3</v>
      </c>
      <c r="H181" s="806">
        <v>190.76</v>
      </c>
      <c r="I181" s="807">
        <v>79.651040199999997</v>
      </c>
      <c r="J181" s="747">
        <f t="shared" si="59"/>
        <v>79.651040199999997</v>
      </c>
      <c r="K181" s="747">
        <f t="shared" si="44"/>
        <v>39.825520099999999</v>
      </c>
      <c r="L181" s="747">
        <f t="shared" si="45"/>
        <v>0.64045183696587837</v>
      </c>
      <c r="M181" s="747">
        <f t="shared" si="46"/>
        <v>122.17259241961095</v>
      </c>
      <c r="N181" s="747">
        <f t="shared" si="47"/>
        <v>244.3451848392219</v>
      </c>
      <c r="O181" s="747">
        <f>+C179+D180+(D181/2)</f>
        <v>0</v>
      </c>
      <c r="P181" s="747">
        <f t="shared" si="48"/>
        <v>0</v>
      </c>
      <c r="Q181" s="747">
        <f t="shared" si="49"/>
        <v>0</v>
      </c>
      <c r="R181" s="799">
        <f t="shared" si="60"/>
        <v>146.5</v>
      </c>
      <c r="S181" s="747">
        <f t="shared" ref="S181:S186" si="73">+S180+Q181</f>
        <v>146.5</v>
      </c>
      <c r="T181" s="748">
        <f t="shared" si="50"/>
        <v>146.5</v>
      </c>
      <c r="V181" s="749">
        <f t="shared" si="51"/>
        <v>0</v>
      </c>
      <c r="W181" s="749"/>
      <c r="X181" s="749"/>
      <c r="Y181" s="749"/>
      <c r="Z181" s="749"/>
      <c r="AA181" s="749"/>
      <c r="AB181" s="765" t="str">
        <f t="shared" si="61"/>
        <v>pin in groundstacking hole</v>
      </c>
      <c r="AC181" s="800"/>
      <c r="AD181" s="800"/>
      <c r="AE181" s="800"/>
      <c r="AF181" s="749">
        <f t="shared" ref="AF181:AF200" si="74">SUM(V181:V203)/($B$176-B180)</f>
        <v>0</v>
      </c>
      <c r="AG181" s="698">
        <f>SUM(D180:D181)+$C$179</f>
        <v>0</v>
      </c>
      <c r="AH181" s="698"/>
      <c r="AI181" s="801">
        <f t="shared" si="62"/>
        <v>69.344714800000006</v>
      </c>
      <c r="AJ181" s="766">
        <f t="shared" si="52"/>
        <v>0.93571960494171247</v>
      </c>
      <c r="AK181" s="802">
        <f t="shared" si="63"/>
        <v>180.0511663828843</v>
      </c>
      <c r="AL181" s="801">
        <f t="shared" si="64"/>
        <v>50.174479900000001</v>
      </c>
      <c r="AM181" s="767">
        <f t="shared" si="65"/>
        <v>0.76799833627881664</v>
      </c>
      <c r="AN181" s="802">
        <f t="shared" si="66"/>
        <v>146.50336262854705</v>
      </c>
      <c r="AO181" s="808"/>
      <c r="AP181" s="802">
        <f t="shared" si="67"/>
        <v>-25.5</v>
      </c>
      <c r="AQ181" s="770"/>
      <c r="AR181" s="770">
        <f t="shared" si="68"/>
        <v>326.55452901143133</v>
      </c>
      <c r="AS181" s="759">
        <f t="shared" si="53"/>
        <v>-146.50336262854705</v>
      </c>
      <c r="AT181" s="759"/>
      <c r="AU181" s="759">
        <f t="shared" si="54"/>
        <v>146.50336262854705</v>
      </c>
      <c r="AV181" s="761">
        <f t="shared" si="69"/>
        <v>-14.059840960291279</v>
      </c>
      <c r="AW181" s="761">
        <f t="shared" si="70"/>
        <v>-11.440159039708721</v>
      </c>
      <c r="AX181" s="809">
        <f t="shared" si="55"/>
        <v>-825.04489437408847</v>
      </c>
      <c r="AY181" s="809">
        <f t="shared" si="56"/>
        <v>-874.11372213358766</v>
      </c>
      <c r="AZ181" s="771">
        <f t="shared" si="71"/>
        <v>825.04489437408847</v>
      </c>
      <c r="BA181" s="771">
        <f t="shared" si="71"/>
        <v>874.11372213358766</v>
      </c>
      <c r="BB181" s="638">
        <f t="shared" si="72"/>
        <v>0.3</v>
      </c>
      <c r="BQ181" s="226"/>
      <c r="BR181" s="225"/>
      <c r="BS181" s="225"/>
      <c r="BT181" s="225"/>
      <c r="BU181" s="225"/>
      <c r="BV181" s="225"/>
      <c r="BW181" s="225"/>
      <c r="BX181" s="225"/>
      <c r="BY181" s="225"/>
      <c r="BZ181" s="225"/>
      <c r="CA181" s="225"/>
      <c r="CB181" s="225"/>
      <c r="CC181" s="225"/>
      <c r="CD181" s="225"/>
      <c r="CE181" s="225"/>
      <c r="CF181" s="225"/>
      <c r="CG181" s="225"/>
      <c r="CH181" s="225"/>
      <c r="CI181" s="225"/>
      <c r="CJ181" s="225"/>
      <c r="CK181" s="225"/>
      <c r="CL181" s="225"/>
      <c r="CM181" s="225"/>
      <c r="CN181" s="225"/>
      <c r="CO181" s="225"/>
      <c r="CP181" s="225"/>
    </row>
    <row r="182" spans="1:131" ht="16.5" thickBot="1" x14ac:dyDescent="0.3">
      <c r="B182" s="805">
        <v>4</v>
      </c>
      <c r="C182" s="744"/>
      <c r="D182" s="34">
        <v>0</v>
      </c>
      <c r="E182" s="764" t="s">
        <v>54</v>
      </c>
      <c r="F182" s="796">
        <f t="shared" si="57"/>
        <v>0.3</v>
      </c>
      <c r="G182" s="765">
        <f t="shared" si="58"/>
        <v>0.3</v>
      </c>
      <c r="H182" s="806">
        <v>190.76</v>
      </c>
      <c r="I182" s="807">
        <v>79.651040199999997</v>
      </c>
      <c r="J182" s="747">
        <f t="shared" si="59"/>
        <v>79.651040199999997</v>
      </c>
      <c r="K182" s="747">
        <f t="shared" si="44"/>
        <v>39.825520099999999</v>
      </c>
      <c r="L182" s="747">
        <f t="shared" si="45"/>
        <v>0.64045183696587837</v>
      </c>
      <c r="M182" s="747">
        <f t="shared" si="46"/>
        <v>122.17259241961095</v>
      </c>
      <c r="N182" s="747">
        <f t="shared" si="47"/>
        <v>244.3451848392219</v>
      </c>
      <c r="O182" s="747">
        <f>+C179+D180+D181+(D182/2)</f>
        <v>0</v>
      </c>
      <c r="P182" s="747">
        <f t="shared" si="48"/>
        <v>0</v>
      </c>
      <c r="Q182" s="747">
        <f t="shared" si="49"/>
        <v>0</v>
      </c>
      <c r="R182" s="799">
        <f t="shared" si="60"/>
        <v>146.5</v>
      </c>
      <c r="S182" s="747">
        <f t="shared" si="73"/>
        <v>146.5</v>
      </c>
      <c r="T182" s="748">
        <f t="shared" si="50"/>
        <v>146.5</v>
      </c>
      <c r="V182" s="749">
        <f t="shared" si="51"/>
        <v>0</v>
      </c>
      <c r="W182" s="749"/>
      <c r="X182" s="749"/>
      <c r="Y182" s="749"/>
      <c r="Z182" s="749"/>
      <c r="AA182" s="749"/>
      <c r="AB182" s="765" t="str">
        <f t="shared" si="61"/>
        <v>pin in groundstacking hole</v>
      </c>
      <c r="AC182" s="800"/>
      <c r="AD182" s="800"/>
      <c r="AE182" s="800"/>
      <c r="AF182" s="749">
        <f t="shared" si="74"/>
        <v>0</v>
      </c>
      <c r="AG182" s="698">
        <f>SUM(D180:D182)+$C$179</f>
        <v>0</v>
      </c>
      <c r="AH182" s="698"/>
      <c r="AI182" s="801">
        <f t="shared" si="62"/>
        <v>69.344714800000006</v>
      </c>
      <c r="AJ182" s="766">
        <f t="shared" si="52"/>
        <v>0.93571960494171247</v>
      </c>
      <c r="AK182" s="802">
        <f t="shared" si="63"/>
        <v>180.0511663828843</v>
      </c>
      <c r="AL182" s="801">
        <f t="shared" si="64"/>
        <v>50.174479900000001</v>
      </c>
      <c r="AM182" s="767">
        <f t="shared" si="65"/>
        <v>0.76799833627881664</v>
      </c>
      <c r="AN182" s="802">
        <f t="shared" si="66"/>
        <v>146.50336262854705</v>
      </c>
      <c r="AO182" s="808"/>
      <c r="AP182" s="802">
        <f t="shared" si="67"/>
        <v>-51</v>
      </c>
      <c r="AQ182" s="770"/>
      <c r="AR182" s="770">
        <f t="shared" si="68"/>
        <v>326.55452901143133</v>
      </c>
      <c r="AS182" s="759">
        <f t="shared" si="53"/>
        <v>-146.50336262854705</v>
      </c>
      <c r="AT182" s="759"/>
      <c r="AU182" s="759">
        <f t="shared" si="54"/>
        <v>146.50336262854705</v>
      </c>
      <c r="AV182" s="761">
        <f t="shared" si="69"/>
        <v>-28.119681920582558</v>
      </c>
      <c r="AW182" s="761">
        <f t="shared" si="70"/>
        <v>-22.880318079417442</v>
      </c>
      <c r="AX182" s="809">
        <f t="shared" si="55"/>
        <v>-412.52244718704424</v>
      </c>
      <c r="AY182" s="809">
        <f t="shared" si="56"/>
        <v>-437.05686106679383</v>
      </c>
      <c r="AZ182" s="771">
        <f t="shared" si="71"/>
        <v>412.52244718704424</v>
      </c>
      <c r="BA182" s="771">
        <f t="shared" si="71"/>
        <v>437.05686106679383</v>
      </c>
      <c r="BB182" s="638">
        <f t="shared" si="72"/>
        <v>0.3</v>
      </c>
      <c r="BQ182" s="343"/>
      <c r="BR182" s="344"/>
      <c r="BS182" s="344"/>
      <c r="BT182" s="344"/>
      <c r="BU182" s="344"/>
      <c r="BV182" s="344"/>
      <c r="BW182" s="344"/>
      <c r="BX182" s="344"/>
      <c r="BY182" s="344"/>
      <c r="BZ182" s="344"/>
      <c r="CA182" s="344"/>
      <c r="CB182" s="344"/>
      <c r="CC182" s="344"/>
      <c r="CD182" s="344"/>
      <c r="CE182" s="344"/>
      <c r="CF182" s="344"/>
      <c r="CG182" s="344"/>
      <c r="CH182" s="344"/>
      <c r="CI182" s="344"/>
      <c r="CJ182" s="344"/>
      <c r="CK182" s="344"/>
      <c r="CL182" s="344"/>
      <c r="CM182" s="344"/>
      <c r="CN182" s="344"/>
      <c r="CO182" s="344"/>
      <c r="CP182" s="225"/>
    </row>
    <row r="183" spans="1:131" ht="16.5" thickBot="1" x14ac:dyDescent="0.3">
      <c r="B183" s="805">
        <v>5</v>
      </c>
      <c r="C183" s="744"/>
      <c r="D183" s="34">
        <v>0</v>
      </c>
      <c r="E183" s="764" t="s">
        <v>54</v>
      </c>
      <c r="F183" s="796">
        <f t="shared" si="57"/>
        <v>0.3</v>
      </c>
      <c r="G183" s="765">
        <f t="shared" si="58"/>
        <v>0.3</v>
      </c>
      <c r="H183" s="806">
        <v>190.76</v>
      </c>
      <c r="I183" s="807">
        <v>79.651040199999997</v>
      </c>
      <c r="J183" s="747">
        <f t="shared" si="59"/>
        <v>79.651040199999997</v>
      </c>
      <c r="K183" s="747">
        <f t="shared" si="44"/>
        <v>39.825520099999999</v>
      </c>
      <c r="L183" s="747">
        <f t="shared" si="45"/>
        <v>0.64045183696587837</v>
      </c>
      <c r="M183" s="747">
        <f t="shared" si="46"/>
        <v>122.17259241961095</v>
      </c>
      <c r="N183" s="747">
        <f t="shared" si="47"/>
        <v>244.3451848392219</v>
      </c>
      <c r="O183" s="747">
        <f>+C179+D180+D181+D182+(D183/2)</f>
        <v>0</v>
      </c>
      <c r="P183" s="747">
        <f t="shared" si="48"/>
        <v>0</v>
      </c>
      <c r="Q183" s="747">
        <f t="shared" si="49"/>
        <v>0</v>
      </c>
      <c r="R183" s="799">
        <f t="shared" si="60"/>
        <v>146.5</v>
      </c>
      <c r="S183" s="747">
        <f t="shared" si="73"/>
        <v>146.5</v>
      </c>
      <c r="T183" s="748">
        <f t="shared" si="50"/>
        <v>146.5</v>
      </c>
      <c r="V183" s="749">
        <f t="shared" si="51"/>
        <v>0</v>
      </c>
      <c r="W183" s="749"/>
      <c r="X183" s="749"/>
      <c r="Y183" s="749"/>
      <c r="Z183" s="749"/>
      <c r="AA183" s="749"/>
      <c r="AB183" s="765" t="str">
        <f t="shared" si="61"/>
        <v>pin in groundstacking hole</v>
      </c>
      <c r="AC183" s="800"/>
      <c r="AD183" s="800"/>
      <c r="AE183" s="800"/>
      <c r="AF183" s="749">
        <f t="shared" si="74"/>
        <v>0</v>
      </c>
      <c r="AG183" s="698">
        <f>SUM(D180:D183)+$C$179</f>
        <v>0</v>
      </c>
      <c r="AH183" s="698"/>
      <c r="AI183" s="801">
        <f t="shared" si="62"/>
        <v>69.344714800000006</v>
      </c>
      <c r="AJ183" s="766">
        <f t="shared" si="52"/>
        <v>0.93571960494171247</v>
      </c>
      <c r="AK183" s="802">
        <f t="shared" si="63"/>
        <v>180.0511663828843</v>
      </c>
      <c r="AL183" s="801">
        <f t="shared" si="64"/>
        <v>50.174479900000001</v>
      </c>
      <c r="AM183" s="767">
        <f t="shared" si="65"/>
        <v>0.76799833627881664</v>
      </c>
      <c r="AN183" s="802">
        <f t="shared" si="66"/>
        <v>146.50336262854705</v>
      </c>
      <c r="AO183" s="808"/>
      <c r="AP183" s="802">
        <f t="shared" si="67"/>
        <v>-76.5</v>
      </c>
      <c r="AQ183" s="770"/>
      <c r="AR183" s="770">
        <f t="shared" si="68"/>
        <v>326.55452901143133</v>
      </c>
      <c r="AS183" s="759">
        <f t="shared" si="53"/>
        <v>-146.50336262854705</v>
      </c>
      <c r="AT183" s="759"/>
      <c r="AU183" s="759">
        <f t="shared" si="54"/>
        <v>146.50336262854705</v>
      </c>
      <c r="AV183" s="761">
        <f t="shared" si="69"/>
        <v>-42.17952288087384</v>
      </c>
      <c r="AW183" s="761">
        <f t="shared" si="70"/>
        <v>-34.32047711912616</v>
      </c>
      <c r="AX183" s="809">
        <f t="shared" si="55"/>
        <v>-275.01496479136279</v>
      </c>
      <c r="AY183" s="809">
        <f t="shared" si="56"/>
        <v>-291.37124071119592</v>
      </c>
      <c r="AZ183" s="771">
        <f t="shared" si="71"/>
        <v>275.01496479136279</v>
      </c>
      <c r="BA183" s="771">
        <f t="shared" si="71"/>
        <v>291.37124071119592</v>
      </c>
      <c r="BB183" s="638">
        <f t="shared" si="72"/>
        <v>0.3</v>
      </c>
      <c r="BQ183" s="226"/>
      <c r="BR183" s="227"/>
      <c r="BS183" s="227"/>
      <c r="BT183" s="227"/>
      <c r="BU183" s="227"/>
      <c r="BV183" s="227"/>
      <c r="BW183" s="227"/>
      <c r="BX183" s="227"/>
      <c r="BY183" s="227"/>
      <c r="BZ183" s="227"/>
      <c r="CA183" s="227"/>
      <c r="CB183" s="227"/>
      <c r="CC183" s="227"/>
      <c r="CD183" s="227"/>
      <c r="CE183" s="227"/>
      <c r="CF183" s="227"/>
      <c r="CG183" s="227"/>
      <c r="CH183" s="227"/>
      <c r="CI183" s="227"/>
      <c r="CJ183" s="227"/>
      <c r="CK183" s="227"/>
      <c r="CL183" s="227"/>
      <c r="CM183" s="227"/>
      <c r="CN183" s="227"/>
      <c r="CO183" s="227"/>
      <c r="CP183" s="225"/>
    </row>
    <row r="184" spans="1:131" ht="16.5" thickBot="1" x14ac:dyDescent="0.3">
      <c r="B184" s="805">
        <v>6</v>
      </c>
      <c r="C184" s="744"/>
      <c r="D184" s="34">
        <v>0</v>
      </c>
      <c r="E184" s="764" t="s">
        <v>54</v>
      </c>
      <c r="F184" s="796">
        <f t="shared" si="57"/>
        <v>0.3</v>
      </c>
      <c r="G184" s="765">
        <f t="shared" si="58"/>
        <v>0.3</v>
      </c>
      <c r="H184" s="806">
        <v>190.76</v>
      </c>
      <c r="I184" s="807">
        <v>79.651040199999997</v>
      </c>
      <c r="J184" s="747">
        <f t="shared" si="59"/>
        <v>79.651040199999997</v>
      </c>
      <c r="K184" s="747">
        <f t="shared" si="44"/>
        <v>39.825520099999999</v>
      </c>
      <c r="L184" s="747">
        <f t="shared" si="45"/>
        <v>0.64045183696587837</v>
      </c>
      <c r="M184" s="747">
        <f t="shared" si="46"/>
        <v>122.17259241961095</v>
      </c>
      <c r="N184" s="747">
        <f t="shared" si="47"/>
        <v>244.3451848392219</v>
      </c>
      <c r="O184" s="747">
        <f>+C179+D180+D181+D182+D183+(D184/2)</f>
        <v>0</v>
      </c>
      <c r="P184" s="747">
        <f t="shared" si="48"/>
        <v>0</v>
      </c>
      <c r="Q184" s="747">
        <f t="shared" si="49"/>
        <v>0</v>
      </c>
      <c r="R184" s="799">
        <f t="shared" si="60"/>
        <v>146.5</v>
      </c>
      <c r="S184" s="747">
        <f t="shared" si="73"/>
        <v>146.5</v>
      </c>
      <c r="T184" s="748">
        <f t="shared" si="50"/>
        <v>146.5</v>
      </c>
      <c r="V184" s="749">
        <f t="shared" si="51"/>
        <v>0</v>
      </c>
      <c r="W184" s="749"/>
      <c r="X184" s="749"/>
      <c r="Y184" s="749"/>
      <c r="Z184" s="749"/>
      <c r="AA184" s="749"/>
      <c r="AB184" s="765" t="str">
        <f t="shared" si="61"/>
        <v>pin in groundstacking hole</v>
      </c>
      <c r="AC184" s="800"/>
      <c r="AD184" s="800"/>
      <c r="AE184" s="800"/>
      <c r="AF184" s="749">
        <f t="shared" si="74"/>
        <v>0</v>
      </c>
      <c r="AG184" s="698">
        <f>SUM(D180:D184)+$C$179</f>
        <v>0</v>
      </c>
      <c r="AH184" s="698"/>
      <c r="AI184" s="801">
        <f t="shared" si="62"/>
        <v>69.344714800000006</v>
      </c>
      <c r="AJ184" s="766">
        <f t="shared" si="52"/>
        <v>0.93571960494171247</v>
      </c>
      <c r="AK184" s="802">
        <f t="shared" si="63"/>
        <v>180.0511663828843</v>
      </c>
      <c r="AL184" s="801">
        <f t="shared" si="64"/>
        <v>50.174479900000001</v>
      </c>
      <c r="AM184" s="767">
        <f t="shared" si="65"/>
        <v>0.76799833627881664</v>
      </c>
      <c r="AN184" s="802">
        <f t="shared" si="66"/>
        <v>146.50336262854705</v>
      </c>
      <c r="AO184" s="808"/>
      <c r="AP184" s="802">
        <f t="shared" si="67"/>
        <v>-102</v>
      </c>
      <c r="AQ184" s="770"/>
      <c r="AR184" s="770">
        <f t="shared" si="68"/>
        <v>326.55452901143133</v>
      </c>
      <c r="AS184" s="759">
        <f t="shared" si="53"/>
        <v>-146.50336262854705</v>
      </c>
      <c r="AT184" s="759"/>
      <c r="AU184" s="759">
        <f t="shared" si="54"/>
        <v>146.50336262854705</v>
      </c>
      <c r="AV184" s="761">
        <f t="shared" si="69"/>
        <v>-56.239363841165115</v>
      </c>
      <c r="AW184" s="761">
        <f t="shared" si="70"/>
        <v>-45.760636158834885</v>
      </c>
      <c r="AX184" s="809">
        <f t="shared" si="55"/>
        <v>-206.26122359352212</v>
      </c>
      <c r="AY184" s="809">
        <f t="shared" si="56"/>
        <v>-218.52843053339691</v>
      </c>
      <c r="AZ184" s="771">
        <f t="shared" si="71"/>
        <v>206.26122359352212</v>
      </c>
      <c r="BA184" s="771">
        <f t="shared" si="71"/>
        <v>218.52843053339691</v>
      </c>
      <c r="BB184" s="638">
        <f t="shared" si="72"/>
        <v>0.3</v>
      </c>
      <c r="BQ184" s="225"/>
      <c r="BR184" s="225"/>
      <c r="BS184" s="225"/>
      <c r="BT184" s="225"/>
      <c r="BU184" s="225"/>
      <c r="BV184" s="225"/>
      <c r="BW184" s="225"/>
      <c r="BX184" s="225"/>
      <c r="BY184" s="225"/>
      <c r="BZ184" s="225"/>
      <c r="CA184" s="225"/>
      <c r="CB184" s="225"/>
      <c r="CC184" s="225"/>
      <c r="CD184" s="225"/>
      <c r="CE184" s="225"/>
      <c r="CF184" s="225"/>
      <c r="CG184" s="225"/>
      <c r="CH184" s="225"/>
      <c r="CI184" s="225"/>
      <c r="CJ184" s="225"/>
      <c r="CK184" s="225"/>
      <c r="CL184" s="225"/>
      <c r="CM184" s="225"/>
      <c r="CN184" s="225"/>
      <c r="CO184" s="225"/>
      <c r="CP184" s="225"/>
    </row>
    <row r="185" spans="1:131" ht="16.5" thickBot="1" x14ac:dyDescent="0.3">
      <c r="B185" s="805">
        <v>7</v>
      </c>
      <c r="C185" s="744"/>
      <c r="D185" s="34">
        <v>0</v>
      </c>
      <c r="E185" s="764" t="s">
        <v>54</v>
      </c>
      <c r="F185" s="796">
        <f t="shared" si="57"/>
        <v>0.3</v>
      </c>
      <c r="G185" s="765">
        <f t="shared" si="58"/>
        <v>0.3</v>
      </c>
      <c r="H185" s="806">
        <v>190.76</v>
      </c>
      <c r="I185" s="807">
        <v>79.651040199999997</v>
      </c>
      <c r="J185" s="747">
        <f t="shared" si="59"/>
        <v>79.651040199999997</v>
      </c>
      <c r="K185" s="747">
        <f t="shared" si="44"/>
        <v>39.825520099999999</v>
      </c>
      <c r="L185" s="747">
        <f t="shared" si="45"/>
        <v>0.64045183696587837</v>
      </c>
      <c r="M185" s="747">
        <f t="shared" si="46"/>
        <v>122.17259241961095</v>
      </c>
      <c r="N185" s="747">
        <f t="shared" si="47"/>
        <v>244.3451848392219</v>
      </c>
      <c r="O185" s="747">
        <f>+C179+D180+D181+D182+D183+D184+(D185/2)</f>
        <v>0</v>
      </c>
      <c r="P185" s="747">
        <f t="shared" si="48"/>
        <v>0</v>
      </c>
      <c r="Q185" s="747">
        <f t="shared" si="49"/>
        <v>0</v>
      </c>
      <c r="R185" s="799">
        <f t="shared" si="60"/>
        <v>146.5</v>
      </c>
      <c r="S185" s="747">
        <f t="shared" si="73"/>
        <v>146.5</v>
      </c>
      <c r="T185" s="748">
        <f t="shared" si="50"/>
        <v>146.5</v>
      </c>
      <c r="V185" s="749">
        <f t="shared" si="51"/>
        <v>0</v>
      </c>
      <c r="W185" s="749"/>
      <c r="X185" s="749"/>
      <c r="Y185" s="749"/>
      <c r="Z185" s="749"/>
      <c r="AA185" s="749"/>
      <c r="AB185" s="765" t="str">
        <f t="shared" si="61"/>
        <v>pin in groundstacking hole</v>
      </c>
      <c r="AC185" s="800"/>
      <c r="AD185" s="800"/>
      <c r="AE185" s="800"/>
      <c r="AF185" s="749">
        <f t="shared" si="74"/>
        <v>0</v>
      </c>
      <c r="AG185" s="698">
        <f>SUM(D180:D185)+$C$179</f>
        <v>0</v>
      </c>
      <c r="AH185" s="698"/>
      <c r="AI185" s="801">
        <f t="shared" si="62"/>
        <v>69.344714800000006</v>
      </c>
      <c r="AJ185" s="766">
        <f t="shared" si="52"/>
        <v>0.93571960494171247</v>
      </c>
      <c r="AK185" s="802">
        <f t="shared" si="63"/>
        <v>180.0511663828843</v>
      </c>
      <c r="AL185" s="801">
        <f t="shared" si="64"/>
        <v>50.174479900000001</v>
      </c>
      <c r="AM185" s="767">
        <f t="shared" si="65"/>
        <v>0.76799833627881664</v>
      </c>
      <c r="AN185" s="802">
        <f t="shared" si="66"/>
        <v>146.50336262854705</v>
      </c>
      <c r="AO185" s="808"/>
      <c r="AP185" s="802">
        <f t="shared" si="67"/>
        <v>-127.5</v>
      </c>
      <c r="AQ185" s="770"/>
      <c r="AR185" s="770">
        <f t="shared" si="68"/>
        <v>326.55452901143133</v>
      </c>
      <c r="AS185" s="759">
        <f t="shared" si="53"/>
        <v>-146.50336262854705</v>
      </c>
      <c r="AT185" s="759"/>
      <c r="AU185" s="759">
        <f t="shared" si="54"/>
        <v>146.50336262854705</v>
      </c>
      <c r="AV185" s="761">
        <f t="shared" si="69"/>
        <v>-70.299204801456398</v>
      </c>
      <c r="AW185" s="761">
        <f t="shared" si="70"/>
        <v>-57.200795198543602</v>
      </c>
      <c r="AX185" s="809">
        <f t="shared" si="55"/>
        <v>-165.00897887481767</v>
      </c>
      <c r="AY185" s="809">
        <f t="shared" si="56"/>
        <v>-174.82274442671755</v>
      </c>
      <c r="AZ185" s="771">
        <f t="shared" si="71"/>
        <v>165.00897887481767</v>
      </c>
      <c r="BA185" s="771">
        <f t="shared" si="71"/>
        <v>174.82274442671755</v>
      </c>
      <c r="BB185" s="638">
        <f t="shared" si="72"/>
        <v>0.3</v>
      </c>
      <c r="BQ185" s="225"/>
      <c r="BR185" s="345"/>
      <c r="BS185" s="345"/>
      <c r="BT185" s="345"/>
      <c r="BU185" s="345"/>
      <c r="BV185" s="345"/>
      <c r="BW185" s="345"/>
      <c r="BX185" s="226"/>
      <c r="BY185" s="226"/>
      <c r="BZ185" s="226"/>
      <c r="CA185" s="226"/>
      <c r="CB185" s="226"/>
      <c r="CC185" s="345"/>
      <c r="CD185" s="345"/>
      <c r="CE185" s="345"/>
      <c r="CF185" s="226"/>
      <c r="CG185" s="226"/>
      <c r="CH185" s="226"/>
      <c r="CI185" s="226"/>
      <c r="CJ185" s="226"/>
      <c r="CK185" s="226"/>
      <c r="CL185" s="226"/>
      <c r="CM185" s="226"/>
      <c r="CN185" s="226"/>
      <c r="CO185" s="226"/>
      <c r="CP185" s="225"/>
    </row>
    <row r="186" spans="1:131" s="40" customFormat="1" ht="16.5" thickBot="1" x14ac:dyDescent="0.3">
      <c r="A186" s="638"/>
      <c r="B186" s="805">
        <v>8</v>
      </c>
      <c r="C186" s="744"/>
      <c r="D186" s="34">
        <v>0</v>
      </c>
      <c r="E186" s="764" t="s">
        <v>54</v>
      </c>
      <c r="F186" s="796">
        <f t="shared" si="57"/>
        <v>0.3</v>
      </c>
      <c r="G186" s="765">
        <f t="shared" si="58"/>
        <v>0.3</v>
      </c>
      <c r="H186" s="806">
        <v>190.76</v>
      </c>
      <c r="I186" s="807">
        <v>79.651040199999997</v>
      </c>
      <c r="J186" s="747">
        <f t="shared" si="59"/>
        <v>79.651040199999997</v>
      </c>
      <c r="K186" s="747">
        <f t="shared" si="44"/>
        <v>39.825520099999999</v>
      </c>
      <c r="L186" s="747">
        <f t="shared" si="45"/>
        <v>0.64045183696587837</v>
      </c>
      <c r="M186" s="747">
        <f t="shared" si="46"/>
        <v>122.17259241961095</v>
      </c>
      <c r="N186" s="747">
        <f t="shared" si="47"/>
        <v>244.3451848392219</v>
      </c>
      <c r="O186" s="747">
        <f>+C179+D180+D181+D182+D183+D184+D185+(D186/2)</f>
        <v>0</v>
      </c>
      <c r="P186" s="747">
        <f t="shared" si="48"/>
        <v>0</v>
      </c>
      <c r="Q186" s="747">
        <f t="shared" si="49"/>
        <v>0</v>
      </c>
      <c r="R186" s="799">
        <f t="shared" si="60"/>
        <v>146.5</v>
      </c>
      <c r="S186" s="747">
        <f t="shared" si="73"/>
        <v>146.5</v>
      </c>
      <c r="T186" s="748">
        <f t="shared" si="50"/>
        <v>146.5</v>
      </c>
      <c r="U186" s="638"/>
      <c r="V186" s="749">
        <f t="shared" si="51"/>
        <v>0</v>
      </c>
      <c r="W186" s="749"/>
      <c r="X186" s="749"/>
      <c r="Y186" s="749"/>
      <c r="Z186" s="749"/>
      <c r="AA186" s="749"/>
      <c r="AB186" s="765" t="str">
        <f t="shared" si="61"/>
        <v>pin in groundstacking hole</v>
      </c>
      <c r="AC186" s="800"/>
      <c r="AD186" s="800"/>
      <c r="AE186" s="800"/>
      <c r="AF186" s="749">
        <f t="shared" si="74"/>
        <v>0</v>
      </c>
      <c r="AG186" s="698">
        <f>SUM(D180:D186)+$C$179</f>
        <v>0</v>
      </c>
      <c r="AH186" s="698"/>
      <c r="AI186" s="801">
        <f t="shared" si="62"/>
        <v>69.344714800000006</v>
      </c>
      <c r="AJ186" s="766">
        <f t="shared" si="52"/>
        <v>0.93571960494171247</v>
      </c>
      <c r="AK186" s="802">
        <f t="shared" si="63"/>
        <v>180.0511663828843</v>
      </c>
      <c r="AL186" s="801">
        <f t="shared" si="64"/>
        <v>50.174479900000001</v>
      </c>
      <c r="AM186" s="767">
        <f t="shared" si="65"/>
        <v>0.76799833627881664</v>
      </c>
      <c r="AN186" s="802">
        <f t="shared" si="66"/>
        <v>146.50336262854705</v>
      </c>
      <c r="AO186" s="808"/>
      <c r="AP186" s="802">
        <f t="shared" si="67"/>
        <v>-153</v>
      </c>
      <c r="AQ186" s="770"/>
      <c r="AR186" s="770">
        <f t="shared" si="68"/>
        <v>326.55452901143133</v>
      </c>
      <c r="AS186" s="759">
        <f t="shared" si="53"/>
        <v>-146.50336262854705</v>
      </c>
      <c r="AT186" s="759"/>
      <c r="AU186" s="759">
        <f t="shared" si="54"/>
        <v>146.50336262854705</v>
      </c>
      <c r="AV186" s="761">
        <f t="shared" si="69"/>
        <v>-84.35904576174768</v>
      </c>
      <c r="AW186" s="761">
        <f t="shared" si="70"/>
        <v>-68.64095423825232</v>
      </c>
      <c r="AX186" s="809">
        <f t="shared" si="55"/>
        <v>-137.50748239568139</v>
      </c>
      <c r="AY186" s="809">
        <f t="shared" si="56"/>
        <v>-145.68562035559796</v>
      </c>
      <c r="AZ186" s="771">
        <f t="shared" si="71"/>
        <v>137.50748239568139</v>
      </c>
      <c r="BA186" s="771">
        <f t="shared" si="71"/>
        <v>145.68562035559796</v>
      </c>
      <c r="BB186" s="638">
        <f t="shared" si="72"/>
        <v>0.3</v>
      </c>
      <c r="BC186" s="638"/>
      <c r="BD186" s="638"/>
      <c r="BE186" s="638"/>
      <c r="BN186" s="88"/>
      <c r="BQ186" s="225"/>
      <c r="BR186" s="345"/>
      <c r="BS186" s="345"/>
      <c r="BT186" s="345"/>
      <c r="BU186" s="345"/>
      <c r="BV186" s="345"/>
      <c r="BW186" s="345"/>
      <c r="BX186" s="225"/>
      <c r="BY186" s="225"/>
      <c r="BZ186" s="225"/>
      <c r="CA186" s="225"/>
      <c r="CB186" s="345"/>
      <c r="CC186" s="345"/>
      <c r="CD186" s="345"/>
      <c r="CE186" s="345"/>
      <c r="CF186" s="225"/>
      <c r="CG186" s="225"/>
      <c r="CH186" s="225"/>
      <c r="CI186" s="225"/>
      <c r="CJ186" s="345"/>
      <c r="CK186" s="345"/>
      <c r="CL186" s="345"/>
      <c r="CM186" s="345"/>
      <c r="CN186" s="345"/>
      <c r="CO186" s="345"/>
      <c r="CP186" s="225"/>
      <c r="DF186" s="638"/>
      <c r="DG186" s="638"/>
      <c r="DH186" s="638"/>
      <c r="DI186" s="638"/>
      <c r="DJ186" s="638"/>
      <c r="DK186" s="638"/>
      <c r="DL186" s="638"/>
      <c r="DM186" s="638"/>
      <c r="DN186" s="638"/>
      <c r="DO186" s="638"/>
      <c r="DP186" s="638"/>
      <c r="DQ186" s="638"/>
      <c r="DR186" s="638"/>
      <c r="DS186" s="638"/>
      <c r="DT186" s="638"/>
      <c r="DU186" s="638"/>
      <c r="DV186" s="638"/>
      <c r="DW186" s="638"/>
      <c r="DX186" s="638"/>
      <c r="DY186" s="638"/>
      <c r="DZ186" s="638"/>
      <c r="EA186" s="638"/>
    </row>
    <row r="187" spans="1:131" s="40" customFormat="1" ht="16.5" thickBot="1" x14ac:dyDescent="0.3">
      <c r="A187" s="638"/>
      <c r="B187" s="805">
        <v>9</v>
      </c>
      <c r="C187" s="744"/>
      <c r="D187" s="34">
        <v>0</v>
      </c>
      <c r="E187" s="764" t="s">
        <v>54</v>
      </c>
      <c r="F187" s="796">
        <f t="shared" ref="F187:F190" si="75">+G187</f>
        <v>0.3</v>
      </c>
      <c r="G187" s="765">
        <f t="shared" ref="G187:G190" si="76">+D187+BB187</f>
        <v>0.3</v>
      </c>
      <c r="H187" s="806">
        <v>190.76</v>
      </c>
      <c r="I187" s="807">
        <v>79.651040199999997</v>
      </c>
      <c r="J187" s="747">
        <f t="shared" ref="J187:J190" si="77">+I187-D187</f>
        <v>79.651040199999997</v>
      </c>
      <c r="K187" s="747">
        <f t="shared" ref="K187:K190" si="78">+J187/2</f>
        <v>39.825520099999999</v>
      </c>
      <c r="L187" s="747">
        <f t="shared" ref="L187:L190" si="79">SIN(K187*3.14159265358979/180)</f>
        <v>0.64045183696587837</v>
      </c>
      <c r="M187" s="747">
        <f t="shared" ref="M187:M190" si="80">+L187*H187</f>
        <v>122.17259241961095</v>
      </c>
      <c r="N187" s="747">
        <f t="shared" ref="N187:N190" si="81">+M187*2</f>
        <v>244.3451848392219</v>
      </c>
      <c r="O187" s="747">
        <f t="shared" ref="O187:O190" si="82">+C180+D181+D182+D183+D184+D185+D186+(D187/2)</f>
        <v>0</v>
      </c>
      <c r="P187" s="747">
        <f t="shared" ref="P187:P190" si="83">SIN(O187*3.14159265358979/180)</f>
        <v>0</v>
      </c>
      <c r="Q187" s="747">
        <f t="shared" ref="Q187:Q190" si="84">+P187*N187</f>
        <v>0</v>
      </c>
      <c r="R187" s="799">
        <f t="shared" ref="R187:R190" si="85">+T186</f>
        <v>146.5</v>
      </c>
      <c r="S187" s="747">
        <f t="shared" ref="S187:S190" si="86">+S186+Q187</f>
        <v>146.5</v>
      </c>
      <c r="T187" s="748">
        <f t="shared" ref="T187:T190" si="87">+S187</f>
        <v>146.5</v>
      </c>
      <c r="U187" s="638"/>
      <c r="V187" s="749">
        <f t="shared" ref="V187:V190" si="88">IF(B187&lt;($B$176+1),T187,0)</f>
        <v>0</v>
      </c>
      <c r="W187" s="749"/>
      <c r="X187" s="749"/>
      <c r="Y187" s="749"/>
      <c r="Z187" s="749"/>
      <c r="AA187" s="749"/>
      <c r="AB187" s="765" t="str">
        <f t="shared" ref="AB187:AB190" si="89">IF(AY187&lt;0,"pin in groundstacking hole"," ")</f>
        <v>pin in groundstacking hole</v>
      </c>
      <c r="AC187" s="800"/>
      <c r="AD187" s="800"/>
      <c r="AE187" s="800"/>
      <c r="AF187" s="749">
        <f t="shared" si="74"/>
        <v>0</v>
      </c>
      <c r="AG187" s="698">
        <f>SUM(D180:D187)+$C$179</f>
        <v>0</v>
      </c>
      <c r="AH187" s="698"/>
      <c r="AI187" s="801">
        <f t="shared" ref="AI187:AI190" si="90">69.3447148-AG187</f>
        <v>69.344714800000006</v>
      </c>
      <c r="AJ187" s="766">
        <f t="shared" ref="AJ187:AJ190" si="91">SIN(AI187*3.14159265358979/180)</f>
        <v>0.93571960494171247</v>
      </c>
      <c r="AK187" s="802">
        <f t="shared" ref="AK187:AK190" si="92">+AJ187*192.42</f>
        <v>180.0511663828843</v>
      </c>
      <c r="AL187" s="801">
        <f t="shared" ref="AL187:AL190" si="93">50.1744799+AG187</f>
        <v>50.174479900000001</v>
      </c>
      <c r="AM187" s="767">
        <f t="shared" ref="AM187:AM190" si="94">SIN(AL187*3.14159265358979/180)</f>
        <v>0.76799833627881664</v>
      </c>
      <c r="AN187" s="802">
        <f t="shared" ref="AN187:AN190" si="95">+AM187*190.76</f>
        <v>146.50336262854705</v>
      </c>
      <c r="AO187" s="808"/>
      <c r="AP187" s="802">
        <f t="shared" ref="AP187:AP190" si="96">25.5*($B$176-B186)</f>
        <v>-178.5</v>
      </c>
      <c r="AQ187" s="770"/>
      <c r="AR187" s="770">
        <f t="shared" ref="AR187:AR190" si="97">+AN187+AK187</f>
        <v>326.55452901143133</v>
      </c>
      <c r="AS187" s="759">
        <f t="shared" ref="AS187:AS190" si="98">+V187-AN187</f>
        <v>-146.50336262854705</v>
      </c>
      <c r="AT187" s="759"/>
      <c r="AU187" s="759">
        <f t="shared" ref="AU187:AU190" si="99">+AF187-AS187</f>
        <v>146.50336262854705</v>
      </c>
      <c r="AV187" s="761">
        <f t="shared" ref="AV187:AV190" si="100">+((AR187-AU187)/AR187)*AP187</f>
        <v>-98.418886722038962</v>
      </c>
      <c r="AW187" s="761">
        <f t="shared" ref="AW187:AW190" si="101">+(AU187/AR187)*AP187</f>
        <v>-80.081113277961038</v>
      </c>
      <c r="AX187" s="809">
        <f t="shared" ref="AX187:AX190" si="102">2*$D$11/AV187</f>
        <v>-117.86355633915548</v>
      </c>
      <c r="AY187" s="809">
        <f t="shared" ref="AY187:AY190" si="103">$F$11/AW187</f>
        <v>-124.87338887622683</v>
      </c>
      <c r="AZ187" s="771">
        <f t="shared" ref="AZ187:AZ190" si="104">ABS(AX187)</f>
        <v>117.86355633915548</v>
      </c>
      <c r="BA187" s="771">
        <f t="shared" ref="BA187:BA190" si="105">ABS(AY187)</f>
        <v>124.87338887622683</v>
      </c>
      <c r="BB187" s="638">
        <f t="shared" ref="BB187:BB190" si="106">IF(AY187&lt;0,0.3,0)</f>
        <v>0.3</v>
      </c>
      <c r="BC187" s="638"/>
      <c r="BD187" s="638"/>
      <c r="BE187" s="638"/>
      <c r="BN187" s="88"/>
      <c r="BQ187" s="225"/>
      <c r="BR187" s="345"/>
      <c r="BS187" s="345"/>
      <c r="BT187" s="345"/>
      <c r="BU187" s="345"/>
      <c r="BV187" s="345"/>
      <c r="BW187" s="345"/>
      <c r="BX187" s="225"/>
      <c r="BY187" s="225"/>
      <c r="BZ187" s="225"/>
      <c r="CA187" s="225"/>
      <c r="CB187" s="345"/>
      <c r="CC187" s="345"/>
      <c r="CD187" s="345"/>
      <c r="CE187" s="345"/>
      <c r="CF187" s="225"/>
      <c r="CG187" s="225"/>
      <c r="CH187" s="225"/>
      <c r="CI187" s="225"/>
      <c r="CJ187" s="345"/>
      <c r="CK187" s="345"/>
      <c r="CL187" s="345"/>
      <c r="CM187" s="345"/>
      <c r="CN187" s="345"/>
      <c r="CO187" s="345"/>
      <c r="CP187" s="225"/>
      <c r="DF187" s="638"/>
      <c r="DG187" s="638"/>
      <c r="DH187" s="638"/>
      <c r="DI187" s="638"/>
      <c r="DJ187" s="638"/>
      <c r="DK187" s="638"/>
      <c r="DL187" s="638"/>
      <c r="DM187" s="638"/>
      <c r="DN187" s="638"/>
      <c r="DO187" s="638"/>
      <c r="DP187" s="638"/>
      <c r="DQ187" s="638"/>
      <c r="DR187" s="638"/>
      <c r="DS187" s="638"/>
      <c r="DT187" s="638"/>
      <c r="DU187" s="638"/>
      <c r="DV187" s="638"/>
      <c r="DW187" s="638"/>
      <c r="DX187" s="638"/>
      <c r="DY187" s="638"/>
      <c r="DZ187" s="638"/>
      <c r="EA187" s="638"/>
    </row>
    <row r="188" spans="1:131" s="40" customFormat="1" ht="16.5" thickBot="1" x14ac:dyDescent="0.3">
      <c r="A188" s="638"/>
      <c r="B188" s="805">
        <v>10</v>
      </c>
      <c r="C188" s="744"/>
      <c r="D188" s="34">
        <v>0</v>
      </c>
      <c r="E188" s="764" t="s">
        <v>54</v>
      </c>
      <c r="F188" s="796">
        <f t="shared" si="75"/>
        <v>0.3</v>
      </c>
      <c r="G188" s="765">
        <f t="shared" si="76"/>
        <v>0.3</v>
      </c>
      <c r="H188" s="806">
        <v>190.76</v>
      </c>
      <c r="I188" s="807">
        <v>79.651040199999997</v>
      </c>
      <c r="J188" s="747">
        <f t="shared" si="77"/>
        <v>79.651040199999997</v>
      </c>
      <c r="K188" s="747">
        <f t="shared" si="78"/>
        <v>39.825520099999999</v>
      </c>
      <c r="L188" s="747">
        <f t="shared" si="79"/>
        <v>0.64045183696587837</v>
      </c>
      <c r="M188" s="747">
        <f t="shared" si="80"/>
        <v>122.17259241961095</v>
      </c>
      <c r="N188" s="747">
        <f t="shared" si="81"/>
        <v>244.3451848392219</v>
      </c>
      <c r="O188" s="747">
        <f t="shared" si="82"/>
        <v>0</v>
      </c>
      <c r="P188" s="747">
        <f t="shared" si="83"/>
        <v>0</v>
      </c>
      <c r="Q188" s="747">
        <f t="shared" si="84"/>
        <v>0</v>
      </c>
      <c r="R188" s="799">
        <f t="shared" si="85"/>
        <v>146.5</v>
      </c>
      <c r="S188" s="747">
        <f t="shared" si="86"/>
        <v>146.5</v>
      </c>
      <c r="T188" s="748">
        <f t="shared" si="87"/>
        <v>146.5</v>
      </c>
      <c r="U188" s="638"/>
      <c r="V188" s="749">
        <f t="shared" si="88"/>
        <v>0</v>
      </c>
      <c r="W188" s="749"/>
      <c r="X188" s="749"/>
      <c r="Y188" s="749"/>
      <c r="Z188" s="749"/>
      <c r="AA188" s="749"/>
      <c r="AB188" s="765" t="str">
        <f t="shared" si="89"/>
        <v>pin in groundstacking hole</v>
      </c>
      <c r="AC188" s="800"/>
      <c r="AD188" s="800"/>
      <c r="AE188" s="800"/>
      <c r="AF188" s="749">
        <f t="shared" si="74"/>
        <v>0</v>
      </c>
      <c r="AG188" s="698">
        <f>SUM(D180:D188)+$C$179</f>
        <v>0</v>
      </c>
      <c r="AH188" s="698"/>
      <c r="AI188" s="801">
        <f t="shared" si="90"/>
        <v>69.344714800000006</v>
      </c>
      <c r="AJ188" s="766">
        <f t="shared" si="91"/>
        <v>0.93571960494171247</v>
      </c>
      <c r="AK188" s="802">
        <f t="shared" si="92"/>
        <v>180.0511663828843</v>
      </c>
      <c r="AL188" s="801">
        <f t="shared" si="93"/>
        <v>50.174479900000001</v>
      </c>
      <c r="AM188" s="767">
        <f t="shared" si="94"/>
        <v>0.76799833627881664</v>
      </c>
      <c r="AN188" s="802">
        <f t="shared" si="95"/>
        <v>146.50336262854705</v>
      </c>
      <c r="AO188" s="808"/>
      <c r="AP188" s="802">
        <f t="shared" si="96"/>
        <v>-204</v>
      </c>
      <c r="AQ188" s="770"/>
      <c r="AR188" s="770">
        <f t="shared" si="97"/>
        <v>326.55452901143133</v>
      </c>
      <c r="AS188" s="759">
        <f t="shared" si="98"/>
        <v>-146.50336262854705</v>
      </c>
      <c r="AT188" s="759"/>
      <c r="AU188" s="759">
        <f t="shared" si="99"/>
        <v>146.50336262854705</v>
      </c>
      <c r="AV188" s="761">
        <f t="shared" si="100"/>
        <v>-112.47872768233023</v>
      </c>
      <c r="AW188" s="761">
        <f t="shared" si="101"/>
        <v>-91.521272317669769</v>
      </c>
      <c r="AX188" s="809">
        <f t="shared" si="102"/>
        <v>-103.13061179676106</v>
      </c>
      <c r="AY188" s="809">
        <f t="shared" si="103"/>
        <v>-109.26421526669846</v>
      </c>
      <c r="AZ188" s="771">
        <f t="shared" si="104"/>
        <v>103.13061179676106</v>
      </c>
      <c r="BA188" s="771">
        <f t="shared" si="105"/>
        <v>109.26421526669846</v>
      </c>
      <c r="BB188" s="638">
        <f t="shared" si="106"/>
        <v>0.3</v>
      </c>
      <c r="BC188" s="638"/>
      <c r="BD188" s="638"/>
      <c r="BE188" s="638"/>
      <c r="BN188" s="88"/>
      <c r="BQ188" s="225"/>
      <c r="BR188" s="345"/>
      <c r="BS188" s="345"/>
      <c r="BT188" s="345"/>
      <c r="BU188" s="345"/>
      <c r="BV188" s="345"/>
      <c r="BW188" s="345"/>
      <c r="BX188" s="225"/>
      <c r="BY188" s="225"/>
      <c r="BZ188" s="225"/>
      <c r="CA188" s="225"/>
      <c r="CB188" s="345"/>
      <c r="CC188" s="345"/>
      <c r="CD188" s="345"/>
      <c r="CE188" s="345"/>
      <c r="CF188" s="225"/>
      <c r="CG188" s="225"/>
      <c r="CH188" s="225"/>
      <c r="CI188" s="225"/>
      <c r="CJ188" s="345"/>
      <c r="CK188" s="345"/>
      <c r="CL188" s="345"/>
      <c r="CM188" s="345"/>
      <c r="CN188" s="345"/>
      <c r="CO188" s="345"/>
      <c r="CP188" s="225"/>
      <c r="DF188" s="638"/>
      <c r="DG188" s="638"/>
      <c r="DH188" s="638"/>
      <c r="DI188" s="638"/>
      <c r="DJ188" s="638"/>
      <c r="DK188" s="638"/>
      <c r="DL188" s="638"/>
      <c r="DM188" s="638"/>
      <c r="DN188" s="638"/>
      <c r="DO188" s="638"/>
      <c r="DP188" s="638"/>
      <c r="DQ188" s="638"/>
      <c r="DR188" s="638"/>
      <c r="DS188" s="638"/>
      <c r="DT188" s="638"/>
      <c r="DU188" s="638"/>
      <c r="DV188" s="638"/>
      <c r="DW188" s="638"/>
      <c r="DX188" s="638"/>
      <c r="DY188" s="638"/>
      <c r="DZ188" s="638"/>
      <c r="EA188" s="638"/>
    </row>
    <row r="189" spans="1:131" s="40" customFormat="1" ht="16.5" thickBot="1" x14ac:dyDescent="0.3">
      <c r="A189" s="638"/>
      <c r="B189" s="805">
        <v>11</v>
      </c>
      <c r="C189" s="744"/>
      <c r="D189" s="34">
        <v>0</v>
      </c>
      <c r="E189" s="764" t="s">
        <v>54</v>
      </c>
      <c r="F189" s="796">
        <f t="shared" si="75"/>
        <v>0.3</v>
      </c>
      <c r="G189" s="765">
        <f t="shared" si="76"/>
        <v>0.3</v>
      </c>
      <c r="H189" s="806">
        <v>190.76</v>
      </c>
      <c r="I189" s="807">
        <v>79.651040199999997</v>
      </c>
      <c r="J189" s="747">
        <f t="shared" si="77"/>
        <v>79.651040199999997</v>
      </c>
      <c r="K189" s="747">
        <f t="shared" si="78"/>
        <v>39.825520099999999</v>
      </c>
      <c r="L189" s="747">
        <f t="shared" si="79"/>
        <v>0.64045183696587837</v>
      </c>
      <c r="M189" s="747">
        <f t="shared" si="80"/>
        <v>122.17259241961095</v>
      </c>
      <c r="N189" s="747">
        <f t="shared" si="81"/>
        <v>244.3451848392219</v>
      </c>
      <c r="O189" s="747">
        <f t="shared" si="82"/>
        <v>0</v>
      </c>
      <c r="P189" s="747">
        <f t="shared" si="83"/>
        <v>0</v>
      </c>
      <c r="Q189" s="747">
        <f t="shared" si="84"/>
        <v>0</v>
      </c>
      <c r="R189" s="799">
        <f t="shared" si="85"/>
        <v>146.5</v>
      </c>
      <c r="S189" s="747">
        <f t="shared" si="86"/>
        <v>146.5</v>
      </c>
      <c r="T189" s="748">
        <f t="shared" si="87"/>
        <v>146.5</v>
      </c>
      <c r="U189" s="638"/>
      <c r="V189" s="749">
        <f t="shared" si="88"/>
        <v>0</v>
      </c>
      <c r="W189" s="749"/>
      <c r="X189" s="749"/>
      <c r="Y189" s="749"/>
      <c r="Z189" s="749"/>
      <c r="AA189" s="749"/>
      <c r="AB189" s="765" t="str">
        <f t="shared" si="89"/>
        <v>pin in groundstacking hole</v>
      </c>
      <c r="AC189" s="800"/>
      <c r="AD189" s="800"/>
      <c r="AE189" s="800"/>
      <c r="AF189" s="749">
        <f t="shared" si="74"/>
        <v>0</v>
      </c>
      <c r="AG189" s="698">
        <f>SUM(D180:D189)+$C$179</f>
        <v>0</v>
      </c>
      <c r="AH189" s="698"/>
      <c r="AI189" s="801">
        <f t="shared" si="90"/>
        <v>69.344714800000006</v>
      </c>
      <c r="AJ189" s="766">
        <f t="shared" si="91"/>
        <v>0.93571960494171247</v>
      </c>
      <c r="AK189" s="802">
        <f t="shared" si="92"/>
        <v>180.0511663828843</v>
      </c>
      <c r="AL189" s="801">
        <f t="shared" si="93"/>
        <v>50.174479900000001</v>
      </c>
      <c r="AM189" s="767">
        <f t="shared" si="94"/>
        <v>0.76799833627881664</v>
      </c>
      <c r="AN189" s="802">
        <f t="shared" si="95"/>
        <v>146.50336262854705</v>
      </c>
      <c r="AO189" s="808"/>
      <c r="AP189" s="802">
        <f t="shared" si="96"/>
        <v>-229.5</v>
      </c>
      <c r="AQ189" s="770"/>
      <c r="AR189" s="770">
        <f t="shared" si="97"/>
        <v>326.55452901143133</v>
      </c>
      <c r="AS189" s="759">
        <f t="shared" si="98"/>
        <v>-146.50336262854705</v>
      </c>
      <c r="AT189" s="759"/>
      <c r="AU189" s="759">
        <f t="shared" si="99"/>
        <v>146.50336262854705</v>
      </c>
      <c r="AV189" s="761">
        <f t="shared" si="100"/>
        <v>-126.53856864262151</v>
      </c>
      <c r="AW189" s="761">
        <f t="shared" si="101"/>
        <v>-102.96143135737849</v>
      </c>
      <c r="AX189" s="809">
        <f t="shared" si="102"/>
        <v>-91.671654930454267</v>
      </c>
      <c r="AY189" s="809">
        <f t="shared" si="103"/>
        <v>-97.12374690373197</v>
      </c>
      <c r="AZ189" s="771">
        <f t="shared" si="104"/>
        <v>91.671654930454267</v>
      </c>
      <c r="BA189" s="771">
        <f t="shared" si="105"/>
        <v>97.12374690373197</v>
      </c>
      <c r="BB189" s="638">
        <f t="shared" si="106"/>
        <v>0.3</v>
      </c>
      <c r="BC189" s="638"/>
      <c r="BD189" s="638"/>
      <c r="BE189" s="638"/>
      <c r="BN189" s="88"/>
      <c r="BQ189" s="225"/>
      <c r="BR189" s="345"/>
      <c r="BS189" s="345"/>
      <c r="BT189" s="345"/>
      <c r="BU189" s="345"/>
      <c r="BV189" s="345"/>
      <c r="BW189" s="345"/>
      <c r="BX189" s="225"/>
      <c r="BY189" s="225"/>
      <c r="BZ189" s="225"/>
      <c r="CA189" s="225"/>
      <c r="CB189" s="345"/>
      <c r="CC189" s="345"/>
      <c r="CD189" s="345"/>
      <c r="CE189" s="345"/>
      <c r="CF189" s="225"/>
      <c r="CG189" s="225"/>
      <c r="CH189" s="225"/>
      <c r="CI189" s="225"/>
      <c r="CJ189" s="345"/>
      <c r="CK189" s="345"/>
      <c r="CL189" s="345"/>
      <c r="CM189" s="345"/>
      <c r="CN189" s="345"/>
      <c r="CO189" s="345"/>
      <c r="CP189" s="225"/>
      <c r="DF189" s="638"/>
      <c r="DG189" s="638"/>
      <c r="DH189" s="638"/>
      <c r="DI189" s="638"/>
      <c r="DJ189" s="638"/>
      <c r="DK189" s="638"/>
      <c r="DL189" s="638"/>
      <c r="DM189" s="638"/>
      <c r="DN189" s="638"/>
      <c r="DO189" s="638"/>
      <c r="DP189" s="638"/>
      <c r="DQ189" s="638"/>
      <c r="DR189" s="638"/>
      <c r="DS189" s="638"/>
      <c r="DT189" s="638"/>
      <c r="DU189" s="638"/>
      <c r="DV189" s="638"/>
      <c r="DW189" s="638"/>
      <c r="DX189" s="638"/>
      <c r="DY189" s="638"/>
      <c r="DZ189" s="638"/>
      <c r="EA189" s="638"/>
    </row>
    <row r="190" spans="1:131" s="40" customFormat="1" ht="16.5" thickBot="1" x14ac:dyDescent="0.3">
      <c r="A190" s="638"/>
      <c r="B190" s="805">
        <v>12</v>
      </c>
      <c r="C190" s="744"/>
      <c r="D190" s="34">
        <v>0</v>
      </c>
      <c r="E190" s="764" t="s">
        <v>54</v>
      </c>
      <c r="F190" s="796">
        <f t="shared" si="75"/>
        <v>0.3</v>
      </c>
      <c r="G190" s="765">
        <f t="shared" si="76"/>
        <v>0.3</v>
      </c>
      <c r="H190" s="806">
        <v>190.76</v>
      </c>
      <c r="I190" s="807">
        <v>79.651040199999997</v>
      </c>
      <c r="J190" s="747">
        <f t="shared" si="77"/>
        <v>79.651040199999997</v>
      </c>
      <c r="K190" s="747">
        <f t="shared" si="78"/>
        <v>39.825520099999999</v>
      </c>
      <c r="L190" s="747">
        <f t="shared" si="79"/>
        <v>0.64045183696587837</v>
      </c>
      <c r="M190" s="747">
        <f t="shared" si="80"/>
        <v>122.17259241961095</v>
      </c>
      <c r="N190" s="747">
        <f t="shared" si="81"/>
        <v>244.3451848392219</v>
      </c>
      <c r="O190" s="747">
        <f t="shared" si="82"/>
        <v>0</v>
      </c>
      <c r="P190" s="747">
        <f t="shared" si="83"/>
        <v>0</v>
      </c>
      <c r="Q190" s="747">
        <f t="shared" si="84"/>
        <v>0</v>
      </c>
      <c r="R190" s="799">
        <f t="shared" si="85"/>
        <v>146.5</v>
      </c>
      <c r="S190" s="747">
        <f t="shared" si="86"/>
        <v>146.5</v>
      </c>
      <c r="T190" s="748">
        <f t="shared" si="87"/>
        <v>146.5</v>
      </c>
      <c r="U190" s="638"/>
      <c r="V190" s="749">
        <f t="shared" si="88"/>
        <v>0</v>
      </c>
      <c r="W190" s="749"/>
      <c r="X190" s="749"/>
      <c r="Y190" s="749"/>
      <c r="Z190" s="749"/>
      <c r="AA190" s="749"/>
      <c r="AB190" s="765" t="str">
        <f t="shared" si="89"/>
        <v>pin in groundstacking hole</v>
      </c>
      <c r="AC190" s="800"/>
      <c r="AD190" s="800"/>
      <c r="AE190" s="800"/>
      <c r="AF190" s="749">
        <f t="shared" si="74"/>
        <v>0</v>
      </c>
      <c r="AG190" s="698">
        <f>SUM(D180:D190)+$C$179</f>
        <v>0</v>
      </c>
      <c r="AH190" s="698"/>
      <c r="AI190" s="801">
        <f t="shared" si="90"/>
        <v>69.344714800000006</v>
      </c>
      <c r="AJ190" s="766">
        <f t="shared" si="91"/>
        <v>0.93571960494171247</v>
      </c>
      <c r="AK190" s="802">
        <f t="shared" si="92"/>
        <v>180.0511663828843</v>
      </c>
      <c r="AL190" s="801">
        <f t="shared" si="93"/>
        <v>50.174479900000001</v>
      </c>
      <c r="AM190" s="767">
        <f t="shared" si="94"/>
        <v>0.76799833627881664</v>
      </c>
      <c r="AN190" s="802">
        <f t="shared" si="95"/>
        <v>146.50336262854705</v>
      </c>
      <c r="AO190" s="808"/>
      <c r="AP190" s="802">
        <f t="shared" si="96"/>
        <v>-255</v>
      </c>
      <c r="AQ190" s="770"/>
      <c r="AR190" s="770">
        <f t="shared" si="97"/>
        <v>326.55452901143133</v>
      </c>
      <c r="AS190" s="759">
        <f t="shared" si="98"/>
        <v>-146.50336262854705</v>
      </c>
      <c r="AT190" s="759"/>
      <c r="AU190" s="759">
        <f t="shared" si="99"/>
        <v>146.50336262854705</v>
      </c>
      <c r="AV190" s="761">
        <f t="shared" si="100"/>
        <v>-140.5984096029128</v>
      </c>
      <c r="AW190" s="761">
        <f t="shared" si="101"/>
        <v>-114.4015903970872</v>
      </c>
      <c r="AX190" s="809">
        <f t="shared" si="102"/>
        <v>-82.504489437408836</v>
      </c>
      <c r="AY190" s="809">
        <f t="shared" si="103"/>
        <v>-87.411372213358774</v>
      </c>
      <c r="AZ190" s="771">
        <f t="shared" si="104"/>
        <v>82.504489437408836</v>
      </c>
      <c r="BA190" s="771">
        <f t="shared" si="105"/>
        <v>87.411372213358774</v>
      </c>
      <c r="BB190" s="638">
        <f t="shared" si="106"/>
        <v>0.3</v>
      </c>
      <c r="BC190" s="638"/>
      <c r="BD190" s="638"/>
      <c r="BE190" s="638"/>
      <c r="BN190" s="88"/>
      <c r="BQ190" s="225"/>
      <c r="BR190" s="345"/>
      <c r="BS190" s="345"/>
      <c r="BT190" s="345"/>
      <c r="BU190" s="345"/>
      <c r="BV190" s="345"/>
      <c r="BW190" s="345"/>
      <c r="BX190" s="225"/>
      <c r="BY190" s="225"/>
      <c r="BZ190" s="225"/>
      <c r="CA190" s="225"/>
      <c r="CB190" s="345"/>
      <c r="CC190" s="345"/>
      <c r="CD190" s="345"/>
      <c r="CE190" s="345"/>
      <c r="CF190" s="225"/>
      <c r="CG190" s="225"/>
      <c r="CH190" s="225"/>
      <c r="CI190" s="225"/>
      <c r="CJ190" s="345"/>
      <c r="CK190" s="345"/>
      <c r="CL190" s="345"/>
      <c r="CM190" s="345"/>
      <c r="CN190" s="345"/>
      <c r="CO190" s="345"/>
      <c r="CP190" s="225"/>
      <c r="DF190" s="638"/>
      <c r="DG190" s="638"/>
      <c r="DH190" s="638"/>
      <c r="DI190" s="638"/>
      <c r="DJ190" s="638"/>
      <c r="DK190" s="638"/>
      <c r="DL190" s="638"/>
      <c r="DM190" s="638"/>
      <c r="DN190" s="638"/>
      <c r="DO190" s="638"/>
      <c r="DP190" s="638"/>
      <c r="DQ190" s="638"/>
      <c r="DR190" s="638"/>
      <c r="DS190" s="638"/>
      <c r="DT190" s="638"/>
      <c r="DU190" s="638"/>
      <c r="DV190" s="638"/>
      <c r="DW190" s="638"/>
      <c r="DX190" s="638"/>
      <c r="DY190" s="638"/>
      <c r="DZ190" s="638"/>
      <c r="EA190" s="638"/>
    </row>
    <row r="191" spans="1:131" s="40" customFormat="1" ht="16.5" thickBot="1" x14ac:dyDescent="0.3">
      <c r="A191" s="638"/>
      <c r="B191" s="805">
        <v>13</v>
      </c>
      <c r="C191" s="744"/>
      <c r="D191" s="34">
        <v>0</v>
      </c>
      <c r="E191" s="764" t="s">
        <v>54</v>
      </c>
      <c r="F191" s="796">
        <f t="shared" ref="F191:F201" si="107">+G191</f>
        <v>0.3</v>
      </c>
      <c r="G191" s="765">
        <f t="shared" ref="G191:G201" si="108">+D191+BB191</f>
        <v>0.3</v>
      </c>
      <c r="H191" s="806">
        <v>190.76</v>
      </c>
      <c r="I191" s="807">
        <v>79.651040199999997</v>
      </c>
      <c r="J191" s="747">
        <f t="shared" ref="J191:J201" si="109">+I191-D191</f>
        <v>79.651040199999997</v>
      </c>
      <c r="K191" s="747">
        <f t="shared" ref="K191:K201" si="110">+J191/2</f>
        <v>39.825520099999999</v>
      </c>
      <c r="L191" s="747">
        <f t="shared" ref="L191:L201" si="111">SIN(K191*3.14159265358979/180)</f>
        <v>0.64045183696587837</v>
      </c>
      <c r="M191" s="747">
        <f t="shared" ref="M191:M201" si="112">+L191*H191</f>
        <v>122.17259241961095</v>
      </c>
      <c r="N191" s="747">
        <f t="shared" ref="N191:N201" si="113">+M191*2</f>
        <v>244.3451848392219</v>
      </c>
      <c r="O191" s="747">
        <f t="shared" ref="O191:O201" si="114">+C184+D185+D186+D187+D188+D189+D190+(D191/2)</f>
        <v>0</v>
      </c>
      <c r="P191" s="747">
        <f t="shared" ref="P191:P201" si="115">SIN(O191*3.14159265358979/180)</f>
        <v>0</v>
      </c>
      <c r="Q191" s="747">
        <f t="shared" ref="Q191:Q201" si="116">+P191*N191</f>
        <v>0</v>
      </c>
      <c r="R191" s="799">
        <f t="shared" ref="R191:R201" si="117">+T190</f>
        <v>146.5</v>
      </c>
      <c r="S191" s="747">
        <f t="shared" ref="S191:S201" si="118">+S190+Q191</f>
        <v>146.5</v>
      </c>
      <c r="T191" s="748">
        <f t="shared" ref="T191:T201" si="119">+S191</f>
        <v>146.5</v>
      </c>
      <c r="U191" s="638"/>
      <c r="V191" s="749">
        <f t="shared" ref="V191:V201" si="120">IF(B191&lt;($B$176+1),T191,0)</f>
        <v>0</v>
      </c>
      <c r="W191" s="749"/>
      <c r="X191" s="749"/>
      <c r="Y191" s="749"/>
      <c r="Z191" s="749"/>
      <c r="AA191" s="749"/>
      <c r="AB191" s="765" t="str">
        <f t="shared" ref="AB191:AB201" si="121">IF(AY191&lt;0,"pin in groundstacking hole"," ")</f>
        <v>pin in groundstacking hole</v>
      </c>
      <c r="AC191" s="800"/>
      <c r="AD191" s="800"/>
      <c r="AE191" s="800"/>
      <c r="AF191" s="749">
        <f t="shared" si="74"/>
        <v>0</v>
      </c>
      <c r="AG191" s="698">
        <f>SUM(D180:D191)+$C$179</f>
        <v>0</v>
      </c>
      <c r="AH191" s="698"/>
      <c r="AI191" s="801">
        <f t="shared" ref="AI191:AI201" si="122">69.3447148-AG191</f>
        <v>69.344714800000006</v>
      </c>
      <c r="AJ191" s="766">
        <f t="shared" ref="AJ191:AJ201" si="123">SIN(AI191*3.14159265358979/180)</f>
        <v>0.93571960494171247</v>
      </c>
      <c r="AK191" s="802">
        <f t="shared" ref="AK191:AK201" si="124">+AJ191*192.42</f>
        <v>180.0511663828843</v>
      </c>
      <c r="AL191" s="801">
        <f t="shared" ref="AL191:AL201" si="125">50.1744799+AG191</f>
        <v>50.174479900000001</v>
      </c>
      <c r="AM191" s="767">
        <f t="shared" ref="AM191:AM201" si="126">SIN(AL191*3.14159265358979/180)</f>
        <v>0.76799833627881664</v>
      </c>
      <c r="AN191" s="802">
        <f t="shared" ref="AN191:AN201" si="127">+AM191*190.76</f>
        <v>146.50336262854705</v>
      </c>
      <c r="AO191" s="808"/>
      <c r="AP191" s="802">
        <f t="shared" ref="AP191:AP201" si="128">25.5*($B$176-B190)</f>
        <v>-280.5</v>
      </c>
      <c r="AQ191" s="770"/>
      <c r="AR191" s="770">
        <f t="shared" ref="AR191:AR201" si="129">+AN191+AK191</f>
        <v>326.55452901143133</v>
      </c>
      <c r="AS191" s="759">
        <f t="shared" ref="AS191:AS201" si="130">+V191-AN191</f>
        <v>-146.50336262854705</v>
      </c>
      <c r="AT191" s="759"/>
      <c r="AU191" s="759">
        <f t="shared" ref="AU191:AU201" si="131">+AF191-AS191</f>
        <v>146.50336262854705</v>
      </c>
      <c r="AV191" s="761">
        <f t="shared" ref="AV191:AV201" si="132">+((AR191-AU191)/AR191)*AP191</f>
        <v>-154.65825056320406</v>
      </c>
      <c r="AW191" s="761">
        <f t="shared" ref="AW191:AW201" si="133">+(AU191/AR191)*AP191</f>
        <v>-125.84174943679592</v>
      </c>
      <c r="AX191" s="809">
        <f t="shared" ref="AX191:AX201" si="134">2*$D$11/AV191</f>
        <v>-75.004081306735316</v>
      </c>
      <c r="AY191" s="809">
        <f t="shared" ref="AY191:AY201" si="135">$F$11/AW191</f>
        <v>-79.464883830326158</v>
      </c>
      <c r="AZ191" s="771">
        <f t="shared" ref="AZ191:AZ201" si="136">ABS(AX191)</f>
        <v>75.004081306735316</v>
      </c>
      <c r="BA191" s="771">
        <f t="shared" ref="BA191:BA201" si="137">ABS(AY191)</f>
        <v>79.464883830326158</v>
      </c>
      <c r="BB191" s="638">
        <f t="shared" ref="BB191:BB201" si="138">IF(AY191&lt;0,0.3,0)</f>
        <v>0.3</v>
      </c>
      <c r="BC191" s="638"/>
      <c r="BD191" s="638"/>
      <c r="BE191" s="638"/>
      <c r="BN191" s="88"/>
      <c r="BQ191" s="225"/>
      <c r="BR191" s="345"/>
      <c r="BS191" s="345"/>
      <c r="BT191" s="345"/>
      <c r="BU191" s="345"/>
      <c r="BV191" s="345"/>
      <c r="BW191" s="345"/>
      <c r="BX191" s="225"/>
      <c r="BY191" s="225"/>
      <c r="BZ191" s="225"/>
      <c r="CA191" s="225"/>
      <c r="CB191" s="345"/>
      <c r="CC191" s="345"/>
      <c r="CD191" s="345"/>
      <c r="CE191" s="345"/>
      <c r="CF191" s="225"/>
      <c r="CG191" s="225"/>
      <c r="CH191" s="225"/>
      <c r="CI191" s="225"/>
      <c r="CJ191" s="345"/>
      <c r="CK191" s="345"/>
      <c r="CL191" s="345"/>
      <c r="CM191" s="345"/>
      <c r="CN191" s="345"/>
      <c r="CO191" s="345"/>
      <c r="CP191" s="225"/>
      <c r="DF191" s="638"/>
      <c r="DG191" s="638"/>
      <c r="DH191" s="638"/>
      <c r="DI191" s="638"/>
      <c r="DJ191" s="638"/>
      <c r="DK191" s="638"/>
      <c r="DL191" s="638"/>
      <c r="DM191" s="638"/>
      <c r="DN191" s="638"/>
      <c r="DO191" s="638"/>
      <c r="DP191" s="638"/>
      <c r="DQ191" s="638"/>
      <c r="DR191" s="638"/>
      <c r="DS191" s="638"/>
      <c r="DT191" s="638"/>
      <c r="DU191" s="638"/>
      <c r="DV191" s="638"/>
      <c r="DW191" s="638"/>
      <c r="DX191" s="638"/>
      <c r="DY191" s="638"/>
      <c r="DZ191" s="638"/>
      <c r="EA191" s="638"/>
    </row>
    <row r="192" spans="1:131" s="40" customFormat="1" ht="16.5" thickBot="1" x14ac:dyDescent="0.3">
      <c r="A192" s="638"/>
      <c r="B192" s="805">
        <v>14</v>
      </c>
      <c r="C192" s="744"/>
      <c r="D192" s="34">
        <v>0</v>
      </c>
      <c r="E192" s="764" t="s">
        <v>54</v>
      </c>
      <c r="F192" s="796">
        <f t="shared" si="107"/>
        <v>0.3</v>
      </c>
      <c r="G192" s="765">
        <f t="shared" si="108"/>
        <v>0.3</v>
      </c>
      <c r="H192" s="806">
        <v>190.76</v>
      </c>
      <c r="I192" s="807">
        <v>79.651040199999997</v>
      </c>
      <c r="J192" s="747">
        <f t="shared" si="109"/>
        <v>79.651040199999997</v>
      </c>
      <c r="K192" s="747">
        <f t="shared" si="110"/>
        <v>39.825520099999999</v>
      </c>
      <c r="L192" s="747">
        <f t="shared" si="111"/>
        <v>0.64045183696587837</v>
      </c>
      <c r="M192" s="747">
        <f t="shared" si="112"/>
        <v>122.17259241961095</v>
      </c>
      <c r="N192" s="747">
        <f t="shared" si="113"/>
        <v>244.3451848392219</v>
      </c>
      <c r="O192" s="747">
        <f t="shared" si="114"/>
        <v>0</v>
      </c>
      <c r="P192" s="747">
        <f t="shared" si="115"/>
        <v>0</v>
      </c>
      <c r="Q192" s="747">
        <f t="shared" si="116"/>
        <v>0</v>
      </c>
      <c r="R192" s="799">
        <f t="shared" si="117"/>
        <v>146.5</v>
      </c>
      <c r="S192" s="747">
        <f t="shared" si="118"/>
        <v>146.5</v>
      </c>
      <c r="T192" s="748">
        <f t="shared" si="119"/>
        <v>146.5</v>
      </c>
      <c r="U192" s="638"/>
      <c r="V192" s="749">
        <f t="shared" si="120"/>
        <v>0</v>
      </c>
      <c r="W192" s="749"/>
      <c r="X192" s="749"/>
      <c r="Y192" s="749"/>
      <c r="Z192" s="749"/>
      <c r="AA192" s="749"/>
      <c r="AB192" s="765" t="str">
        <f t="shared" si="121"/>
        <v>pin in groundstacking hole</v>
      </c>
      <c r="AC192" s="800"/>
      <c r="AD192" s="800"/>
      <c r="AE192" s="800"/>
      <c r="AF192" s="749">
        <f t="shared" si="74"/>
        <v>0</v>
      </c>
      <c r="AG192" s="698">
        <f>SUM(D180:D192)+$C$179</f>
        <v>0</v>
      </c>
      <c r="AH192" s="698"/>
      <c r="AI192" s="801">
        <f t="shared" si="122"/>
        <v>69.344714800000006</v>
      </c>
      <c r="AJ192" s="766">
        <f t="shared" si="123"/>
        <v>0.93571960494171247</v>
      </c>
      <c r="AK192" s="802">
        <f t="shared" si="124"/>
        <v>180.0511663828843</v>
      </c>
      <c r="AL192" s="801">
        <f t="shared" si="125"/>
        <v>50.174479900000001</v>
      </c>
      <c r="AM192" s="767">
        <f t="shared" si="126"/>
        <v>0.76799833627881664</v>
      </c>
      <c r="AN192" s="802">
        <f t="shared" si="127"/>
        <v>146.50336262854705</v>
      </c>
      <c r="AO192" s="808"/>
      <c r="AP192" s="802">
        <f t="shared" si="128"/>
        <v>-306</v>
      </c>
      <c r="AQ192" s="770"/>
      <c r="AR192" s="770">
        <f t="shared" si="129"/>
        <v>326.55452901143133</v>
      </c>
      <c r="AS192" s="759">
        <f t="shared" si="130"/>
        <v>-146.50336262854705</v>
      </c>
      <c r="AT192" s="759"/>
      <c r="AU192" s="759">
        <f t="shared" si="131"/>
        <v>146.50336262854705</v>
      </c>
      <c r="AV192" s="761">
        <f t="shared" si="132"/>
        <v>-168.71809152349536</v>
      </c>
      <c r="AW192" s="761">
        <f t="shared" si="133"/>
        <v>-137.28190847650464</v>
      </c>
      <c r="AX192" s="809">
        <f t="shared" si="134"/>
        <v>-68.753741197840696</v>
      </c>
      <c r="AY192" s="809">
        <f t="shared" si="135"/>
        <v>-72.842810177798981</v>
      </c>
      <c r="AZ192" s="771">
        <f t="shared" si="136"/>
        <v>68.753741197840696</v>
      </c>
      <c r="BA192" s="771">
        <f t="shared" si="137"/>
        <v>72.842810177798981</v>
      </c>
      <c r="BB192" s="638">
        <f t="shared" si="138"/>
        <v>0.3</v>
      </c>
      <c r="BC192" s="638"/>
      <c r="BD192" s="638"/>
      <c r="BE192" s="638"/>
      <c r="BN192" s="88"/>
      <c r="BQ192" s="225"/>
      <c r="BR192" s="345"/>
      <c r="BS192" s="345"/>
      <c r="BT192" s="345"/>
      <c r="BU192" s="345"/>
      <c r="BV192" s="345"/>
      <c r="BW192" s="345"/>
      <c r="BX192" s="225"/>
      <c r="BY192" s="225"/>
      <c r="BZ192" s="225"/>
      <c r="CA192" s="225"/>
      <c r="CB192" s="345"/>
      <c r="CC192" s="345"/>
      <c r="CD192" s="345"/>
      <c r="CE192" s="345"/>
      <c r="CF192" s="225"/>
      <c r="CG192" s="225"/>
      <c r="CH192" s="225"/>
      <c r="CI192" s="225"/>
      <c r="CJ192" s="345"/>
      <c r="CK192" s="345"/>
      <c r="CL192" s="345"/>
      <c r="CM192" s="345"/>
      <c r="CN192" s="345"/>
      <c r="CO192" s="345"/>
      <c r="CP192" s="225"/>
      <c r="DF192" s="638"/>
      <c r="DG192" s="638"/>
      <c r="DH192" s="638"/>
      <c r="DI192" s="638"/>
      <c r="DJ192" s="638"/>
      <c r="DK192" s="638"/>
      <c r="DL192" s="638"/>
      <c r="DM192" s="638"/>
      <c r="DN192" s="638"/>
      <c r="DO192" s="638"/>
      <c r="DP192" s="638"/>
      <c r="DQ192" s="638"/>
      <c r="DR192" s="638"/>
      <c r="DS192" s="638"/>
      <c r="DT192" s="638"/>
      <c r="DU192" s="638"/>
      <c r="DV192" s="638"/>
      <c r="DW192" s="638"/>
      <c r="DX192" s="638"/>
      <c r="DY192" s="638"/>
      <c r="DZ192" s="638"/>
      <c r="EA192" s="638"/>
    </row>
    <row r="193" spans="1:131" s="40" customFormat="1" ht="16.5" thickBot="1" x14ac:dyDescent="0.3">
      <c r="A193" s="638"/>
      <c r="B193" s="805">
        <v>15</v>
      </c>
      <c r="C193" s="744"/>
      <c r="D193" s="34">
        <v>0</v>
      </c>
      <c r="E193" s="764" t="s">
        <v>54</v>
      </c>
      <c r="F193" s="796">
        <f t="shared" si="107"/>
        <v>0.3</v>
      </c>
      <c r="G193" s="765">
        <f t="shared" si="108"/>
        <v>0.3</v>
      </c>
      <c r="H193" s="806">
        <v>190.76</v>
      </c>
      <c r="I193" s="807">
        <v>79.651040199999997</v>
      </c>
      <c r="J193" s="747">
        <f t="shared" si="109"/>
        <v>79.651040199999997</v>
      </c>
      <c r="K193" s="747">
        <f t="shared" si="110"/>
        <v>39.825520099999999</v>
      </c>
      <c r="L193" s="747">
        <f t="shared" si="111"/>
        <v>0.64045183696587837</v>
      </c>
      <c r="M193" s="747">
        <f t="shared" si="112"/>
        <v>122.17259241961095</v>
      </c>
      <c r="N193" s="747">
        <f t="shared" si="113"/>
        <v>244.3451848392219</v>
      </c>
      <c r="O193" s="747">
        <f t="shared" si="114"/>
        <v>0</v>
      </c>
      <c r="P193" s="747">
        <f t="shared" si="115"/>
        <v>0</v>
      </c>
      <c r="Q193" s="747">
        <f t="shared" si="116"/>
        <v>0</v>
      </c>
      <c r="R193" s="799">
        <f t="shared" si="117"/>
        <v>146.5</v>
      </c>
      <c r="S193" s="747">
        <f t="shared" si="118"/>
        <v>146.5</v>
      </c>
      <c r="T193" s="748">
        <f t="shared" si="119"/>
        <v>146.5</v>
      </c>
      <c r="U193" s="638"/>
      <c r="V193" s="749">
        <f t="shared" si="120"/>
        <v>0</v>
      </c>
      <c r="W193" s="749"/>
      <c r="X193" s="749"/>
      <c r="Y193" s="749"/>
      <c r="Z193" s="749"/>
      <c r="AA193" s="749"/>
      <c r="AB193" s="765" t="str">
        <f t="shared" si="121"/>
        <v>pin in groundstacking hole</v>
      </c>
      <c r="AC193" s="800"/>
      <c r="AD193" s="800"/>
      <c r="AE193" s="800"/>
      <c r="AF193" s="749">
        <f t="shared" si="74"/>
        <v>0</v>
      </c>
      <c r="AG193" s="698">
        <f>SUM(D180:D193)+$C$179</f>
        <v>0</v>
      </c>
      <c r="AH193" s="698"/>
      <c r="AI193" s="801">
        <f t="shared" si="122"/>
        <v>69.344714800000006</v>
      </c>
      <c r="AJ193" s="766">
        <f t="shared" si="123"/>
        <v>0.93571960494171247</v>
      </c>
      <c r="AK193" s="802">
        <f t="shared" si="124"/>
        <v>180.0511663828843</v>
      </c>
      <c r="AL193" s="801">
        <f t="shared" si="125"/>
        <v>50.174479900000001</v>
      </c>
      <c r="AM193" s="767">
        <f t="shared" si="126"/>
        <v>0.76799833627881664</v>
      </c>
      <c r="AN193" s="802">
        <f t="shared" si="127"/>
        <v>146.50336262854705</v>
      </c>
      <c r="AO193" s="808"/>
      <c r="AP193" s="802">
        <f t="shared" si="128"/>
        <v>-331.5</v>
      </c>
      <c r="AQ193" s="770"/>
      <c r="AR193" s="770">
        <f t="shared" si="129"/>
        <v>326.55452901143133</v>
      </c>
      <c r="AS193" s="759">
        <f t="shared" si="130"/>
        <v>-146.50336262854705</v>
      </c>
      <c r="AT193" s="759"/>
      <c r="AU193" s="759">
        <f t="shared" si="131"/>
        <v>146.50336262854705</v>
      </c>
      <c r="AV193" s="761">
        <f t="shared" si="132"/>
        <v>-182.77793248378663</v>
      </c>
      <c r="AW193" s="761">
        <f t="shared" si="133"/>
        <v>-148.72206751621337</v>
      </c>
      <c r="AX193" s="809">
        <f t="shared" si="134"/>
        <v>-63.464991874929879</v>
      </c>
      <c r="AY193" s="809">
        <f t="shared" si="135"/>
        <v>-67.239517087199047</v>
      </c>
      <c r="AZ193" s="771">
        <f t="shared" si="136"/>
        <v>63.464991874929879</v>
      </c>
      <c r="BA193" s="771">
        <f t="shared" si="137"/>
        <v>67.239517087199047</v>
      </c>
      <c r="BB193" s="638">
        <f t="shared" si="138"/>
        <v>0.3</v>
      </c>
      <c r="BC193" s="638"/>
      <c r="BD193" s="638"/>
      <c r="BE193" s="638"/>
      <c r="BN193" s="88"/>
      <c r="BQ193" s="225"/>
      <c r="BR193" s="345"/>
      <c r="BS193" s="345"/>
      <c r="BT193" s="345"/>
      <c r="BU193" s="345"/>
      <c r="BV193" s="345"/>
      <c r="BW193" s="345"/>
      <c r="BX193" s="225"/>
      <c r="BY193" s="225"/>
      <c r="BZ193" s="225"/>
      <c r="CA193" s="225"/>
      <c r="CB193" s="345"/>
      <c r="CC193" s="345"/>
      <c r="CD193" s="345"/>
      <c r="CE193" s="345"/>
      <c r="CF193" s="225"/>
      <c r="CG193" s="225"/>
      <c r="CH193" s="225"/>
      <c r="CI193" s="225"/>
      <c r="CJ193" s="345"/>
      <c r="CK193" s="345"/>
      <c r="CL193" s="345"/>
      <c r="CM193" s="345"/>
      <c r="CN193" s="345"/>
      <c r="CO193" s="345"/>
      <c r="CP193" s="225"/>
      <c r="DF193" s="638"/>
      <c r="DG193" s="638"/>
      <c r="DH193" s="638"/>
      <c r="DI193" s="638"/>
      <c r="DJ193" s="638"/>
      <c r="DK193" s="638"/>
      <c r="DL193" s="638"/>
      <c r="DM193" s="638"/>
      <c r="DN193" s="638"/>
      <c r="DO193" s="638"/>
      <c r="DP193" s="638"/>
      <c r="DQ193" s="638"/>
      <c r="DR193" s="638"/>
      <c r="DS193" s="638"/>
      <c r="DT193" s="638"/>
      <c r="DU193" s="638"/>
      <c r="DV193" s="638"/>
      <c r="DW193" s="638"/>
      <c r="DX193" s="638"/>
      <c r="DY193" s="638"/>
      <c r="DZ193" s="638"/>
      <c r="EA193" s="638"/>
    </row>
    <row r="194" spans="1:131" s="40" customFormat="1" ht="16.5" thickBot="1" x14ac:dyDescent="0.3">
      <c r="A194" s="638"/>
      <c r="B194" s="805">
        <v>16</v>
      </c>
      <c r="C194" s="744"/>
      <c r="D194" s="34">
        <v>0</v>
      </c>
      <c r="E194" s="764" t="s">
        <v>54</v>
      </c>
      <c r="F194" s="796">
        <f t="shared" si="107"/>
        <v>0.3</v>
      </c>
      <c r="G194" s="765">
        <f t="shared" si="108"/>
        <v>0.3</v>
      </c>
      <c r="H194" s="806">
        <v>190.76</v>
      </c>
      <c r="I194" s="807">
        <v>79.651040199999997</v>
      </c>
      <c r="J194" s="747">
        <f t="shared" si="109"/>
        <v>79.651040199999997</v>
      </c>
      <c r="K194" s="747">
        <f t="shared" si="110"/>
        <v>39.825520099999999</v>
      </c>
      <c r="L194" s="747">
        <f t="shared" si="111"/>
        <v>0.64045183696587837</v>
      </c>
      <c r="M194" s="747">
        <f t="shared" si="112"/>
        <v>122.17259241961095</v>
      </c>
      <c r="N194" s="747">
        <f t="shared" si="113"/>
        <v>244.3451848392219</v>
      </c>
      <c r="O194" s="747">
        <f t="shared" si="114"/>
        <v>0</v>
      </c>
      <c r="P194" s="747">
        <f t="shared" si="115"/>
        <v>0</v>
      </c>
      <c r="Q194" s="747">
        <f t="shared" si="116"/>
        <v>0</v>
      </c>
      <c r="R194" s="799">
        <f t="shared" si="117"/>
        <v>146.5</v>
      </c>
      <c r="S194" s="747">
        <f t="shared" si="118"/>
        <v>146.5</v>
      </c>
      <c r="T194" s="748">
        <f t="shared" si="119"/>
        <v>146.5</v>
      </c>
      <c r="U194" s="638"/>
      <c r="V194" s="749">
        <f t="shared" si="120"/>
        <v>0</v>
      </c>
      <c r="W194" s="749"/>
      <c r="X194" s="749"/>
      <c r="Y194" s="749"/>
      <c r="Z194" s="749"/>
      <c r="AA194" s="749"/>
      <c r="AB194" s="765" t="str">
        <f t="shared" si="121"/>
        <v>pin in groundstacking hole</v>
      </c>
      <c r="AC194" s="800"/>
      <c r="AD194" s="800"/>
      <c r="AE194" s="800"/>
      <c r="AF194" s="749">
        <f t="shared" si="74"/>
        <v>0</v>
      </c>
      <c r="AG194" s="698">
        <f>SUM(D180:D194)+$C$179</f>
        <v>0</v>
      </c>
      <c r="AH194" s="698"/>
      <c r="AI194" s="801">
        <f t="shared" si="122"/>
        <v>69.344714800000006</v>
      </c>
      <c r="AJ194" s="766">
        <f t="shared" si="123"/>
        <v>0.93571960494171247</v>
      </c>
      <c r="AK194" s="802">
        <f t="shared" si="124"/>
        <v>180.0511663828843</v>
      </c>
      <c r="AL194" s="801">
        <f t="shared" si="125"/>
        <v>50.174479900000001</v>
      </c>
      <c r="AM194" s="767">
        <f t="shared" si="126"/>
        <v>0.76799833627881664</v>
      </c>
      <c r="AN194" s="802">
        <f t="shared" si="127"/>
        <v>146.50336262854705</v>
      </c>
      <c r="AO194" s="808"/>
      <c r="AP194" s="802">
        <f t="shared" si="128"/>
        <v>-357</v>
      </c>
      <c r="AQ194" s="770"/>
      <c r="AR194" s="770">
        <f t="shared" si="129"/>
        <v>326.55452901143133</v>
      </c>
      <c r="AS194" s="759">
        <f t="shared" si="130"/>
        <v>-146.50336262854705</v>
      </c>
      <c r="AT194" s="759"/>
      <c r="AU194" s="759">
        <f t="shared" si="131"/>
        <v>146.50336262854705</v>
      </c>
      <c r="AV194" s="761">
        <f t="shared" si="132"/>
        <v>-196.83777344407792</v>
      </c>
      <c r="AW194" s="761">
        <f t="shared" si="133"/>
        <v>-160.16222655592208</v>
      </c>
      <c r="AX194" s="809">
        <f t="shared" si="134"/>
        <v>-58.93177816957774</v>
      </c>
      <c r="AY194" s="809">
        <f t="shared" si="135"/>
        <v>-62.436694438113413</v>
      </c>
      <c r="AZ194" s="771">
        <f t="shared" si="136"/>
        <v>58.93177816957774</v>
      </c>
      <c r="BA194" s="771">
        <f t="shared" si="137"/>
        <v>62.436694438113413</v>
      </c>
      <c r="BB194" s="638">
        <f t="shared" si="138"/>
        <v>0.3</v>
      </c>
      <c r="BC194" s="638"/>
      <c r="BD194" s="638"/>
      <c r="BE194" s="638"/>
      <c r="BN194" s="88"/>
      <c r="BQ194" s="225"/>
      <c r="BR194" s="345"/>
      <c r="BS194" s="345"/>
      <c r="BT194" s="345"/>
      <c r="BU194" s="345"/>
      <c r="BV194" s="345"/>
      <c r="BW194" s="345"/>
      <c r="BX194" s="225"/>
      <c r="BY194" s="225"/>
      <c r="BZ194" s="225"/>
      <c r="CA194" s="225"/>
      <c r="CB194" s="345"/>
      <c r="CC194" s="345"/>
      <c r="CD194" s="345"/>
      <c r="CE194" s="345"/>
      <c r="CF194" s="225"/>
      <c r="CG194" s="225"/>
      <c r="CH194" s="225"/>
      <c r="CI194" s="225"/>
      <c r="CJ194" s="345"/>
      <c r="CK194" s="345"/>
      <c r="CL194" s="345"/>
      <c r="CM194" s="345"/>
      <c r="CN194" s="345"/>
      <c r="CO194" s="345"/>
      <c r="CP194" s="225"/>
      <c r="DF194" s="638"/>
      <c r="DG194" s="638"/>
      <c r="DH194" s="638"/>
      <c r="DI194" s="638"/>
      <c r="DJ194" s="638"/>
      <c r="DK194" s="638"/>
      <c r="DL194" s="638"/>
      <c r="DM194" s="638"/>
      <c r="DN194" s="638"/>
      <c r="DO194" s="638"/>
      <c r="DP194" s="638"/>
      <c r="DQ194" s="638"/>
      <c r="DR194" s="638"/>
      <c r="DS194" s="638"/>
      <c r="DT194" s="638"/>
      <c r="DU194" s="638"/>
      <c r="DV194" s="638"/>
      <c r="DW194" s="638"/>
      <c r="DX194" s="638"/>
      <c r="DY194" s="638"/>
      <c r="DZ194" s="638"/>
      <c r="EA194" s="638"/>
    </row>
    <row r="195" spans="1:131" s="40" customFormat="1" ht="16.5" thickBot="1" x14ac:dyDescent="0.3">
      <c r="A195" s="638"/>
      <c r="B195" s="805">
        <v>17</v>
      </c>
      <c r="C195" s="744"/>
      <c r="D195" s="34">
        <v>0</v>
      </c>
      <c r="E195" s="764" t="s">
        <v>54</v>
      </c>
      <c r="F195" s="796">
        <f t="shared" si="107"/>
        <v>0.3</v>
      </c>
      <c r="G195" s="765">
        <f t="shared" si="108"/>
        <v>0.3</v>
      </c>
      <c r="H195" s="806">
        <v>190.76</v>
      </c>
      <c r="I195" s="807">
        <v>79.651040199999997</v>
      </c>
      <c r="J195" s="747">
        <f t="shared" si="109"/>
        <v>79.651040199999997</v>
      </c>
      <c r="K195" s="747">
        <f t="shared" si="110"/>
        <v>39.825520099999999</v>
      </c>
      <c r="L195" s="747">
        <f t="shared" si="111"/>
        <v>0.64045183696587837</v>
      </c>
      <c r="M195" s="747">
        <f t="shared" si="112"/>
        <v>122.17259241961095</v>
      </c>
      <c r="N195" s="747">
        <f t="shared" si="113"/>
        <v>244.3451848392219</v>
      </c>
      <c r="O195" s="747">
        <f t="shared" si="114"/>
        <v>0</v>
      </c>
      <c r="P195" s="747">
        <f t="shared" si="115"/>
        <v>0</v>
      </c>
      <c r="Q195" s="747">
        <f t="shared" si="116"/>
        <v>0</v>
      </c>
      <c r="R195" s="799">
        <f t="shared" si="117"/>
        <v>146.5</v>
      </c>
      <c r="S195" s="747">
        <f t="shared" si="118"/>
        <v>146.5</v>
      </c>
      <c r="T195" s="748">
        <f t="shared" si="119"/>
        <v>146.5</v>
      </c>
      <c r="U195" s="638"/>
      <c r="V195" s="749">
        <f t="shared" si="120"/>
        <v>0</v>
      </c>
      <c r="W195" s="749"/>
      <c r="X195" s="749"/>
      <c r="Y195" s="749"/>
      <c r="Z195" s="749"/>
      <c r="AA195" s="749"/>
      <c r="AB195" s="765" t="str">
        <f t="shared" si="121"/>
        <v>pin in groundstacking hole</v>
      </c>
      <c r="AC195" s="800"/>
      <c r="AD195" s="800"/>
      <c r="AE195" s="800"/>
      <c r="AF195" s="749">
        <f t="shared" si="74"/>
        <v>0</v>
      </c>
      <c r="AG195" s="698">
        <f>SUM(D180:D195)+$C$179</f>
        <v>0</v>
      </c>
      <c r="AH195" s="698"/>
      <c r="AI195" s="801">
        <f t="shared" si="122"/>
        <v>69.344714800000006</v>
      </c>
      <c r="AJ195" s="766">
        <f t="shared" si="123"/>
        <v>0.93571960494171247</v>
      </c>
      <c r="AK195" s="802">
        <f t="shared" si="124"/>
        <v>180.0511663828843</v>
      </c>
      <c r="AL195" s="801">
        <f t="shared" si="125"/>
        <v>50.174479900000001</v>
      </c>
      <c r="AM195" s="767">
        <f t="shared" si="126"/>
        <v>0.76799833627881664</v>
      </c>
      <c r="AN195" s="802">
        <f t="shared" si="127"/>
        <v>146.50336262854705</v>
      </c>
      <c r="AO195" s="808"/>
      <c r="AP195" s="802">
        <f t="shared" si="128"/>
        <v>-382.5</v>
      </c>
      <c r="AQ195" s="770"/>
      <c r="AR195" s="770">
        <f t="shared" si="129"/>
        <v>326.55452901143133</v>
      </c>
      <c r="AS195" s="759">
        <f t="shared" si="130"/>
        <v>-146.50336262854705</v>
      </c>
      <c r="AT195" s="759"/>
      <c r="AU195" s="759">
        <f t="shared" si="131"/>
        <v>146.50336262854705</v>
      </c>
      <c r="AV195" s="761">
        <f t="shared" si="132"/>
        <v>-210.89761440436919</v>
      </c>
      <c r="AW195" s="761">
        <f t="shared" si="133"/>
        <v>-171.60238559563081</v>
      </c>
      <c r="AX195" s="809">
        <f t="shared" si="134"/>
        <v>-55.002992958272557</v>
      </c>
      <c r="AY195" s="809">
        <f t="shared" si="135"/>
        <v>-58.27424814223918</v>
      </c>
      <c r="AZ195" s="771">
        <f t="shared" si="136"/>
        <v>55.002992958272557</v>
      </c>
      <c r="BA195" s="771">
        <f t="shared" si="137"/>
        <v>58.27424814223918</v>
      </c>
      <c r="BB195" s="638">
        <f t="shared" si="138"/>
        <v>0.3</v>
      </c>
      <c r="BC195" s="638"/>
      <c r="BD195" s="638"/>
      <c r="BE195" s="638"/>
      <c r="BN195" s="88"/>
      <c r="BQ195" s="225"/>
      <c r="BR195" s="345"/>
      <c r="BS195" s="345"/>
      <c r="BT195" s="345"/>
      <c r="BU195" s="345"/>
      <c r="BV195" s="345"/>
      <c r="BW195" s="345"/>
      <c r="BX195" s="225"/>
      <c r="BY195" s="225"/>
      <c r="BZ195" s="225"/>
      <c r="CA195" s="225"/>
      <c r="CB195" s="345"/>
      <c r="CC195" s="345"/>
      <c r="CD195" s="345"/>
      <c r="CE195" s="345"/>
      <c r="CF195" s="225"/>
      <c r="CG195" s="225"/>
      <c r="CH195" s="225"/>
      <c r="CI195" s="225"/>
      <c r="CJ195" s="345"/>
      <c r="CK195" s="345"/>
      <c r="CL195" s="345"/>
      <c r="CM195" s="345"/>
      <c r="CN195" s="345"/>
      <c r="CO195" s="345"/>
      <c r="CP195" s="225"/>
      <c r="DF195" s="638"/>
      <c r="DG195" s="638"/>
      <c r="DH195" s="638"/>
      <c r="DI195" s="638"/>
      <c r="DJ195" s="638"/>
      <c r="DK195" s="638"/>
      <c r="DL195" s="638"/>
      <c r="DM195" s="638"/>
      <c r="DN195" s="638"/>
      <c r="DO195" s="638"/>
      <c r="DP195" s="638"/>
      <c r="DQ195" s="638"/>
      <c r="DR195" s="638"/>
      <c r="DS195" s="638"/>
      <c r="DT195" s="638"/>
      <c r="DU195" s="638"/>
      <c r="DV195" s="638"/>
      <c r="DW195" s="638"/>
      <c r="DX195" s="638"/>
      <c r="DY195" s="638"/>
      <c r="DZ195" s="638"/>
      <c r="EA195" s="638"/>
    </row>
    <row r="196" spans="1:131" s="40" customFormat="1" ht="16.5" thickBot="1" x14ac:dyDescent="0.3">
      <c r="A196" s="638"/>
      <c r="B196" s="805">
        <v>18</v>
      </c>
      <c r="C196" s="744"/>
      <c r="D196" s="34">
        <v>0</v>
      </c>
      <c r="E196" s="764" t="s">
        <v>54</v>
      </c>
      <c r="F196" s="796">
        <f t="shared" si="107"/>
        <v>0.3</v>
      </c>
      <c r="G196" s="765">
        <f t="shared" si="108"/>
        <v>0.3</v>
      </c>
      <c r="H196" s="806">
        <v>190.76</v>
      </c>
      <c r="I196" s="807">
        <v>79.651040199999997</v>
      </c>
      <c r="J196" s="747">
        <f t="shared" si="109"/>
        <v>79.651040199999997</v>
      </c>
      <c r="K196" s="747">
        <f t="shared" si="110"/>
        <v>39.825520099999999</v>
      </c>
      <c r="L196" s="747">
        <f t="shared" si="111"/>
        <v>0.64045183696587837</v>
      </c>
      <c r="M196" s="747">
        <f t="shared" si="112"/>
        <v>122.17259241961095</v>
      </c>
      <c r="N196" s="747">
        <f t="shared" si="113"/>
        <v>244.3451848392219</v>
      </c>
      <c r="O196" s="747">
        <f t="shared" si="114"/>
        <v>0</v>
      </c>
      <c r="P196" s="747">
        <f t="shared" si="115"/>
        <v>0</v>
      </c>
      <c r="Q196" s="747">
        <f t="shared" si="116"/>
        <v>0</v>
      </c>
      <c r="R196" s="799">
        <f t="shared" si="117"/>
        <v>146.5</v>
      </c>
      <c r="S196" s="747">
        <f t="shared" si="118"/>
        <v>146.5</v>
      </c>
      <c r="T196" s="748">
        <f t="shared" si="119"/>
        <v>146.5</v>
      </c>
      <c r="U196" s="638"/>
      <c r="V196" s="749">
        <f t="shared" si="120"/>
        <v>0</v>
      </c>
      <c r="W196" s="749"/>
      <c r="X196" s="749"/>
      <c r="Y196" s="749"/>
      <c r="Z196" s="749"/>
      <c r="AA196" s="749"/>
      <c r="AB196" s="765" t="str">
        <f t="shared" si="121"/>
        <v>pin in groundstacking hole</v>
      </c>
      <c r="AC196" s="800"/>
      <c r="AD196" s="800"/>
      <c r="AE196" s="800"/>
      <c r="AF196" s="749">
        <f t="shared" si="74"/>
        <v>0</v>
      </c>
      <c r="AG196" s="698">
        <f>SUM(D180:D196)+$C$179</f>
        <v>0</v>
      </c>
      <c r="AH196" s="698"/>
      <c r="AI196" s="801">
        <f t="shared" si="122"/>
        <v>69.344714800000006</v>
      </c>
      <c r="AJ196" s="766">
        <f t="shared" si="123"/>
        <v>0.93571960494171247</v>
      </c>
      <c r="AK196" s="802">
        <f t="shared" si="124"/>
        <v>180.0511663828843</v>
      </c>
      <c r="AL196" s="801">
        <f t="shared" si="125"/>
        <v>50.174479900000001</v>
      </c>
      <c r="AM196" s="767">
        <f t="shared" si="126"/>
        <v>0.76799833627881664</v>
      </c>
      <c r="AN196" s="802">
        <f t="shared" si="127"/>
        <v>146.50336262854705</v>
      </c>
      <c r="AO196" s="808"/>
      <c r="AP196" s="802">
        <f t="shared" si="128"/>
        <v>-408</v>
      </c>
      <c r="AQ196" s="770"/>
      <c r="AR196" s="770">
        <f t="shared" si="129"/>
        <v>326.55452901143133</v>
      </c>
      <c r="AS196" s="759">
        <f t="shared" si="130"/>
        <v>-146.50336262854705</v>
      </c>
      <c r="AT196" s="759"/>
      <c r="AU196" s="759">
        <f t="shared" si="131"/>
        <v>146.50336262854705</v>
      </c>
      <c r="AV196" s="761">
        <f t="shared" si="132"/>
        <v>-224.95745536466046</v>
      </c>
      <c r="AW196" s="761">
        <f t="shared" si="133"/>
        <v>-183.04254463533954</v>
      </c>
      <c r="AX196" s="809">
        <f t="shared" si="134"/>
        <v>-51.565305898380529</v>
      </c>
      <c r="AY196" s="809">
        <f t="shared" si="135"/>
        <v>-54.632107633349229</v>
      </c>
      <c r="AZ196" s="771">
        <f t="shared" si="136"/>
        <v>51.565305898380529</v>
      </c>
      <c r="BA196" s="771">
        <f t="shared" si="137"/>
        <v>54.632107633349229</v>
      </c>
      <c r="BB196" s="638">
        <f t="shared" si="138"/>
        <v>0.3</v>
      </c>
      <c r="BC196" s="638"/>
      <c r="BD196" s="638"/>
      <c r="BE196" s="638"/>
      <c r="BN196" s="88"/>
      <c r="BQ196" s="225"/>
      <c r="BR196" s="345"/>
      <c r="BS196" s="345"/>
      <c r="BT196" s="345"/>
      <c r="BU196" s="345"/>
      <c r="BV196" s="345"/>
      <c r="BW196" s="345"/>
      <c r="BX196" s="225"/>
      <c r="BY196" s="225"/>
      <c r="BZ196" s="225"/>
      <c r="CA196" s="225"/>
      <c r="CB196" s="345"/>
      <c r="CC196" s="345"/>
      <c r="CD196" s="345"/>
      <c r="CE196" s="345"/>
      <c r="CF196" s="225"/>
      <c r="CG196" s="225"/>
      <c r="CH196" s="225"/>
      <c r="CI196" s="225"/>
      <c r="CJ196" s="345"/>
      <c r="CK196" s="345"/>
      <c r="CL196" s="345"/>
      <c r="CM196" s="345"/>
      <c r="CN196" s="345"/>
      <c r="CO196" s="345"/>
      <c r="CP196" s="225"/>
      <c r="DF196" s="638"/>
      <c r="DG196" s="638"/>
      <c r="DH196" s="638"/>
      <c r="DI196" s="638"/>
      <c r="DJ196" s="638"/>
      <c r="DK196" s="638"/>
      <c r="DL196" s="638"/>
      <c r="DM196" s="638"/>
      <c r="DN196" s="638"/>
      <c r="DO196" s="638"/>
      <c r="DP196" s="638"/>
      <c r="DQ196" s="638"/>
      <c r="DR196" s="638"/>
      <c r="DS196" s="638"/>
      <c r="DT196" s="638"/>
      <c r="DU196" s="638"/>
      <c r="DV196" s="638"/>
      <c r="DW196" s="638"/>
      <c r="DX196" s="638"/>
      <c r="DY196" s="638"/>
      <c r="DZ196" s="638"/>
      <c r="EA196" s="638"/>
    </row>
    <row r="197" spans="1:131" s="40" customFormat="1" ht="16.5" thickBot="1" x14ac:dyDescent="0.3">
      <c r="A197" s="638"/>
      <c r="B197" s="805">
        <v>19</v>
      </c>
      <c r="C197" s="744"/>
      <c r="D197" s="34">
        <v>0</v>
      </c>
      <c r="E197" s="764" t="s">
        <v>54</v>
      </c>
      <c r="F197" s="796">
        <f t="shared" si="107"/>
        <v>0.3</v>
      </c>
      <c r="G197" s="765">
        <f t="shared" si="108"/>
        <v>0.3</v>
      </c>
      <c r="H197" s="806">
        <v>190.76</v>
      </c>
      <c r="I197" s="807">
        <v>79.651040199999997</v>
      </c>
      <c r="J197" s="747">
        <f t="shared" si="109"/>
        <v>79.651040199999997</v>
      </c>
      <c r="K197" s="747">
        <f t="shared" si="110"/>
        <v>39.825520099999999</v>
      </c>
      <c r="L197" s="747">
        <f t="shared" si="111"/>
        <v>0.64045183696587837</v>
      </c>
      <c r="M197" s="747">
        <f t="shared" si="112"/>
        <v>122.17259241961095</v>
      </c>
      <c r="N197" s="747">
        <f t="shared" si="113"/>
        <v>244.3451848392219</v>
      </c>
      <c r="O197" s="747">
        <f t="shared" si="114"/>
        <v>0</v>
      </c>
      <c r="P197" s="747">
        <f t="shared" si="115"/>
        <v>0</v>
      </c>
      <c r="Q197" s="747">
        <f t="shared" si="116"/>
        <v>0</v>
      </c>
      <c r="R197" s="799">
        <f t="shared" si="117"/>
        <v>146.5</v>
      </c>
      <c r="S197" s="747">
        <f t="shared" si="118"/>
        <v>146.5</v>
      </c>
      <c r="T197" s="748">
        <f t="shared" si="119"/>
        <v>146.5</v>
      </c>
      <c r="U197" s="638"/>
      <c r="V197" s="749">
        <f t="shared" si="120"/>
        <v>0</v>
      </c>
      <c r="W197" s="749"/>
      <c r="X197" s="749"/>
      <c r="Y197" s="749"/>
      <c r="Z197" s="749"/>
      <c r="AA197" s="749"/>
      <c r="AB197" s="765" t="str">
        <f t="shared" si="121"/>
        <v>pin in groundstacking hole</v>
      </c>
      <c r="AC197" s="800"/>
      <c r="AD197" s="800"/>
      <c r="AE197" s="800"/>
      <c r="AF197" s="749">
        <f t="shared" si="74"/>
        <v>0</v>
      </c>
      <c r="AG197" s="698">
        <f>SUM(D180:D197)+$C$179</f>
        <v>0</v>
      </c>
      <c r="AH197" s="698"/>
      <c r="AI197" s="801">
        <f t="shared" si="122"/>
        <v>69.344714800000006</v>
      </c>
      <c r="AJ197" s="766">
        <f t="shared" si="123"/>
        <v>0.93571960494171247</v>
      </c>
      <c r="AK197" s="802">
        <f t="shared" si="124"/>
        <v>180.0511663828843</v>
      </c>
      <c r="AL197" s="801">
        <f t="shared" si="125"/>
        <v>50.174479900000001</v>
      </c>
      <c r="AM197" s="767">
        <f t="shared" si="126"/>
        <v>0.76799833627881664</v>
      </c>
      <c r="AN197" s="802">
        <f t="shared" si="127"/>
        <v>146.50336262854705</v>
      </c>
      <c r="AO197" s="808"/>
      <c r="AP197" s="802">
        <f t="shared" si="128"/>
        <v>-433.5</v>
      </c>
      <c r="AQ197" s="770"/>
      <c r="AR197" s="770">
        <f t="shared" si="129"/>
        <v>326.55452901143133</v>
      </c>
      <c r="AS197" s="759">
        <f t="shared" si="130"/>
        <v>-146.50336262854705</v>
      </c>
      <c r="AT197" s="759"/>
      <c r="AU197" s="759">
        <f t="shared" si="131"/>
        <v>146.50336262854705</v>
      </c>
      <c r="AV197" s="761">
        <f t="shared" si="132"/>
        <v>-239.01729632495176</v>
      </c>
      <c r="AW197" s="761">
        <f t="shared" si="133"/>
        <v>-194.48270367504824</v>
      </c>
      <c r="AX197" s="809">
        <f t="shared" si="134"/>
        <v>-48.532052610240491</v>
      </c>
      <c r="AY197" s="809">
        <f t="shared" si="135"/>
        <v>-51.418454243152219</v>
      </c>
      <c r="AZ197" s="771">
        <f t="shared" si="136"/>
        <v>48.532052610240491</v>
      </c>
      <c r="BA197" s="771">
        <f t="shared" si="137"/>
        <v>51.418454243152219</v>
      </c>
      <c r="BB197" s="638">
        <f t="shared" si="138"/>
        <v>0.3</v>
      </c>
      <c r="BC197" s="638"/>
      <c r="BD197" s="638"/>
      <c r="BE197" s="638"/>
      <c r="BN197" s="88"/>
      <c r="BQ197" s="225"/>
      <c r="BR197" s="345"/>
      <c r="BS197" s="345"/>
      <c r="BT197" s="345"/>
      <c r="BU197" s="345"/>
      <c r="BV197" s="345"/>
      <c r="BW197" s="345"/>
      <c r="BX197" s="225"/>
      <c r="BY197" s="225"/>
      <c r="BZ197" s="225"/>
      <c r="CA197" s="225"/>
      <c r="CB197" s="345"/>
      <c r="CC197" s="345"/>
      <c r="CD197" s="345"/>
      <c r="CE197" s="345"/>
      <c r="CF197" s="225"/>
      <c r="CG197" s="225"/>
      <c r="CH197" s="225"/>
      <c r="CI197" s="225"/>
      <c r="CJ197" s="345"/>
      <c r="CK197" s="345"/>
      <c r="CL197" s="345"/>
      <c r="CM197" s="345"/>
      <c r="CN197" s="345"/>
      <c r="CO197" s="345"/>
      <c r="CP197" s="225"/>
      <c r="DF197" s="638"/>
      <c r="DG197" s="638"/>
      <c r="DH197" s="638"/>
      <c r="DI197" s="638"/>
      <c r="DJ197" s="638"/>
      <c r="DK197" s="638"/>
      <c r="DL197" s="638"/>
      <c r="DM197" s="638"/>
      <c r="DN197" s="638"/>
      <c r="DO197" s="638"/>
      <c r="DP197" s="638"/>
      <c r="DQ197" s="638"/>
      <c r="DR197" s="638"/>
      <c r="DS197" s="638"/>
      <c r="DT197" s="638"/>
      <c r="DU197" s="638"/>
      <c r="DV197" s="638"/>
      <c r="DW197" s="638"/>
      <c r="DX197" s="638"/>
      <c r="DY197" s="638"/>
      <c r="DZ197" s="638"/>
      <c r="EA197" s="638"/>
    </row>
    <row r="198" spans="1:131" s="40" customFormat="1" ht="16.5" thickBot="1" x14ac:dyDescent="0.3">
      <c r="A198" s="638"/>
      <c r="B198" s="805">
        <v>20</v>
      </c>
      <c r="C198" s="744"/>
      <c r="D198" s="34">
        <v>0</v>
      </c>
      <c r="E198" s="764" t="s">
        <v>54</v>
      </c>
      <c r="F198" s="796">
        <f t="shared" si="107"/>
        <v>0.3</v>
      </c>
      <c r="G198" s="765">
        <f t="shared" si="108"/>
        <v>0.3</v>
      </c>
      <c r="H198" s="806">
        <v>190.76</v>
      </c>
      <c r="I198" s="807">
        <v>79.651040199999997</v>
      </c>
      <c r="J198" s="747">
        <f t="shared" si="109"/>
        <v>79.651040199999997</v>
      </c>
      <c r="K198" s="747">
        <f t="shared" si="110"/>
        <v>39.825520099999999</v>
      </c>
      <c r="L198" s="747">
        <f t="shared" si="111"/>
        <v>0.64045183696587837</v>
      </c>
      <c r="M198" s="747">
        <f t="shared" si="112"/>
        <v>122.17259241961095</v>
      </c>
      <c r="N198" s="747">
        <f t="shared" si="113"/>
        <v>244.3451848392219</v>
      </c>
      <c r="O198" s="747">
        <f t="shared" si="114"/>
        <v>0</v>
      </c>
      <c r="P198" s="747">
        <f t="shared" si="115"/>
        <v>0</v>
      </c>
      <c r="Q198" s="747">
        <f t="shared" si="116"/>
        <v>0</v>
      </c>
      <c r="R198" s="799">
        <f t="shared" si="117"/>
        <v>146.5</v>
      </c>
      <c r="S198" s="747">
        <f t="shared" si="118"/>
        <v>146.5</v>
      </c>
      <c r="T198" s="748">
        <f t="shared" si="119"/>
        <v>146.5</v>
      </c>
      <c r="U198" s="638"/>
      <c r="V198" s="749">
        <f t="shared" si="120"/>
        <v>0</v>
      </c>
      <c r="W198" s="749"/>
      <c r="X198" s="749"/>
      <c r="Y198" s="749"/>
      <c r="Z198" s="749"/>
      <c r="AA198" s="749"/>
      <c r="AB198" s="765" t="str">
        <f t="shared" si="121"/>
        <v>pin in groundstacking hole</v>
      </c>
      <c r="AC198" s="800"/>
      <c r="AD198" s="800"/>
      <c r="AE198" s="800"/>
      <c r="AF198" s="749">
        <f t="shared" si="74"/>
        <v>0</v>
      </c>
      <c r="AG198" s="698">
        <f>SUM(D180:D198)+$C$179</f>
        <v>0</v>
      </c>
      <c r="AH198" s="698"/>
      <c r="AI198" s="801">
        <f t="shared" si="122"/>
        <v>69.344714800000006</v>
      </c>
      <c r="AJ198" s="766">
        <f t="shared" si="123"/>
        <v>0.93571960494171247</v>
      </c>
      <c r="AK198" s="802">
        <f t="shared" si="124"/>
        <v>180.0511663828843</v>
      </c>
      <c r="AL198" s="801">
        <f t="shared" si="125"/>
        <v>50.174479900000001</v>
      </c>
      <c r="AM198" s="767">
        <f t="shared" si="126"/>
        <v>0.76799833627881664</v>
      </c>
      <c r="AN198" s="802">
        <f t="shared" si="127"/>
        <v>146.50336262854705</v>
      </c>
      <c r="AO198" s="808"/>
      <c r="AP198" s="802">
        <f t="shared" si="128"/>
        <v>-459</v>
      </c>
      <c r="AQ198" s="770"/>
      <c r="AR198" s="770">
        <f t="shared" si="129"/>
        <v>326.55452901143133</v>
      </c>
      <c r="AS198" s="759">
        <f t="shared" si="130"/>
        <v>-146.50336262854705</v>
      </c>
      <c r="AT198" s="759"/>
      <c r="AU198" s="759">
        <f t="shared" si="131"/>
        <v>146.50336262854705</v>
      </c>
      <c r="AV198" s="761">
        <f t="shared" si="132"/>
        <v>-253.07713728524303</v>
      </c>
      <c r="AW198" s="761">
        <f t="shared" si="133"/>
        <v>-205.92286271475697</v>
      </c>
      <c r="AX198" s="809">
        <f t="shared" si="134"/>
        <v>-45.835827465227133</v>
      </c>
      <c r="AY198" s="809">
        <f t="shared" si="135"/>
        <v>-48.561873451865985</v>
      </c>
      <c r="AZ198" s="771">
        <f t="shared" si="136"/>
        <v>45.835827465227133</v>
      </c>
      <c r="BA198" s="771">
        <f t="shared" si="137"/>
        <v>48.561873451865985</v>
      </c>
      <c r="BB198" s="638">
        <f t="shared" si="138"/>
        <v>0.3</v>
      </c>
      <c r="BC198" s="638"/>
      <c r="BD198" s="638"/>
      <c r="BE198" s="638"/>
      <c r="BN198" s="88"/>
      <c r="BQ198" s="225"/>
      <c r="BR198" s="345"/>
      <c r="BS198" s="345"/>
      <c r="BT198" s="345"/>
      <c r="BU198" s="345"/>
      <c r="BV198" s="345"/>
      <c r="BW198" s="345"/>
      <c r="BX198" s="225"/>
      <c r="BY198" s="225"/>
      <c r="BZ198" s="225"/>
      <c r="CA198" s="225"/>
      <c r="CB198" s="345"/>
      <c r="CC198" s="345"/>
      <c r="CD198" s="345"/>
      <c r="CE198" s="345"/>
      <c r="CF198" s="225"/>
      <c r="CG198" s="225"/>
      <c r="CH198" s="225"/>
      <c r="CI198" s="225"/>
      <c r="CJ198" s="345"/>
      <c r="CK198" s="345"/>
      <c r="CL198" s="345"/>
      <c r="CM198" s="345"/>
      <c r="CN198" s="345"/>
      <c r="CO198" s="345"/>
      <c r="CP198" s="225"/>
      <c r="DF198" s="638"/>
      <c r="DG198" s="638"/>
      <c r="DH198" s="638"/>
      <c r="DI198" s="638"/>
      <c r="DJ198" s="638"/>
      <c r="DK198" s="638"/>
      <c r="DL198" s="638"/>
      <c r="DM198" s="638"/>
      <c r="DN198" s="638"/>
      <c r="DO198" s="638"/>
      <c r="DP198" s="638"/>
      <c r="DQ198" s="638"/>
      <c r="DR198" s="638"/>
      <c r="DS198" s="638"/>
      <c r="DT198" s="638"/>
      <c r="DU198" s="638"/>
      <c r="DV198" s="638"/>
      <c r="DW198" s="638"/>
      <c r="DX198" s="638"/>
      <c r="DY198" s="638"/>
      <c r="DZ198" s="638"/>
      <c r="EA198" s="638"/>
    </row>
    <row r="199" spans="1:131" s="40" customFormat="1" ht="16.5" thickBot="1" x14ac:dyDescent="0.3">
      <c r="A199" s="638"/>
      <c r="B199" s="805">
        <v>21</v>
      </c>
      <c r="C199" s="744"/>
      <c r="D199" s="34">
        <v>0</v>
      </c>
      <c r="E199" s="764" t="s">
        <v>54</v>
      </c>
      <c r="F199" s="796">
        <f t="shared" si="107"/>
        <v>0.3</v>
      </c>
      <c r="G199" s="765">
        <f t="shared" si="108"/>
        <v>0.3</v>
      </c>
      <c r="H199" s="806">
        <v>190.76</v>
      </c>
      <c r="I199" s="807">
        <v>79.651040199999997</v>
      </c>
      <c r="J199" s="747">
        <f t="shared" si="109"/>
        <v>79.651040199999997</v>
      </c>
      <c r="K199" s="747">
        <f t="shared" si="110"/>
        <v>39.825520099999999</v>
      </c>
      <c r="L199" s="747">
        <f t="shared" si="111"/>
        <v>0.64045183696587837</v>
      </c>
      <c r="M199" s="747">
        <f t="shared" si="112"/>
        <v>122.17259241961095</v>
      </c>
      <c r="N199" s="747">
        <f t="shared" si="113"/>
        <v>244.3451848392219</v>
      </c>
      <c r="O199" s="747">
        <f t="shared" si="114"/>
        <v>0</v>
      </c>
      <c r="P199" s="747">
        <f t="shared" si="115"/>
        <v>0</v>
      </c>
      <c r="Q199" s="747">
        <f t="shared" si="116"/>
        <v>0</v>
      </c>
      <c r="R199" s="799">
        <f t="shared" si="117"/>
        <v>146.5</v>
      </c>
      <c r="S199" s="747">
        <f t="shared" si="118"/>
        <v>146.5</v>
      </c>
      <c r="T199" s="748">
        <f t="shared" si="119"/>
        <v>146.5</v>
      </c>
      <c r="U199" s="638"/>
      <c r="V199" s="749">
        <f t="shared" si="120"/>
        <v>0</v>
      </c>
      <c r="W199" s="749"/>
      <c r="X199" s="749"/>
      <c r="Y199" s="749"/>
      <c r="Z199" s="749"/>
      <c r="AA199" s="749"/>
      <c r="AB199" s="765" t="str">
        <f t="shared" si="121"/>
        <v>pin in groundstacking hole</v>
      </c>
      <c r="AC199" s="800"/>
      <c r="AD199" s="800"/>
      <c r="AE199" s="800"/>
      <c r="AF199" s="749">
        <f t="shared" si="74"/>
        <v>0</v>
      </c>
      <c r="AG199" s="698">
        <f>SUM(D180:D199)+$C$179</f>
        <v>0</v>
      </c>
      <c r="AH199" s="698"/>
      <c r="AI199" s="801">
        <f t="shared" si="122"/>
        <v>69.344714800000006</v>
      </c>
      <c r="AJ199" s="766">
        <f t="shared" si="123"/>
        <v>0.93571960494171247</v>
      </c>
      <c r="AK199" s="802">
        <f t="shared" si="124"/>
        <v>180.0511663828843</v>
      </c>
      <c r="AL199" s="801">
        <f t="shared" si="125"/>
        <v>50.174479900000001</v>
      </c>
      <c r="AM199" s="767">
        <f t="shared" si="126"/>
        <v>0.76799833627881664</v>
      </c>
      <c r="AN199" s="802">
        <f t="shared" si="127"/>
        <v>146.50336262854705</v>
      </c>
      <c r="AO199" s="808"/>
      <c r="AP199" s="802">
        <f t="shared" si="128"/>
        <v>-484.5</v>
      </c>
      <c r="AQ199" s="770"/>
      <c r="AR199" s="770">
        <f t="shared" si="129"/>
        <v>326.55452901143133</v>
      </c>
      <c r="AS199" s="759">
        <f t="shared" si="130"/>
        <v>-146.50336262854705</v>
      </c>
      <c r="AT199" s="759"/>
      <c r="AU199" s="759">
        <f t="shared" si="131"/>
        <v>146.50336262854705</v>
      </c>
      <c r="AV199" s="761">
        <f t="shared" si="132"/>
        <v>-267.13697824553429</v>
      </c>
      <c r="AW199" s="761">
        <f t="shared" si="133"/>
        <v>-217.36302175446571</v>
      </c>
      <c r="AX199" s="809">
        <f t="shared" si="134"/>
        <v>-43.423415493373078</v>
      </c>
      <c r="AY199" s="809">
        <f t="shared" si="135"/>
        <v>-46.005985375451978</v>
      </c>
      <c r="AZ199" s="771">
        <f t="shared" si="136"/>
        <v>43.423415493373078</v>
      </c>
      <c r="BA199" s="771">
        <f t="shared" si="137"/>
        <v>46.005985375451978</v>
      </c>
      <c r="BB199" s="638">
        <f t="shared" si="138"/>
        <v>0.3</v>
      </c>
      <c r="BC199" s="638"/>
      <c r="BD199" s="638"/>
      <c r="BE199" s="638"/>
      <c r="BN199" s="88"/>
      <c r="BQ199" s="225"/>
      <c r="BR199" s="345"/>
      <c r="BS199" s="345"/>
      <c r="BT199" s="345"/>
      <c r="BU199" s="345"/>
      <c r="BV199" s="345"/>
      <c r="BW199" s="345"/>
      <c r="BX199" s="225"/>
      <c r="BY199" s="225"/>
      <c r="BZ199" s="225"/>
      <c r="CA199" s="225"/>
      <c r="CB199" s="345"/>
      <c r="CC199" s="345"/>
      <c r="CD199" s="345"/>
      <c r="CE199" s="345"/>
      <c r="CF199" s="225"/>
      <c r="CG199" s="225"/>
      <c r="CH199" s="225"/>
      <c r="CI199" s="225"/>
      <c r="CJ199" s="345"/>
      <c r="CK199" s="345"/>
      <c r="CL199" s="345"/>
      <c r="CM199" s="345"/>
      <c r="CN199" s="345"/>
      <c r="CO199" s="345"/>
      <c r="CP199" s="225"/>
      <c r="DF199" s="638"/>
      <c r="DG199" s="638"/>
      <c r="DH199" s="638"/>
      <c r="DI199" s="638"/>
      <c r="DJ199" s="638"/>
      <c r="DK199" s="638"/>
      <c r="DL199" s="638"/>
      <c r="DM199" s="638"/>
      <c r="DN199" s="638"/>
      <c r="DO199" s="638"/>
      <c r="DP199" s="638"/>
      <c r="DQ199" s="638"/>
      <c r="DR199" s="638"/>
      <c r="DS199" s="638"/>
      <c r="DT199" s="638"/>
      <c r="DU199" s="638"/>
      <c r="DV199" s="638"/>
      <c r="DW199" s="638"/>
      <c r="DX199" s="638"/>
      <c r="DY199" s="638"/>
      <c r="DZ199" s="638"/>
      <c r="EA199" s="638"/>
    </row>
    <row r="200" spans="1:131" s="40" customFormat="1" ht="16.5" thickBot="1" x14ac:dyDescent="0.3">
      <c r="A200" s="638"/>
      <c r="B200" s="805">
        <v>22</v>
      </c>
      <c r="C200" s="744"/>
      <c r="D200" s="34">
        <v>0</v>
      </c>
      <c r="E200" s="764" t="s">
        <v>54</v>
      </c>
      <c r="F200" s="796">
        <f t="shared" si="107"/>
        <v>0.3</v>
      </c>
      <c r="G200" s="765">
        <f t="shared" si="108"/>
        <v>0.3</v>
      </c>
      <c r="H200" s="806">
        <v>190.76</v>
      </c>
      <c r="I200" s="807">
        <v>79.651040199999997</v>
      </c>
      <c r="J200" s="747">
        <f t="shared" si="109"/>
        <v>79.651040199999997</v>
      </c>
      <c r="K200" s="747">
        <f t="shared" si="110"/>
        <v>39.825520099999999</v>
      </c>
      <c r="L200" s="747">
        <f t="shared" si="111"/>
        <v>0.64045183696587837</v>
      </c>
      <c r="M200" s="747">
        <f t="shared" si="112"/>
        <v>122.17259241961095</v>
      </c>
      <c r="N200" s="747">
        <f t="shared" si="113"/>
        <v>244.3451848392219</v>
      </c>
      <c r="O200" s="747">
        <f t="shared" si="114"/>
        <v>0</v>
      </c>
      <c r="P200" s="747">
        <f t="shared" si="115"/>
        <v>0</v>
      </c>
      <c r="Q200" s="747">
        <f t="shared" si="116"/>
        <v>0</v>
      </c>
      <c r="R200" s="799">
        <f t="shared" si="117"/>
        <v>146.5</v>
      </c>
      <c r="S200" s="747">
        <f t="shared" si="118"/>
        <v>146.5</v>
      </c>
      <c r="T200" s="748">
        <f t="shared" si="119"/>
        <v>146.5</v>
      </c>
      <c r="U200" s="638"/>
      <c r="V200" s="749">
        <f t="shared" si="120"/>
        <v>0</v>
      </c>
      <c r="W200" s="749"/>
      <c r="X200" s="749"/>
      <c r="Y200" s="749"/>
      <c r="Z200" s="749"/>
      <c r="AA200" s="749"/>
      <c r="AB200" s="765" t="str">
        <f t="shared" si="121"/>
        <v>pin in groundstacking hole</v>
      </c>
      <c r="AC200" s="800"/>
      <c r="AD200" s="800"/>
      <c r="AE200" s="800"/>
      <c r="AF200" s="749">
        <f t="shared" si="74"/>
        <v>0</v>
      </c>
      <c r="AG200" s="698">
        <f>SUM(D180:D200)+$C$179</f>
        <v>0</v>
      </c>
      <c r="AH200" s="698"/>
      <c r="AI200" s="801">
        <f t="shared" si="122"/>
        <v>69.344714800000006</v>
      </c>
      <c r="AJ200" s="766">
        <f t="shared" si="123"/>
        <v>0.93571960494171247</v>
      </c>
      <c r="AK200" s="802">
        <f t="shared" si="124"/>
        <v>180.0511663828843</v>
      </c>
      <c r="AL200" s="801">
        <f t="shared" si="125"/>
        <v>50.174479900000001</v>
      </c>
      <c r="AM200" s="767">
        <f t="shared" si="126"/>
        <v>0.76799833627881664</v>
      </c>
      <c r="AN200" s="802">
        <f t="shared" si="127"/>
        <v>146.50336262854705</v>
      </c>
      <c r="AO200" s="808"/>
      <c r="AP200" s="802">
        <f t="shared" si="128"/>
        <v>-510</v>
      </c>
      <c r="AQ200" s="770"/>
      <c r="AR200" s="770">
        <f t="shared" si="129"/>
        <v>326.55452901143133</v>
      </c>
      <c r="AS200" s="759">
        <f t="shared" si="130"/>
        <v>-146.50336262854705</v>
      </c>
      <c r="AT200" s="759"/>
      <c r="AU200" s="759">
        <f t="shared" si="131"/>
        <v>146.50336262854705</v>
      </c>
      <c r="AV200" s="761">
        <f t="shared" si="132"/>
        <v>-281.19681920582559</v>
      </c>
      <c r="AW200" s="761">
        <f t="shared" si="133"/>
        <v>-228.80318079417441</v>
      </c>
      <c r="AX200" s="809">
        <f t="shared" si="134"/>
        <v>-41.252244718704418</v>
      </c>
      <c r="AY200" s="809">
        <f t="shared" si="135"/>
        <v>-43.705686106679387</v>
      </c>
      <c r="AZ200" s="771">
        <f t="shared" si="136"/>
        <v>41.252244718704418</v>
      </c>
      <c r="BA200" s="771">
        <f t="shared" si="137"/>
        <v>43.705686106679387</v>
      </c>
      <c r="BB200" s="638">
        <f t="shared" si="138"/>
        <v>0.3</v>
      </c>
      <c r="BC200" s="638"/>
      <c r="BD200" s="638"/>
      <c r="BE200" s="638"/>
      <c r="BN200" s="88"/>
      <c r="BQ200" s="225"/>
      <c r="BR200" s="345"/>
      <c r="BS200" s="345"/>
      <c r="BT200" s="345"/>
      <c r="BU200" s="345"/>
      <c r="BV200" s="345"/>
      <c r="BW200" s="345"/>
      <c r="BX200" s="225"/>
      <c r="BY200" s="225"/>
      <c r="BZ200" s="225"/>
      <c r="CA200" s="225"/>
      <c r="CB200" s="345"/>
      <c r="CC200" s="345"/>
      <c r="CD200" s="345"/>
      <c r="CE200" s="345"/>
      <c r="CF200" s="225"/>
      <c r="CG200" s="225"/>
      <c r="CH200" s="225"/>
      <c r="CI200" s="225"/>
      <c r="CJ200" s="345"/>
      <c r="CK200" s="345"/>
      <c r="CL200" s="345"/>
      <c r="CM200" s="345"/>
      <c r="CN200" s="345"/>
      <c r="CO200" s="345"/>
      <c r="CP200" s="225"/>
      <c r="DF200" s="638"/>
      <c r="DG200" s="638"/>
      <c r="DH200" s="638"/>
      <c r="DI200" s="638"/>
      <c r="DJ200" s="638"/>
      <c r="DK200" s="638"/>
      <c r="DL200" s="638"/>
      <c r="DM200" s="638"/>
      <c r="DN200" s="638"/>
      <c r="DO200" s="638"/>
      <c r="DP200" s="638"/>
      <c r="DQ200" s="638"/>
      <c r="DR200" s="638"/>
      <c r="DS200" s="638"/>
      <c r="DT200" s="638"/>
      <c r="DU200" s="638"/>
      <c r="DV200" s="638"/>
      <c r="DW200" s="638"/>
      <c r="DX200" s="638"/>
      <c r="DY200" s="638"/>
      <c r="DZ200" s="638"/>
      <c r="EA200" s="638"/>
    </row>
    <row r="201" spans="1:131" s="40" customFormat="1" ht="16.5" thickBot="1" x14ac:dyDescent="0.3">
      <c r="A201" s="638"/>
      <c r="B201" s="805">
        <v>23</v>
      </c>
      <c r="C201" s="744"/>
      <c r="D201" s="34">
        <v>0</v>
      </c>
      <c r="E201" s="764" t="s">
        <v>54</v>
      </c>
      <c r="F201" s="796">
        <f t="shared" si="107"/>
        <v>0.3</v>
      </c>
      <c r="G201" s="765">
        <f t="shared" si="108"/>
        <v>0.3</v>
      </c>
      <c r="H201" s="806">
        <v>190.76</v>
      </c>
      <c r="I201" s="807">
        <v>79.651040199999997</v>
      </c>
      <c r="J201" s="747">
        <f t="shared" si="109"/>
        <v>79.651040199999997</v>
      </c>
      <c r="K201" s="747">
        <f t="shared" si="110"/>
        <v>39.825520099999999</v>
      </c>
      <c r="L201" s="747">
        <f t="shared" si="111"/>
        <v>0.64045183696587837</v>
      </c>
      <c r="M201" s="747">
        <f t="shared" si="112"/>
        <v>122.17259241961095</v>
      </c>
      <c r="N201" s="747">
        <f t="shared" si="113"/>
        <v>244.3451848392219</v>
      </c>
      <c r="O201" s="747">
        <f t="shared" si="114"/>
        <v>0</v>
      </c>
      <c r="P201" s="747">
        <f t="shared" si="115"/>
        <v>0</v>
      </c>
      <c r="Q201" s="747">
        <f t="shared" si="116"/>
        <v>0</v>
      </c>
      <c r="R201" s="799">
        <f t="shared" si="117"/>
        <v>146.5</v>
      </c>
      <c r="S201" s="747">
        <f t="shared" si="118"/>
        <v>146.5</v>
      </c>
      <c r="T201" s="748">
        <f t="shared" si="119"/>
        <v>146.5</v>
      </c>
      <c r="U201" s="638"/>
      <c r="V201" s="749">
        <f t="shared" si="120"/>
        <v>0</v>
      </c>
      <c r="W201" s="749"/>
      <c r="X201" s="749"/>
      <c r="Y201" s="749"/>
      <c r="Z201" s="749"/>
      <c r="AA201" s="749"/>
      <c r="AB201" s="765" t="str">
        <f t="shared" si="121"/>
        <v>pin in groundstacking hole</v>
      </c>
      <c r="AC201" s="800"/>
      <c r="AD201" s="800"/>
      <c r="AE201" s="800"/>
      <c r="AF201" s="749">
        <f>SUM(V201:V202)/($B$176-B200)</f>
        <v>0</v>
      </c>
      <c r="AG201" s="698">
        <f>SUM(D180:D201)+$C$179</f>
        <v>0</v>
      </c>
      <c r="AH201" s="698"/>
      <c r="AI201" s="801">
        <f t="shared" si="122"/>
        <v>69.344714800000006</v>
      </c>
      <c r="AJ201" s="766">
        <f t="shared" si="123"/>
        <v>0.93571960494171247</v>
      </c>
      <c r="AK201" s="802">
        <f t="shared" si="124"/>
        <v>180.0511663828843</v>
      </c>
      <c r="AL201" s="801">
        <f t="shared" si="125"/>
        <v>50.174479900000001</v>
      </c>
      <c r="AM201" s="767">
        <f t="shared" si="126"/>
        <v>0.76799833627881664</v>
      </c>
      <c r="AN201" s="802">
        <f t="shared" si="127"/>
        <v>146.50336262854705</v>
      </c>
      <c r="AO201" s="808"/>
      <c r="AP201" s="802">
        <f t="shared" si="128"/>
        <v>-535.5</v>
      </c>
      <c r="AQ201" s="770"/>
      <c r="AR201" s="770">
        <f t="shared" si="129"/>
        <v>326.55452901143133</v>
      </c>
      <c r="AS201" s="759">
        <f t="shared" si="130"/>
        <v>-146.50336262854705</v>
      </c>
      <c r="AT201" s="759"/>
      <c r="AU201" s="759">
        <f t="shared" si="131"/>
        <v>146.50336262854705</v>
      </c>
      <c r="AV201" s="761">
        <f t="shared" si="132"/>
        <v>-295.25666016611689</v>
      </c>
      <c r="AW201" s="761">
        <f t="shared" si="133"/>
        <v>-240.24333983388314</v>
      </c>
      <c r="AX201" s="809">
        <f t="shared" si="134"/>
        <v>-39.287852113051827</v>
      </c>
      <c r="AY201" s="809">
        <f t="shared" si="135"/>
        <v>-41.624462958742271</v>
      </c>
      <c r="AZ201" s="771">
        <f t="shared" si="136"/>
        <v>39.287852113051827</v>
      </c>
      <c r="BA201" s="771">
        <f t="shared" si="137"/>
        <v>41.624462958742271</v>
      </c>
      <c r="BB201" s="638">
        <f t="shared" si="138"/>
        <v>0.3</v>
      </c>
      <c r="BC201" s="638"/>
      <c r="BD201" s="638"/>
      <c r="BE201" s="638"/>
      <c r="BN201" s="88"/>
      <c r="BQ201" s="225"/>
      <c r="BR201" s="345"/>
      <c r="BS201" s="345"/>
      <c r="BT201" s="345"/>
      <c r="BU201" s="345"/>
      <c r="BV201" s="345"/>
      <c r="BW201" s="345"/>
      <c r="BX201" s="225"/>
      <c r="BY201" s="225"/>
      <c r="BZ201" s="225"/>
      <c r="CA201" s="225"/>
      <c r="CB201" s="345"/>
      <c r="CC201" s="345"/>
      <c r="CD201" s="345"/>
      <c r="CE201" s="345"/>
      <c r="CF201" s="225"/>
      <c r="CG201" s="225"/>
      <c r="CH201" s="225"/>
      <c r="CI201" s="225"/>
      <c r="CJ201" s="345"/>
      <c r="CK201" s="345"/>
      <c r="CL201" s="345"/>
      <c r="CM201" s="345"/>
      <c r="CN201" s="345"/>
      <c r="CO201" s="345"/>
      <c r="CP201" s="225"/>
      <c r="DF201" s="638"/>
      <c r="DG201" s="638"/>
      <c r="DH201" s="638"/>
      <c r="DI201" s="638"/>
      <c r="DJ201" s="638"/>
      <c r="DK201" s="638"/>
      <c r="DL201" s="638"/>
      <c r="DM201" s="638"/>
      <c r="DN201" s="638"/>
      <c r="DO201" s="638"/>
      <c r="DP201" s="638"/>
      <c r="DQ201" s="638"/>
      <c r="DR201" s="638"/>
      <c r="DS201" s="638"/>
      <c r="DT201" s="638"/>
      <c r="DU201" s="638"/>
      <c r="DV201" s="638"/>
      <c r="DW201" s="638"/>
      <c r="DX201" s="638"/>
      <c r="DY201" s="638"/>
      <c r="DZ201" s="638"/>
      <c r="EA201" s="638"/>
    </row>
    <row r="202" spans="1:131" s="40" customFormat="1" ht="16.5" thickBot="1" x14ac:dyDescent="0.3">
      <c r="A202" s="638"/>
      <c r="B202" s="805">
        <v>24</v>
      </c>
      <c r="C202" s="744"/>
      <c r="D202" s="34">
        <v>0</v>
      </c>
      <c r="E202" s="764" t="s">
        <v>54</v>
      </c>
      <c r="F202" s="796">
        <f t="shared" ref="F202" si="139">+G202</f>
        <v>0.3</v>
      </c>
      <c r="G202" s="765">
        <f t="shared" ref="G202" si="140">+D202+BB202</f>
        <v>0.3</v>
      </c>
      <c r="H202" s="806">
        <v>190.76</v>
      </c>
      <c r="I202" s="807">
        <v>79.651040199999997</v>
      </c>
      <c r="J202" s="747">
        <f t="shared" ref="J202" si="141">+I202-D202</f>
        <v>79.651040199999997</v>
      </c>
      <c r="K202" s="747">
        <f t="shared" ref="K202" si="142">+J202/2</f>
        <v>39.825520099999999</v>
      </c>
      <c r="L202" s="747">
        <f t="shared" ref="L202" si="143">SIN(K202*3.14159265358979/180)</f>
        <v>0.64045183696587837</v>
      </c>
      <c r="M202" s="747">
        <f t="shared" ref="M202" si="144">+L202*H202</f>
        <v>122.17259241961095</v>
      </c>
      <c r="N202" s="747">
        <f t="shared" ref="N202" si="145">+M202*2</f>
        <v>244.3451848392219</v>
      </c>
      <c r="O202" s="747">
        <f t="shared" ref="O202" si="146">+C195+D196+D197+D198+D199+D200+D201+(D202/2)</f>
        <v>0</v>
      </c>
      <c r="P202" s="747">
        <f t="shared" ref="P202" si="147">SIN(O202*3.14159265358979/180)</f>
        <v>0</v>
      </c>
      <c r="Q202" s="747">
        <f t="shared" ref="Q202" si="148">+P202*N202</f>
        <v>0</v>
      </c>
      <c r="R202" s="799">
        <f t="shared" ref="R202" si="149">+T201</f>
        <v>146.5</v>
      </c>
      <c r="S202" s="747">
        <f t="shared" ref="S202" si="150">+S201+Q202</f>
        <v>146.5</v>
      </c>
      <c r="T202" s="748">
        <f t="shared" ref="T202" si="151">+S202</f>
        <v>146.5</v>
      </c>
      <c r="U202" s="638"/>
      <c r="V202" s="749">
        <f t="shared" ref="V202" si="152">IF(B202&lt;($B$176+1),T202,0)</f>
        <v>0</v>
      </c>
      <c r="W202" s="749"/>
      <c r="X202" s="749"/>
      <c r="Y202" s="749"/>
      <c r="Z202" s="749"/>
      <c r="AA202" s="749"/>
      <c r="AB202" s="765" t="str">
        <f t="shared" ref="AB202" si="153">IF(AY202&lt;0,"pin in groundstacking hole"," ")</f>
        <v>pin in groundstacking hole</v>
      </c>
      <c r="AC202" s="800"/>
      <c r="AD202" s="800"/>
      <c r="AE202" s="800"/>
      <c r="AF202" s="749">
        <f>SUM(V202)/($B$176-B201)</f>
        <v>0</v>
      </c>
      <c r="AG202" s="698">
        <f>SUM(D180:D202)+$C$179</f>
        <v>0</v>
      </c>
      <c r="AH202" s="698"/>
      <c r="AI202" s="801">
        <f t="shared" ref="AI202" si="154">69.3447148-AG202</f>
        <v>69.344714800000006</v>
      </c>
      <c r="AJ202" s="766">
        <f t="shared" ref="AJ202" si="155">SIN(AI202*3.14159265358979/180)</f>
        <v>0.93571960494171247</v>
      </c>
      <c r="AK202" s="802">
        <f t="shared" ref="AK202" si="156">+AJ202*192.42</f>
        <v>180.0511663828843</v>
      </c>
      <c r="AL202" s="801">
        <f t="shared" ref="AL202" si="157">50.1744799+AG202</f>
        <v>50.174479900000001</v>
      </c>
      <c r="AM202" s="767">
        <f t="shared" ref="AM202" si="158">SIN(AL202*3.14159265358979/180)</f>
        <v>0.76799833627881664</v>
      </c>
      <c r="AN202" s="802">
        <f t="shared" ref="AN202" si="159">+AM202*190.76</f>
        <v>146.50336262854705</v>
      </c>
      <c r="AO202" s="808"/>
      <c r="AP202" s="802">
        <f t="shared" ref="AP202" si="160">25.5*($B$176-B201)</f>
        <v>-561</v>
      </c>
      <c r="AQ202" s="770"/>
      <c r="AR202" s="770">
        <f t="shared" ref="AR202" si="161">+AN202+AK202</f>
        <v>326.55452901143133</v>
      </c>
      <c r="AS202" s="759">
        <f t="shared" ref="AS202" si="162">+V202-AN202</f>
        <v>-146.50336262854705</v>
      </c>
      <c r="AT202" s="759"/>
      <c r="AU202" s="759">
        <f t="shared" ref="AU202" si="163">+AF202-AS202</f>
        <v>146.50336262854705</v>
      </c>
      <c r="AV202" s="761">
        <f t="shared" ref="AV202" si="164">+((AR202-AU202)/AR202)*AP202</f>
        <v>-309.31650112640813</v>
      </c>
      <c r="AW202" s="761">
        <f t="shared" ref="AW202" si="165">+(AU202/AR202)*AP202</f>
        <v>-251.68349887359184</v>
      </c>
      <c r="AX202" s="809">
        <f t="shared" ref="AX202" si="166">2*$D$11/AV202</f>
        <v>-37.502040653367658</v>
      </c>
      <c r="AY202" s="809">
        <f t="shared" ref="AY202" si="167">$F$11/AW202</f>
        <v>-39.732441915163079</v>
      </c>
      <c r="AZ202" s="771">
        <f t="shared" ref="AZ202" si="168">ABS(AX202)</f>
        <v>37.502040653367658</v>
      </c>
      <c r="BA202" s="771">
        <f t="shared" ref="BA202" si="169">ABS(AY202)</f>
        <v>39.732441915163079</v>
      </c>
      <c r="BB202" s="638">
        <f t="shared" ref="BB202" si="170">IF(AY202&lt;0,0.3,0)</f>
        <v>0.3</v>
      </c>
      <c r="BC202" s="638"/>
      <c r="BD202" s="638"/>
      <c r="BE202" s="638"/>
      <c r="BN202" s="88"/>
      <c r="BQ202" s="225"/>
      <c r="BR202" s="345"/>
      <c r="BS202" s="345"/>
      <c r="BT202" s="345"/>
      <c r="BU202" s="345"/>
      <c r="BV202" s="345"/>
      <c r="BW202" s="345"/>
      <c r="BX202" s="225"/>
      <c r="BY202" s="225"/>
      <c r="BZ202" s="225"/>
      <c r="CA202" s="225"/>
      <c r="CB202" s="345"/>
      <c r="CC202" s="345"/>
      <c r="CD202" s="345"/>
      <c r="CE202" s="345"/>
      <c r="CF202" s="225"/>
      <c r="CG202" s="225"/>
      <c r="CH202" s="225"/>
      <c r="CI202" s="225"/>
      <c r="CJ202" s="345"/>
      <c r="CK202" s="345"/>
      <c r="CL202" s="345"/>
      <c r="CM202" s="345"/>
      <c r="CN202" s="345"/>
      <c r="CO202" s="345"/>
      <c r="CP202" s="225"/>
      <c r="DF202" s="638"/>
      <c r="DG202" s="638"/>
      <c r="DH202" s="638"/>
      <c r="DI202" s="638"/>
      <c r="DJ202" s="638"/>
      <c r="DK202" s="638"/>
      <c r="DL202" s="638"/>
      <c r="DM202" s="638"/>
      <c r="DN202" s="638"/>
      <c r="DO202" s="638"/>
      <c r="DP202" s="638"/>
      <c r="DQ202" s="638"/>
      <c r="DR202" s="638"/>
      <c r="DS202" s="638"/>
      <c r="DT202" s="638"/>
      <c r="DU202" s="638"/>
      <c r="DV202" s="638"/>
      <c r="DW202" s="638"/>
      <c r="DX202" s="638"/>
      <c r="DY202" s="638"/>
      <c r="DZ202" s="638"/>
      <c r="EA202" s="638"/>
    </row>
  </sheetData>
  <sheetProtection password="CA11" sheet="1" objects="1" scenarios="1" selectLockedCells="1"/>
  <protectedRanges>
    <protectedRange sqref="B137 B145 B176 D148:D167 D179:D202" name="Range1"/>
    <protectedRange sqref="B173" name="Range1_1_2"/>
  </protectedRanges>
  <mergeCells count="18">
    <mergeCell ref="BR32:CB33"/>
    <mergeCell ref="CT32:DB33"/>
    <mergeCell ref="CC33:CD33"/>
    <mergeCell ref="CR33:CS33"/>
    <mergeCell ref="BR25:BS25"/>
    <mergeCell ref="CR26:DB27"/>
    <mergeCell ref="BR27:BS27"/>
    <mergeCell ref="CP27:CQ27"/>
    <mergeCell ref="BR29:CB30"/>
    <mergeCell ref="CC30:CD30"/>
    <mergeCell ref="DA30:DB30"/>
    <mergeCell ref="B134:B136"/>
    <mergeCell ref="BW159:BY159"/>
    <mergeCell ref="BW161:BX161"/>
    <mergeCell ref="CI161:CJ161"/>
    <mergeCell ref="AZ176:BA176"/>
    <mergeCell ref="B171:B172"/>
    <mergeCell ref="AZ145:BA145"/>
  </mergeCells>
  <conditionalFormatting sqref="D26:F26 V95:AA97 AB98:AE120 U98:U120 AF22:AF26 U2 U5:U10 BC6:BD7">
    <cfRule type="cellIs" dxfId="199" priority="82" stopIfTrue="1" operator="between">
      <formula>"OVERLOAD"</formula>
      <formula>"OVERLOAD"</formula>
    </cfRule>
  </conditionalFormatting>
  <conditionalFormatting sqref="E134:G135">
    <cfRule type="cellIs" dxfId="198" priority="81" stopIfTrue="1" operator="equal">
      <formula>"change the angle of frame or of cabinets"</formula>
    </cfRule>
  </conditionalFormatting>
  <conditionalFormatting sqref="E137:G137">
    <cfRule type="cellIs" dxfId="197" priority="80" stopIfTrue="1" operator="equal">
      <formula>"USE EXBAR 12 AT THE BACK"</formula>
    </cfRule>
  </conditionalFormatting>
  <conditionalFormatting sqref="E136:G136">
    <cfRule type="cellIs" dxfId="196" priority="79" stopIfTrue="1" operator="equal">
      <formula>"USE EXBAR 12 AT THE FRONT"</formula>
    </cfRule>
  </conditionalFormatting>
  <conditionalFormatting sqref="B148:B167">
    <cfRule type="cellIs" dxfId="195" priority="51" stopIfTrue="1" operator="greaterThan">
      <formula>$B$145</formula>
    </cfRule>
  </conditionalFormatting>
  <conditionalFormatting sqref="AX150:BA150 AB150 D150:G150">
    <cfRule type="expression" dxfId="194" priority="75" stopIfTrue="1">
      <formula>$B$145&lt;3</formula>
    </cfRule>
  </conditionalFormatting>
  <conditionalFormatting sqref="AX151:BA151 AB151 D151:G151">
    <cfRule type="expression" dxfId="193" priority="74" stopIfTrue="1">
      <formula>$B$145&lt;4</formula>
    </cfRule>
  </conditionalFormatting>
  <conditionalFormatting sqref="AX152:BA152 AB152 D152:G152">
    <cfRule type="expression" dxfId="192" priority="73" stopIfTrue="1">
      <formula>$B$145&lt;5</formula>
    </cfRule>
  </conditionalFormatting>
  <conditionalFormatting sqref="AX153:BA153 AB153 D153:G153">
    <cfRule type="expression" dxfId="191" priority="72">
      <formula>$B$145&lt;6</formula>
    </cfRule>
  </conditionalFormatting>
  <conditionalFormatting sqref="AX154:BA154 AB154 D154:G154">
    <cfRule type="expression" dxfId="190" priority="71">
      <formula>$B$145&lt;7</formula>
    </cfRule>
  </conditionalFormatting>
  <conditionalFormatting sqref="AX155:BA155 AB155 D155:G155">
    <cfRule type="expression" dxfId="189" priority="70">
      <formula>$B$145&lt;8</formula>
    </cfRule>
  </conditionalFormatting>
  <conditionalFormatting sqref="AX156:BA156 AB156 D156:G156">
    <cfRule type="expression" dxfId="188" priority="69">
      <formula>$B$145&lt;9</formula>
    </cfRule>
  </conditionalFormatting>
  <conditionalFormatting sqref="AX157:BA157 AB157 D157:G157">
    <cfRule type="expression" dxfId="187" priority="68">
      <formula>$B$145&lt;10</formula>
    </cfRule>
  </conditionalFormatting>
  <conditionalFormatting sqref="AX158:BA158 AB158 D158:G158">
    <cfRule type="expression" dxfId="186" priority="67">
      <formula>$B$145&lt;11</formula>
    </cfRule>
  </conditionalFormatting>
  <conditionalFormatting sqref="AX159:BA159 AB159 D159:G159">
    <cfRule type="expression" dxfId="185" priority="66">
      <formula>$B$145&lt;12</formula>
    </cfRule>
  </conditionalFormatting>
  <conditionalFormatting sqref="AX160:BA160 AB160 D160:G160">
    <cfRule type="expression" dxfId="184" priority="65">
      <formula>$B$145&lt;13</formula>
    </cfRule>
  </conditionalFormatting>
  <conditionalFormatting sqref="AX161:BA161 AB161 D161:G161">
    <cfRule type="expression" dxfId="183" priority="64">
      <formula>$B$145&lt;14</formula>
    </cfRule>
  </conditionalFormatting>
  <conditionalFormatting sqref="AX162:BA162 AB162 D162:G162">
    <cfRule type="expression" dxfId="182" priority="63">
      <formula>$B$145&lt;15</formula>
    </cfRule>
  </conditionalFormatting>
  <conditionalFormatting sqref="AX163:BA163 AB163 D163:G163">
    <cfRule type="expression" dxfId="181" priority="62">
      <formula>$B$145&lt;16</formula>
    </cfRule>
  </conditionalFormatting>
  <conditionalFormatting sqref="AX164:BA164 AB164 D164:G164">
    <cfRule type="expression" dxfId="180" priority="61">
      <formula>$B$145&lt;17</formula>
    </cfRule>
  </conditionalFormatting>
  <conditionalFormatting sqref="AX165:BA165 AB165 D165:G165">
    <cfRule type="expression" dxfId="179" priority="60">
      <formula>$B$145&lt;18</formula>
    </cfRule>
  </conditionalFormatting>
  <conditionalFormatting sqref="AX166:BA166 AB166 D166:G166">
    <cfRule type="expression" dxfId="178" priority="59">
      <formula>$B$145&lt;19</formula>
    </cfRule>
  </conditionalFormatting>
  <conditionalFormatting sqref="AX167:BA167 AB167 D167:G167">
    <cfRule type="expression" dxfId="177" priority="50">
      <formula>$B$145&lt;20</formula>
    </cfRule>
  </conditionalFormatting>
  <conditionalFormatting sqref="B180:BA180">
    <cfRule type="expression" dxfId="176" priority="57" stopIfTrue="1">
      <formula>$B$176&lt;2</formula>
    </cfRule>
  </conditionalFormatting>
  <conditionalFormatting sqref="B181:AE181 AG181:BA181">
    <cfRule type="expression" dxfId="175" priority="56" stopIfTrue="1">
      <formula>$B$176&lt;3</formula>
    </cfRule>
  </conditionalFormatting>
  <conditionalFormatting sqref="B182:AE182 AG182:BA182">
    <cfRule type="expression" dxfId="174" priority="55" stopIfTrue="1">
      <formula>$B$176&lt;4</formula>
    </cfRule>
  </conditionalFormatting>
  <conditionalFormatting sqref="B183:AE183 AG183:BA183">
    <cfRule type="expression" dxfId="173" priority="54" stopIfTrue="1">
      <formula>$B$176&lt;5</formula>
    </cfRule>
  </conditionalFormatting>
  <conditionalFormatting sqref="B184:AE184 AG184:BA184">
    <cfRule type="expression" dxfId="172" priority="53" stopIfTrue="1">
      <formula>$B$176&lt;6</formula>
    </cfRule>
  </conditionalFormatting>
  <conditionalFormatting sqref="B185:AE185 AG185:BA185">
    <cfRule type="expression" dxfId="171" priority="52" stopIfTrue="1">
      <formula>$B$176&lt;7</formula>
    </cfRule>
  </conditionalFormatting>
  <conditionalFormatting sqref="B186:AE186 AG186:BA186">
    <cfRule type="expression" dxfId="170" priority="28" stopIfTrue="1">
      <formula>$B$176&lt;8</formula>
    </cfRule>
  </conditionalFormatting>
  <conditionalFormatting sqref="D179:D202">
    <cfRule type="cellIs" dxfId="169" priority="78" stopIfTrue="1" operator="notEqual">
      <formula>0</formula>
    </cfRule>
  </conditionalFormatting>
  <conditionalFormatting sqref="B149:G149 J149:AH149 AJ149 AM149 AO149:BA149">
    <cfRule type="expression" dxfId="168" priority="4">
      <formula>$B$145&lt;2</formula>
    </cfRule>
  </conditionalFormatting>
  <conditionalFormatting sqref="AP150:AP167">
    <cfRule type="expression" dxfId="167" priority="49">
      <formula>$B$145&lt;2</formula>
    </cfRule>
  </conditionalFormatting>
  <conditionalFormatting sqref="BW64:CJ71 BR182:CO183 BR57:DC59">
    <cfRule type="cellIs" dxfId="166" priority="47" stopIfTrue="1" operator="equal">
      <formula>FALSE</formula>
    </cfRule>
  </conditionalFormatting>
  <conditionalFormatting sqref="BL69">
    <cfRule type="cellIs" dxfId="165" priority="48" stopIfTrue="1" operator="equal">
      <formula>FALSE</formula>
    </cfRule>
  </conditionalFormatting>
  <conditionalFormatting sqref="BL70:BL93 BL134:BL146">
    <cfRule type="cellIs" dxfId="164" priority="46" stopIfTrue="1" operator="equal">
      <formula>FALSE</formula>
    </cfRule>
  </conditionalFormatting>
  <conditionalFormatting sqref="BO27">
    <cfRule type="cellIs" dxfId="163" priority="44" operator="equal">
      <formula>"""OK"""</formula>
    </cfRule>
    <cfRule type="cellIs" dxfId="162" priority="45" stopIfTrue="1" operator="equal">
      <formula>"overload"</formula>
    </cfRule>
  </conditionalFormatting>
  <conditionalFormatting sqref="BO61 BO56 BO133 BO33 BO30">
    <cfRule type="cellIs" dxfId="161" priority="42" operator="equal">
      <formula>"""OK"""</formula>
    </cfRule>
    <cfRule type="cellIs" dxfId="160" priority="43" stopIfTrue="1" operator="equal">
      <formula>"overload"</formula>
    </cfRule>
  </conditionalFormatting>
  <conditionalFormatting sqref="D134:D135">
    <cfRule type="cellIs" dxfId="159" priority="41" stopIfTrue="1" operator="equal">
      <formula>"change the angle of frame or of cabinets"</formula>
    </cfRule>
  </conditionalFormatting>
  <conditionalFormatting sqref="D137">
    <cfRule type="cellIs" dxfId="158" priority="39" stopIfTrue="1" operator="equal">
      <formula>"USE EXBAR AR AT THE BACK"</formula>
    </cfRule>
  </conditionalFormatting>
  <conditionalFormatting sqref="D136">
    <cfRule type="cellIs" dxfId="157" priority="40" stopIfTrue="1" operator="equal">
      <formula>"USE EXBAR AR AT THE FRONT"</formula>
    </cfRule>
  </conditionalFormatting>
  <conditionalFormatting sqref="BO26">
    <cfRule type="cellIs" dxfId="156" priority="37" operator="equal">
      <formula>"""OK"""</formula>
    </cfRule>
    <cfRule type="cellIs" dxfId="155" priority="38" stopIfTrue="1" operator="equal">
      <formula>"negative force at the motor"</formula>
    </cfRule>
  </conditionalFormatting>
  <conditionalFormatting sqref="BO29">
    <cfRule type="cellIs" dxfId="154" priority="35" operator="equal">
      <formula>"""OK"""</formula>
    </cfRule>
    <cfRule type="cellIs" dxfId="153" priority="36" stopIfTrue="1" operator="equal">
      <formula>"negative force at the motor"</formula>
    </cfRule>
  </conditionalFormatting>
  <conditionalFormatting sqref="BO32">
    <cfRule type="cellIs" dxfId="152" priority="33" operator="equal">
      <formula>"""OK"""</formula>
    </cfRule>
    <cfRule type="cellIs" dxfId="151" priority="34" stopIfTrue="1" operator="equal">
      <formula>"negative force at the motor"</formula>
    </cfRule>
  </conditionalFormatting>
  <conditionalFormatting sqref="CC55:CS55">
    <cfRule type="cellIs" dxfId="150" priority="31" operator="equal">
      <formula>0</formula>
    </cfRule>
    <cfRule type="expression" dxfId="149" priority="32">
      <formula>$B$137=0</formula>
    </cfRule>
  </conditionalFormatting>
  <conditionalFormatting sqref="BO133:BP133 BO56:BP56">
    <cfRule type="expression" dxfId="148" priority="30">
      <formula>$B$137&lt;&gt;0</formula>
    </cfRule>
  </conditionalFormatting>
  <conditionalFormatting sqref="B187:BA187">
    <cfRule type="expression" dxfId="147" priority="19" stopIfTrue="1">
      <formula>$B$176&lt;9</formula>
    </cfRule>
  </conditionalFormatting>
  <conditionalFormatting sqref="B188:BA188">
    <cfRule type="expression" dxfId="146" priority="18" stopIfTrue="1">
      <formula>$B$176&lt;10</formula>
    </cfRule>
  </conditionalFormatting>
  <conditionalFormatting sqref="B189:BA189">
    <cfRule type="expression" dxfId="145" priority="17" stopIfTrue="1">
      <formula>$B$176&lt;11</formula>
    </cfRule>
  </conditionalFormatting>
  <conditionalFormatting sqref="B190:BA190">
    <cfRule type="expression" dxfId="144" priority="16" stopIfTrue="1">
      <formula>$B$176&lt;12</formula>
    </cfRule>
  </conditionalFormatting>
  <conditionalFormatting sqref="B191:BA191">
    <cfRule type="expression" dxfId="143" priority="15" stopIfTrue="1">
      <formula>$B$176&lt;13</formula>
    </cfRule>
  </conditionalFormatting>
  <conditionalFormatting sqref="B192:BA192">
    <cfRule type="expression" dxfId="142" priority="14" stopIfTrue="1">
      <formula>$B$176&lt;14</formula>
    </cfRule>
  </conditionalFormatting>
  <conditionalFormatting sqref="B193:BA193">
    <cfRule type="expression" dxfId="141" priority="13" stopIfTrue="1">
      <formula>$B$176&lt;15</formula>
    </cfRule>
  </conditionalFormatting>
  <conditionalFormatting sqref="B194:BA194">
    <cfRule type="expression" dxfId="140" priority="12" stopIfTrue="1">
      <formula>$B$176&lt;16</formula>
    </cfRule>
  </conditionalFormatting>
  <conditionalFormatting sqref="B195:BA195">
    <cfRule type="expression" dxfId="139" priority="11" stopIfTrue="1">
      <formula>$B$176&lt;17</formula>
    </cfRule>
  </conditionalFormatting>
  <conditionalFormatting sqref="B196:BA196">
    <cfRule type="expression" dxfId="138" priority="10" stopIfTrue="1">
      <formula>$B$176&lt;18</formula>
    </cfRule>
  </conditionalFormatting>
  <conditionalFormatting sqref="B197:BA197">
    <cfRule type="expression" dxfId="137" priority="9" stopIfTrue="1">
      <formula>$B$176&lt;19</formula>
    </cfRule>
  </conditionalFormatting>
  <conditionalFormatting sqref="B198:BA198">
    <cfRule type="expression" dxfId="136" priority="8" stopIfTrue="1">
      <formula>$B$176&lt;20</formula>
    </cfRule>
  </conditionalFormatting>
  <conditionalFormatting sqref="B199:BA199">
    <cfRule type="expression" dxfId="135" priority="7" stopIfTrue="1">
      <formula>$B$176&lt;21</formula>
    </cfRule>
  </conditionalFormatting>
  <conditionalFormatting sqref="B200:BA200">
    <cfRule type="expression" dxfId="134" priority="6" stopIfTrue="1">
      <formula>$B$176&lt;22</formula>
    </cfRule>
  </conditionalFormatting>
  <conditionalFormatting sqref="B201:BA201">
    <cfRule type="expression" dxfId="133" priority="5" stopIfTrue="1">
      <formula>$B$176&lt;23</formula>
    </cfRule>
  </conditionalFormatting>
  <conditionalFormatting sqref="B202:BA202">
    <cfRule type="expression" dxfId="132" priority="3" stopIfTrue="1">
      <formula>$B$176&lt;24</formula>
    </cfRule>
  </conditionalFormatting>
  <conditionalFormatting sqref="AZ148:BA167">
    <cfRule type="cellIs" dxfId="131" priority="76" operator="lessThan">
      <formula>10</formula>
    </cfRule>
  </conditionalFormatting>
  <conditionalFormatting sqref="AZ179:BA202">
    <cfRule type="cellIs" dxfId="130" priority="58" operator="lessThan">
      <formula>10</formula>
    </cfRule>
  </conditionalFormatting>
  <conditionalFormatting sqref="BR132:CH132">
    <cfRule type="expression" dxfId="129" priority="2">
      <formula>$B$137=0</formula>
    </cfRule>
  </conditionalFormatting>
  <conditionalFormatting sqref="CL132:DB132">
    <cfRule type="expression" dxfId="128" priority="1">
      <formula>$B$137=0</formula>
    </cfRule>
  </conditionalFormatting>
  <dataValidations count="9">
    <dataValidation type="whole" allowBlank="1" showInputMessage="1" showErrorMessage="1" sqref="D180:D202">
      <formula1>0</formula1>
      <formula2>10</formula2>
    </dataValidation>
    <dataValidation type="whole" allowBlank="1" showInputMessage="1" showErrorMessage="1" sqref="D179">
      <formula1>-5</formula1>
      <formula2>5</formula2>
    </dataValidation>
    <dataValidation type="custom" allowBlank="1" showInputMessage="1" showErrorMessage="1" sqref="D149:D167">
      <formula1>OR(D149=0,D149=0.5,D149=1,D149=2,D149=2.5,D149=3,D149=4,D149=5,D149=6,D149=7,D149=8)</formula1>
    </dataValidation>
    <dataValidation type="whole" allowBlank="1" showInputMessage="1" showErrorMessage="1" errorTitle="Coda Audio" error="YOU HAVE ENTERED A WRONG NUMBER OF CABINETS" promptTitle="Coda Audio" prompt="ENTER THE NUMBER OF CABINETS FROM 1 UP TO 20" sqref="B145">
      <formula1>1</formula1>
      <formula2>20</formula2>
    </dataValidation>
    <dataValidation type="decimal" allowBlank="1" showInputMessage="1" showErrorMessage="1" sqref="D148 F180:F202 F148:G148 F179:G179">
      <formula1>0</formula1>
      <formula2>4</formula2>
    </dataValidation>
    <dataValidation type="decimal" allowBlank="1" showInputMessage="1" showErrorMessage="1" sqref="F150:F167 G180:G202 G149:G167">
      <formula1>0</formula1>
      <formula2>8</formula2>
    </dataValidation>
    <dataValidation type="whole" allowBlank="1" showInputMessage="1" showErrorMessage="1" errorTitle="Coda Audio" error="YOU HAVE ENTERED A WRONG NUMBER OF CABINETS" promptTitle="Coda Audio" prompt="ENTER THE NUMBER OF CABINETS FROM 1 UP TO 24" sqref="B176">
      <formula1>1</formula1>
      <formula2>24</formula2>
    </dataValidation>
    <dataValidation type="decimal" allowBlank="1" showInputMessage="1" showErrorMessage="1" sqref="B137">
      <formula1>-89.9</formula1>
      <formula2>89.9</formula2>
    </dataValidation>
    <dataValidation type="custom" allowBlank="1" showInputMessage="1" showErrorMessage="1" sqref="B173">
      <formula1>OR(B173=0,B173=0.5,B173=1,B173=2,B173=2.5,B173=3,B173=4)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EN272"/>
  <sheetViews>
    <sheetView topLeftCell="A175" zoomScale="55" zoomScaleNormal="55" workbookViewId="0">
      <selection activeCell="B190" sqref="B190"/>
    </sheetView>
  </sheetViews>
  <sheetFormatPr baseColWidth="10" defaultColWidth="9.140625" defaultRowHeight="18" x14ac:dyDescent="0.25"/>
  <cols>
    <col min="1" max="1" width="1.5703125" style="40" customWidth="1"/>
    <col min="2" max="2" width="32.140625" style="37" customWidth="1"/>
    <col min="3" max="3" width="34.42578125" style="37" hidden="1" customWidth="1"/>
    <col min="4" max="4" width="30.85546875" style="51" customWidth="1"/>
    <col min="5" max="5" width="37.7109375" style="51" customWidth="1"/>
    <col min="6" max="6" width="35" style="51" hidden="1" customWidth="1"/>
    <col min="7" max="7" width="10" style="51" hidden="1" customWidth="1"/>
    <col min="8" max="8" width="13.42578125" style="230" hidden="1" customWidth="1"/>
    <col min="9" max="11" width="17.5703125" style="230" hidden="1" customWidth="1"/>
    <col min="12" max="14" width="19.42578125" style="230" hidden="1" customWidth="1"/>
    <col min="15" max="15" width="8.7109375" style="230" hidden="1" customWidth="1"/>
    <col min="16" max="16" width="19.42578125" style="230" hidden="1" customWidth="1"/>
    <col min="17" max="17" width="19.7109375" style="230" hidden="1" customWidth="1"/>
    <col min="18" max="18" width="28" style="230" hidden="1" customWidth="1"/>
    <col min="19" max="19" width="19.42578125" style="230" hidden="1" customWidth="1"/>
    <col min="20" max="20" width="22.28515625" style="230" hidden="1" customWidth="1"/>
    <col min="21" max="21" width="9.28515625" style="230" hidden="1" customWidth="1"/>
    <col min="22" max="22" width="19.42578125" style="230" hidden="1" customWidth="1"/>
    <col min="23" max="24" width="17.5703125" style="230" hidden="1" customWidth="1"/>
    <col min="25" max="25" width="14.42578125" style="230" hidden="1" customWidth="1"/>
    <col min="26" max="27" width="19.42578125" style="230" hidden="1" customWidth="1"/>
    <col min="28" max="28" width="38.85546875" style="230" customWidth="1"/>
    <col min="29" max="29" width="28.7109375" style="230" hidden="1" customWidth="1"/>
    <col min="30" max="31" width="4.85546875" style="230" hidden="1" customWidth="1"/>
    <col min="32" max="32" width="47.7109375" style="230" hidden="1" customWidth="1"/>
    <col min="33" max="33" width="39.42578125" style="230" hidden="1" customWidth="1"/>
    <col min="34" max="34" width="19.42578125" style="230" hidden="1" customWidth="1"/>
    <col min="35" max="35" width="9.28515625" style="230" hidden="1" customWidth="1"/>
    <col min="36" max="36" width="17.5703125" style="230" hidden="1" customWidth="1"/>
    <col min="37" max="37" width="19.42578125" style="230" hidden="1" customWidth="1"/>
    <col min="38" max="38" width="23.28515625" style="230" hidden="1" customWidth="1"/>
    <col min="39" max="39" width="17.5703125" style="230" hidden="1" customWidth="1"/>
    <col min="40" max="40" width="19.42578125" style="230" hidden="1" customWidth="1"/>
    <col min="41" max="41" width="22.28515625" style="230" hidden="1" customWidth="1"/>
    <col min="42" max="42" width="35.140625" style="230" hidden="1" customWidth="1"/>
    <col min="43" max="43" width="38.28515625" style="230" hidden="1" customWidth="1"/>
    <col min="44" max="44" width="69.42578125" style="230" hidden="1" customWidth="1"/>
    <col min="45" max="45" width="19.42578125" style="230" hidden="1" customWidth="1"/>
    <col min="46" max="46" width="20.140625" style="230" hidden="1" customWidth="1"/>
    <col min="47" max="47" width="38.5703125" style="230" hidden="1" customWidth="1"/>
    <col min="48" max="48" width="19.42578125" style="230" hidden="1" customWidth="1"/>
    <col min="49" max="50" width="20.140625" style="230" hidden="1" customWidth="1"/>
    <col min="51" max="51" width="38.5703125" style="230" hidden="1" customWidth="1"/>
    <col min="52" max="52" width="11.140625" style="230" hidden="1" customWidth="1"/>
    <col min="53" max="54" width="12.140625" style="230" customWidth="1"/>
    <col min="55" max="55" width="15.140625" style="40" hidden="1" customWidth="1"/>
    <col min="56" max="56" width="9.140625" style="40" hidden="1" customWidth="1"/>
    <col min="57" max="57" width="4.85546875" style="40" hidden="1" customWidth="1"/>
    <col min="58" max="58" width="6.85546875" style="40" hidden="1" customWidth="1"/>
    <col min="59" max="59" width="34.140625" style="40" hidden="1" customWidth="1"/>
    <col min="60" max="60" width="17" style="40" hidden="1" customWidth="1"/>
    <col min="61" max="62" width="16.28515625" style="40" hidden="1" customWidth="1"/>
    <col min="63" max="63" width="9.28515625" style="40" hidden="1" customWidth="1"/>
    <col min="64" max="64" width="38.85546875" style="40" hidden="1" customWidth="1"/>
    <col min="65" max="65" width="11.85546875" style="88" hidden="1" customWidth="1"/>
    <col min="66" max="66" width="24.85546875" style="40" bestFit="1" customWidth="1"/>
    <col min="67" max="67" width="37.42578125" style="40" customWidth="1"/>
    <col min="68" max="68" width="44.5703125" style="40" customWidth="1"/>
    <col min="69" max="79" width="6.42578125" style="40" customWidth="1"/>
    <col min="80" max="80" width="8.5703125" style="40" customWidth="1"/>
    <col min="81" max="93" width="6.42578125" style="40" customWidth="1"/>
    <col min="94" max="94" width="8.5703125" style="40" customWidth="1"/>
    <col min="95" max="105" width="6.42578125" style="40" customWidth="1"/>
    <col min="106" max="106" width="7.7109375" style="40" hidden="1" customWidth="1"/>
    <col min="107" max="107" width="16" style="40" customWidth="1"/>
    <col min="108" max="108" width="41" style="40" bestFit="1" customWidth="1"/>
    <col min="109" max="110" width="41.42578125" style="40" customWidth="1"/>
    <col min="111" max="140" width="6.5703125" style="40" customWidth="1"/>
    <col min="141" max="143" width="9.140625" style="40"/>
    <col min="144" max="144" width="11.42578125" style="40" customWidth="1"/>
    <col min="145" max="145" width="9.28515625" style="40" customWidth="1"/>
    <col min="146" max="16384" width="9.140625" style="40"/>
  </cols>
  <sheetData>
    <row r="1" spans="2:108" hidden="1" x14ac:dyDescent="0.25">
      <c r="D1" s="545" t="s">
        <v>104</v>
      </c>
      <c r="E1" s="545" t="s">
        <v>105</v>
      </c>
      <c r="F1" s="545" t="s">
        <v>106</v>
      </c>
    </row>
    <row r="2" spans="2:108" ht="20.25" hidden="1" x14ac:dyDescent="0.3">
      <c r="B2" s="447" t="s">
        <v>26</v>
      </c>
      <c r="C2" s="42">
        <v>688</v>
      </c>
      <c r="D2" s="43">
        <f>+COS(($B$132*-1)*3.14159265358979/180)*C2</f>
        <v>688</v>
      </c>
      <c r="E2" s="44">
        <f>+COS(($B$132*-1)*3.14159265358979/180)*43</f>
        <v>43</v>
      </c>
      <c r="F2" s="45">
        <f>+COS((($B$132*-1)+72.969997)*3.14159265358979/180)*162.1867</f>
        <v>47.500013702602963</v>
      </c>
    </row>
    <row r="3" spans="2:108" ht="20.25" hidden="1" x14ac:dyDescent="0.3">
      <c r="B3" s="41" t="s">
        <v>113</v>
      </c>
      <c r="C3" s="46">
        <f>+C9-47.5</f>
        <v>249.26538222576818</v>
      </c>
      <c r="D3" s="43">
        <f>+C9-F2</f>
        <v>249.26536852316522</v>
      </c>
    </row>
    <row r="4" spans="2:108" ht="54.75" hidden="1" x14ac:dyDescent="0.3">
      <c r="B4" s="47" t="s">
        <v>114</v>
      </c>
      <c r="C4" s="48">
        <v>1075</v>
      </c>
      <c r="D4" s="43">
        <f>+COS(($B$132*-1)*3.14159265358979/180)*C4</f>
        <v>1075</v>
      </c>
    </row>
    <row r="5" spans="2:108" ht="36.75" hidden="1" x14ac:dyDescent="0.3">
      <c r="B5" s="47" t="s">
        <v>115</v>
      </c>
      <c r="C5" s="48">
        <f>+C9+425.5</f>
        <v>722.26538222576824</v>
      </c>
      <c r="D5" s="43">
        <f>+(COS(($B$132*-1)*3.14159265358979/180)*473)+$D$3</f>
        <v>722.26536852316519</v>
      </c>
    </row>
    <row r="6" spans="2:108" hidden="1" x14ac:dyDescent="0.25">
      <c r="B6" s="205"/>
      <c r="C6" s="205"/>
      <c r="BE6" s="51"/>
      <c r="BF6" s="51"/>
      <c r="BG6" s="51"/>
      <c r="BH6" s="51"/>
      <c r="BI6" s="51"/>
      <c r="BJ6" s="51"/>
      <c r="BK6" s="51"/>
      <c r="BL6" s="51"/>
      <c r="BM6" s="448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</row>
    <row r="7" spans="2:108" hidden="1" x14ac:dyDescent="0.25">
      <c r="B7" s="449" t="s">
        <v>18</v>
      </c>
      <c r="C7" s="450">
        <f>+C11+C14+C17+30+4.5+0.5</f>
        <v>221.3</v>
      </c>
    </row>
    <row r="8" spans="2:108" hidden="1" x14ac:dyDescent="0.25">
      <c r="B8" s="449" t="s">
        <v>19</v>
      </c>
      <c r="C8" s="449">
        <f>+AS142</f>
        <v>747.0023123282715</v>
      </c>
    </row>
    <row r="9" spans="2:108" hidden="1" x14ac:dyDescent="0.25">
      <c r="B9" s="449" t="s">
        <v>14</v>
      </c>
      <c r="C9" s="449">
        <f>+AP138</f>
        <v>296.76538222576818</v>
      </c>
    </row>
    <row r="10" spans="2:108" hidden="1" x14ac:dyDescent="0.25"/>
    <row r="11" spans="2:108" hidden="1" x14ac:dyDescent="0.25">
      <c r="B11" s="546" t="s">
        <v>168</v>
      </c>
      <c r="C11" s="450">
        <f>+B139*57+31</f>
        <v>88</v>
      </c>
      <c r="BE11" s="51"/>
      <c r="BF11" s="51"/>
      <c r="BG11" s="51"/>
      <c r="BH11" s="51"/>
      <c r="BI11" s="51"/>
      <c r="BJ11" s="51"/>
      <c r="BK11" s="51"/>
      <c r="BL11" s="51"/>
      <c r="BM11" s="448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</row>
    <row r="12" spans="2:108" hidden="1" x14ac:dyDescent="0.25">
      <c r="B12" s="546" t="s">
        <v>169</v>
      </c>
      <c r="C12" s="450">
        <v>747</v>
      </c>
      <c r="D12" s="453"/>
    </row>
    <row r="13" spans="2:108" hidden="1" x14ac:dyDescent="0.25">
      <c r="D13" s="453"/>
    </row>
    <row r="14" spans="2:108" hidden="1" x14ac:dyDescent="0.25">
      <c r="B14" s="546" t="s">
        <v>132</v>
      </c>
      <c r="C14" s="450">
        <f>+(B161*40.5)+31</f>
        <v>71.5</v>
      </c>
      <c r="D14" s="453"/>
    </row>
    <row r="15" spans="2:108" hidden="1" x14ac:dyDescent="0.25">
      <c r="B15" s="546" t="s">
        <v>133</v>
      </c>
      <c r="C15" s="450">
        <v>492.4</v>
      </c>
      <c r="D15" s="453"/>
    </row>
    <row r="16" spans="2:108" hidden="1" x14ac:dyDescent="0.25">
      <c r="B16" s="455"/>
      <c r="C16" s="455"/>
      <c r="D16" s="453"/>
    </row>
    <row r="17" spans="2:144" hidden="1" x14ac:dyDescent="0.25">
      <c r="B17" s="546" t="s">
        <v>166</v>
      </c>
      <c r="C17" s="450">
        <f>+(B190*25.5)+1.3</f>
        <v>26.8</v>
      </c>
      <c r="D17" s="453"/>
    </row>
    <row r="18" spans="2:144" hidden="1" x14ac:dyDescent="0.25">
      <c r="B18" s="546" t="s">
        <v>133</v>
      </c>
      <c r="C18" s="450"/>
      <c r="D18" s="453"/>
    </row>
    <row r="19" spans="2:144" hidden="1" x14ac:dyDescent="0.25">
      <c r="B19" s="455"/>
      <c r="C19" s="455"/>
      <c r="D19" s="453"/>
    </row>
    <row r="20" spans="2:144" ht="36" hidden="1" x14ac:dyDescent="0.25">
      <c r="B20" s="548" t="s">
        <v>76</v>
      </c>
      <c r="C20" s="228">
        <v>5800</v>
      </c>
      <c r="D20" s="228">
        <v>10000</v>
      </c>
    </row>
    <row r="21" spans="2:144" ht="36" hidden="1" x14ac:dyDescent="0.25">
      <c r="B21" s="548" t="s">
        <v>77</v>
      </c>
      <c r="C21" s="228">
        <v>5800</v>
      </c>
      <c r="D21" s="228">
        <v>5800</v>
      </c>
    </row>
    <row r="22" spans="2:144" ht="36" hidden="1" x14ac:dyDescent="0.25">
      <c r="B22" s="548" t="s">
        <v>78</v>
      </c>
      <c r="C22" s="228">
        <v>8000</v>
      </c>
      <c r="D22" s="228">
        <v>8000</v>
      </c>
      <c r="E22" s="53">
        <v>8000</v>
      </c>
    </row>
    <row r="23" spans="2:144" hidden="1" x14ac:dyDescent="0.25">
      <c r="B23" s="228"/>
      <c r="C23" s="228" t="s">
        <v>20</v>
      </c>
      <c r="D23" s="228" t="s">
        <v>21</v>
      </c>
    </row>
    <row r="24" spans="2:144" hidden="1" x14ac:dyDescent="0.25">
      <c r="B24" s="456" t="s">
        <v>64</v>
      </c>
      <c r="C24" s="228">
        <f>+((C8-C9)/C8)*C7</f>
        <v>133.38303106603792</v>
      </c>
      <c r="D24" s="228">
        <f>+(C9/C8)*C7</f>
        <v>87.916968933962096</v>
      </c>
    </row>
    <row r="25" spans="2:144" hidden="1" x14ac:dyDescent="0.25"/>
    <row r="26" spans="2:144" hidden="1" x14ac:dyDescent="0.25">
      <c r="BE26" s="51"/>
      <c r="BF26" s="51"/>
      <c r="BG26" s="51"/>
      <c r="BH26" s="51"/>
      <c r="BI26" s="51"/>
    </row>
    <row r="27" spans="2:144" ht="26.25" customHeight="1" thickBot="1" x14ac:dyDescent="0.35">
      <c r="BE27" s="80"/>
      <c r="BF27" s="80"/>
      <c r="BG27" s="80"/>
      <c r="BH27" s="80"/>
      <c r="BI27" s="51"/>
      <c r="BO27" s="79"/>
      <c r="BP27" s="81" t="s">
        <v>25</v>
      </c>
      <c r="BQ27" s="1088">
        <f>+C7</f>
        <v>221.3</v>
      </c>
      <c r="BR27" s="1088"/>
      <c r="BS27" s="82" t="s">
        <v>17</v>
      </c>
      <c r="BT27" s="82"/>
      <c r="BU27" s="83" t="s">
        <v>170</v>
      </c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</row>
    <row r="28" spans="2:144" s="79" customFormat="1" ht="47.25" customHeight="1" thickBot="1" x14ac:dyDescent="0.4">
      <c r="B28" s="205"/>
      <c r="C28" s="205"/>
      <c r="D28" s="80"/>
      <c r="E28" s="80"/>
      <c r="F28" s="80"/>
      <c r="G28" s="8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D28" s="40"/>
      <c r="BE28" s="93"/>
      <c r="BF28" s="93"/>
      <c r="BG28" s="93"/>
      <c r="BH28" s="93"/>
      <c r="BI28" s="51"/>
      <c r="BJ28" s="40"/>
      <c r="BK28" s="40"/>
      <c r="BL28" s="40"/>
      <c r="BM28" s="88" t="b">
        <f>AND(BQ29&gt;0,CO29&gt;0)</f>
        <v>1</v>
      </c>
      <c r="BN28" s="89" t="str">
        <f>IF(BM28=TRUE,"","negative force at the motor")</f>
        <v/>
      </c>
      <c r="BO28" s="90" t="s">
        <v>128</v>
      </c>
      <c r="BP28" s="841" t="s">
        <v>27</v>
      </c>
      <c r="BQ28" s="877" t="s">
        <v>28</v>
      </c>
      <c r="BR28" s="878"/>
      <c r="BS28" s="878"/>
      <c r="BT28" s="878"/>
      <c r="BU28" s="878"/>
      <c r="BV28" s="878"/>
      <c r="BW28" s="878"/>
      <c r="BX28" s="878"/>
      <c r="BY28" s="878"/>
      <c r="BZ28" s="878"/>
      <c r="CA28" s="878"/>
      <c r="CB28" s="878"/>
      <c r="CC28" s="878"/>
      <c r="CD28" s="878"/>
      <c r="CE28" s="878"/>
      <c r="CF28" s="878"/>
      <c r="CG28" s="878"/>
      <c r="CH28" s="878"/>
      <c r="CI28" s="992"/>
      <c r="CJ28" s="878"/>
      <c r="CK28" s="993"/>
      <c r="CL28" s="993"/>
      <c r="CM28" s="993"/>
      <c r="CN28" s="993"/>
      <c r="CO28" s="878"/>
      <c r="CP28" s="883" t="s">
        <v>29</v>
      </c>
      <c r="CQ28" s="1075"/>
      <c r="CR28" s="1075"/>
      <c r="CS28" s="1075"/>
      <c r="CT28" s="1075"/>
      <c r="CU28" s="1075"/>
      <c r="CV28" s="1075"/>
      <c r="CW28" s="1075"/>
      <c r="CX28" s="1075"/>
      <c r="CY28" s="1075"/>
      <c r="CZ28" s="1075"/>
      <c r="DA28" s="1076"/>
      <c r="DB28" s="85"/>
      <c r="DC28" s="85"/>
      <c r="DD28" s="85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</row>
    <row r="29" spans="2:144" ht="45" customHeight="1" thickBot="1" x14ac:dyDescent="0.4">
      <c r="U29" s="126"/>
      <c r="BE29" s="93"/>
      <c r="BF29" s="93"/>
      <c r="BG29" s="93"/>
      <c r="BH29" s="93"/>
      <c r="BI29" s="51"/>
      <c r="BM29" s="88" t="b">
        <f>AND(BO29&gt;=10,$BA$142&gt;=10,$BB$142&gt;=10)</f>
        <v>1</v>
      </c>
      <c r="BN29" s="92" t="str">
        <f>IF(BM29=TRUE,"O K","OVERLOAD")</f>
        <v>O K</v>
      </c>
      <c r="BO29" s="20">
        <f>+E22/(MAX(BQ29,CO29))</f>
        <v>53.80470389679224</v>
      </c>
      <c r="BP29" s="842" t="s">
        <v>181</v>
      </c>
      <c r="BQ29" s="1083">
        <f>+((D4-D5)/D4)*C7</f>
        <v>72.61411529844051</v>
      </c>
      <c r="BR29" s="1084"/>
      <c r="BS29" s="884"/>
      <c r="BT29" s="884"/>
      <c r="BU29" s="884"/>
      <c r="BV29" s="885"/>
      <c r="BW29" s="885"/>
      <c r="BX29" s="885"/>
      <c r="BY29" s="994"/>
      <c r="BZ29" s="994"/>
      <c r="CA29" s="994"/>
      <c r="CB29" s="994"/>
      <c r="CC29" s="994"/>
      <c r="CD29" s="994"/>
      <c r="CE29" s="994"/>
      <c r="CF29" s="994"/>
      <c r="CG29" s="994"/>
      <c r="CH29" s="994"/>
      <c r="CI29" s="995"/>
      <c r="CJ29" s="884"/>
      <c r="CK29" s="884"/>
      <c r="CL29" s="884"/>
      <c r="CM29" s="885"/>
      <c r="CN29" s="885"/>
      <c r="CO29" s="1073">
        <f>+(D5/D4)*C7</f>
        <v>148.6858847015595</v>
      </c>
      <c r="CP29" s="1074"/>
      <c r="CQ29" s="1077"/>
      <c r="CR29" s="1077"/>
      <c r="CS29" s="1077"/>
      <c r="CT29" s="1077"/>
      <c r="CU29" s="1077"/>
      <c r="CV29" s="1077"/>
      <c r="CW29" s="1077"/>
      <c r="CX29" s="1077"/>
      <c r="CY29" s="1077"/>
      <c r="CZ29" s="1077"/>
      <c r="DA29" s="1078"/>
      <c r="DB29" s="85"/>
      <c r="DC29" s="85"/>
      <c r="DD29" s="85"/>
    </row>
    <row r="30" spans="2:144" ht="15.95" customHeight="1" thickBot="1" x14ac:dyDescent="0.4">
      <c r="BE30" s="93"/>
      <c r="BF30" s="93"/>
      <c r="BG30" s="93"/>
      <c r="BH30" s="93"/>
      <c r="BI30" s="51"/>
      <c r="BN30" s="94"/>
      <c r="BO30" s="93"/>
      <c r="BP30" s="95"/>
      <c r="BQ30" s="96"/>
      <c r="BR30" s="96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7"/>
      <c r="CJ30" s="98"/>
      <c r="CK30" s="98"/>
      <c r="CL30" s="96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85"/>
      <c r="DD30" s="85"/>
    </row>
    <row r="31" spans="2:144" ht="47.25" customHeight="1" thickBot="1" x14ac:dyDescent="0.4">
      <c r="F31" s="549"/>
      <c r="G31" s="549"/>
      <c r="BE31" s="93"/>
      <c r="BF31" s="93"/>
      <c r="BG31" s="93"/>
      <c r="BH31" s="93"/>
      <c r="BI31" s="51"/>
      <c r="BM31" s="88" t="b">
        <f>AND(CB32&gt;0,CZ32&gt;0)</f>
        <v>1</v>
      </c>
      <c r="BN31" s="89" t="str">
        <f>IF(BM31=TRUE,"","negative force at the motor")</f>
        <v/>
      </c>
      <c r="BO31" s="90" t="s">
        <v>128</v>
      </c>
      <c r="BP31" s="843" t="s">
        <v>27</v>
      </c>
      <c r="BQ31" s="1102"/>
      <c r="BR31" s="1103"/>
      <c r="BS31" s="1103"/>
      <c r="BT31" s="1103"/>
      <c r="BU31" s="1103"/>
      <c r="BV31" s="1103"/>
      <c r="BW31" s="1103"/>
      <c r="BX31" s="1103"/>
      <c r="BY31" s="1103"/>
      <c r="BZ31" s="1103"/>
      <c r="CA31" s="1103"/>
      <c r="CB31" s="873" t="s">
        <v>28</v>
      </c>
      <c r="CC31" s="875"/>
      <c r="CD31" s="875"/>
      <c r="CE31" s="875"/>
      <c r="CF31" s="875"/>
      <c r="CG31" s="875"/>
      <c r="CH31" s="875"/>
      <c r="CI31" s="875"/>
      <c r="CJ31" s="875"/>
      <c r="CK31" s="875"/>
      <c r="CL31" s="875"/>
      <c r="CM31" s="875"/>
      <c r="CN31" s="996"/>
      <c r="CO31" s="866"/>
      <c r="CP31" s="866"/>
      <c r="CQ31" s="866"/>
      <c r="CR31" s="866"/>
      <c r="CS31" s="997"/>
      <c r="CT31" s="997"/>
      <c r="CU31" s="996"/>
      <c r="CV31" s="996"/>
      <c r="CW31" s="996"/>
      <c r="CX31" s="996"/>
      <c r="CY31" s="996"/>
      <c r="CZ31" s="866"/>
      <c r="DA31" s="867" t="s">
        <v>29</v>
      </c>
      <c r="DB31" s="100"/>
      <c r="DC31" s="85"/>
      <c r="DD31" s="85"/>
    </row>
    <row r="32" spans="2:144" ht="45" customHeight="1" thickBot="1" x14ac:dyDescent="0.4">
      <c r="H32" s="457"/>
      <c r="I32" s="457"/>
      <c r="J32" s="457"/>
      <c r="K32" s="457"/>
      <c r="L32" s="457"/>
      <c r="M32" s="457"/>
      <c r="N32" s="457"/>
      <c r="O32" s="457"/>
      <c r="P32" s="457"/>
      <c r="Q32" s="457"/>
      <c r="R32" s="457"/>
      <c r="S32" s="457"/>
      <c r="T32" s="457"/>
      <c r="AF32" s="457"/>
      <c r="AG32" s="457"/>
      <c r="AH32" s="457"/>
      <c r="AI32" s="457"/>
      <c r="AJ32" s="457"/>
      <c r="AK32" s="457"/>
      <c r="AL32" s="457"/>
      <c r="AM32" s="457"/>
      <c r="AN32" s="457"/>
      <c r="AO32" s="457"/>
      <c r="AP32" s="457"/>
      <c r="AQ32" s="457"/>
      <c r="AR32" s="457"/>
      <c r="AS32" s="457"/>
      <c r="AT32" s="457"/>
      <c r="AU32" s="457"/>
      <c r="AV32" s="457"/>
      <c r="AW32" s="457"/>
      <c r="AX32" s="457"/>
      <c r="AY32" s="457"/>
      <c r="AZ32" s="457"/>
      <c r="BA32" s="457"/>
      <c r="BB32" s="457"/>
      <c r="BC32" s="51"/>
      <c r="BE32" s="51"/>
      <c r="BF32" s="51"/>
      <c r="BG32" s="51"/>
      <c r="BH32" s="51"/>
      <c r="BI32" s="51"/>
      <c r="BM32" s="88" t="b">
        <f>AND(BO32&gt;=10,$BA$142&gt;=10,$BB$142&gt;=10)</f>
        <v>1</v>
      </c>
      <c r="BN32" s="92" t="str">
        <f>IF(BM32=TRUE,"O K","OVERLOAD")</f>
        <v>O K</v>
      </c>
      <c r="BO32" s="20">
        <f>+$E$22/(MAX(CB32,CZ32))</f>
        <v>47.062667359358109</v>
      </c>
      <c r="BP32" s="844" t="s">
        <v>126</v>
      </c>
      <c r="BQ32" s="1104"/>
      <c r="BR32" s="1105"/>
      <c r="BS32" s="1105"/>
      <c r="BT32" s="1105"/>
      <c r="BU32" s="1105"/>
      <c r="BV32" s="1105"/>
      <c r="BW32" s="1105"/>
      <c r="BX32" s="1105"/>
      <c r="BY32" s="1105"/>
      <c r="BZ32" s="1105"/>
      <c r="CA32" s="1105"/>
      <c r="CB32" s="1113">
        <f>+((D4-D3)/D4)*C7</f>
        <v>169.9861152984405</v>
      </c>
      <c r="CC32" s="1114"/>
      <c r="CD32" s="998"/>
      <c r="CE32" s="998"/>
      <c r="CF32" s="998"/>
      <c r="CG32" s="998"/>
      <c r="CH32" s="998"/>
      <c r="CI32" s="998"/>
      <c r="CJ32" s="998"/>
      <c r="CK32" s="998"/>
      <c r="CL32" s="998"/>
      <c r="CM32" s="998"/>
      <c r="CN32" s="999"/>
      <c r="CO32" s="1000"/>
      <c r="CP32" s="1000"/>
      <c r="CQ32" s="1000"/>
      <c r="CR32" s="1000"/>
      <c r="CS32" s="1001"/>
      <c r="CT32" s="1001"/>
      <c r="CU32" s="991"/>
      <c r="CV32" s="991"/>
      <c r="CW32" s="991"/>
      <c r="CX32" s="991"/>
      <c r="CY32" s="991"/>
      <c r="CZ32" s="1071">
        <f>+(D3/D4)*C7</f>
        <v>51.313884701559509</v>
      </c>
      <c r="DA32" s="1072"/>
      <c r="DB32" s="102"/>
      <c r="DC32" s="85"/>
      <c r="DD32" s="85"/>
    </row>
    <row r="33" spans="2:144" ht="15.95" customHeight="1" thickBot="1" x14ac:dyDescent="0.4"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AF33" s="457"/>
      <c r="AG33" s="457"/>
      <c r="AH33" s="457"/>
      <c r="AI33" s="457"/>
      <c r="AJ33" s="457"/>
      <c r="AK33" s="457"/>
      <c r="AL33" s="457"/>
      <c r="AM33" s="457"/>
      <c r="AN33" s="457"/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457"/>
      <c r="BC33" s="51"/>
      <c r="BD33" s="51"/>
      <c r="BE33" s="51"/>
      <c r="BF33" s="51"/>
      <c r="BG33" s="51"/>
      <c r="BH33" s="51"/>
      <c r="BI33" s="51"/>
      <c r="BN33" s="94"/>
      <c r="BO33" s="18"/>
      <c r="BP33" s="103"/>
      <c r="BQ33" s="103"/>
      <c r="BR33" s="103"/>
      <c r="BS33" s="103"/>
      <c r="BT33" s="103"/>
      <c r="BU33" s="103"/>
      <c r="BV33" s="103"/>
      <c r="BW33" s="103"/>
      <c r="BX33" s="103"/>
      <c r="BY33" s="104"/>
      <c r="BZ33" s="104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6"/>
      <c r="CO33" s="107"/>
      <c r="CP33" s="107"/>
      <c r="CQ33" s="107"/>
      <c r="CR33" s="107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85"/>
      <c r="DD33" s="85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</row>
    <row r="34" spans="2:144" ht="47.25" customHeight="1" thickBot="1" x14ac:dyDescent="0.35">
      <c r="E34" s="453"/>
      <c r="F34" s="453"/>
      <c r="G34" s="453"/>
      <c r="H34" s="457"/>
      <c r="I34" s="457"/>
      <c r="J34" s="457"/>
      <c r="K34" s="457"/>
      <c r="L34" s="457"/>
      <c r="M34" s="457"/>
      <c r="N34" s="457"/>
      <c r="O34" s="457"/>
      <c r="P34" s="457"/>
      <c r="Q34" s="457"/>
      <c r="R34" s="457"/>
      <c r="S34" s="457"/>
      <c r="T34" s="457"/>
      <c r="U34" s="457"/>
      <c r="V34" s="457"/>
      <c r="W34" s="457"/>
      <c r="X34" s="457"/>
      <c r="Y34" s="457"/>
      <c r="Z34" s="457"/>
      <c r="AA34" s="457"/>
      <c r="AB34" s="457"/>
      <c r="AC34" s="457"/>
      <c r="AD34" s="457"/>
      <c r="AE34" s="457"/>
      <c r="AF34" s="457"/>
      <c r="AG34" s="457"/>
      <c r="AH34" s="457"/>
      <c r="AI34" s="457"/>
      <c r="AJ34" s="457"/>
      <c r="AK34" s="457"/>
      <c r="AL34" s="457"/>
      <c r="AM34" s="457"/>
      <c r="AN34" s="457"/>
      <c r="AO34" s="457"/>
      <c r="AP34" s="457"/>
      <c r="AQ34" s="457"/>
      <c r="AR34" s="457"/>
      <c r="AS34" s="457"/>
      <c r="AT34" s="457"/>
      <c r="AU34" s="457"/>
      <c r="AV34" s="457"/>
      <c r="AW34" s="457"/>
      <c r="AX34" s="457"/>
      <c r="AY34" s="457"/>
      <c r="AZ34" s="457"/>
      <c r="BA34" s="457"/>
      <c r="BB34" s="457"/>
      <c r="BC34" s="51"/>
      <c r="BE34" s="51"/>
      <c r="BF34" s="51"/>
      <c r="BG34" s="51"/>
      <c r="BH34" s="51"/>
      <c r="BI34" s="51"/>
      <c r="BM34" s="88" t="b">
        <f>AND(CB35&gt;0,CQ35&gt;0)</f>
        <v>1</v>
      </c>
      <c r="BN34" s="89" t="str">
        <f>IF(BM34=TRUE,"","negative force at the motor")</f>
        <v/>
      </c>
      <c r="BO34" s="90" t="s">
        <v>128</v>
      </c>
      <c r="BP34" s="845" t="s">
        <v>27</v>
      </c>
      <c r="BQ34" s="1096"/>
      <c r="BR34" s="1097"/>
      <c r="BS34" s="1097"/>
      <c r="BT34" s="1097"/>
      <c r="BU34" s="1097"/>
      <c r="BV34" s="1097"/>
      <c r="BW34" s="1097"/>
      <c r="BX34" s="1097"/>
      <c r="BY34" s="1097"/>
      <c r="BZ34" s="1097"/>
      <c r="CA34" s="1097"/>
      <c r="CB34" s="1002" t="s">
        <v>28</v>
      </c>
      <c r="CC34" s="1003"/>
      <c r="CD34" s="1003"/>
      <c r="CE34" s="1003"/>
      <c r="CF34" s="1003"/>
      <c r="CG34" s="1003"/>
      <c r="CH34" s="1003"/>
      <c r="CI34" s="1004"/>
      <c r="CJ34" s="1003"/>
      <c r="CK34" s="1005"/>
      <c r="CL34" s="1005"/>
      <c r="CM34" s="1006"/>
      <c r="CN34" s="1006"/>
      <c r="CO34" s="1006"/>
      <c r="CP34" s="1006"/>
      <c r="CQ34" s="1003"/>
      <c r="CR34" s="1007" t="s">
        <v>29</v>
      </c>
      <c r="CS34" s="1075"/>
      <c r="CT34" s="1075"/>
      <c r="CU34" s="1075"/>
      <c r="CV34" s="1075"/>
      <c r="CW34" s="1075"/>
      <c r="CX34" s="1075"/>
      <c r="CY34" s="1075"/>
      <c r="CZ34" s="1075"/>
      <c r="DA34" s="1076"/>
      <c r="DB34" s="99"/>
      <c r="DC34" s="85"/>
      <c r="DD34" s="85"/>
    </row>
    <row r="35" spans="2:144" ht="45" customHeight="1" thickBot="1" x14ac:dyDescent="0.4">
      <c r="E35" s="453"/>
      <c r="F35" s="453"/>
      <c r="G35" s="453"/>
      <c r="H35" s="457"/>
      <c r="I35" s="457"/>
      <c r="J35" s="457"/>
      <c r="K35" s="457"/>
      <c r="L35" s="457"/>
      <c r="M35" s="457"/>
      <c r="N35" s="457"/>
      <c r="O35" s="457"/>
      <c r="P35" s="457"/>
      <c r="Q35" s="457"/>
      <c r="R35" s="457"/>
      <c r="S35" s="457"/>
      <c r="T35" s="457"/>
      <c r="U35" s="457"/>
      <c r="V35" s="457"/>
      <c r="W35" s="457"/>
      <c r="X35" s="457"/>
      <c r="Y35" s="457"/>
      <c r="Z35" s="457"/>
      <c r="AA35" s="457"/>
      <c r="AB35" s="457"/>
      <c r="AC35" s="457"/>
      <c r="AD35" s="457"/>
      <c r="AE35" s="457"/>
      <c r="AF35" s="457"/>
      <c r="AG35" s="457"/>
      <c r="AH35" s="457"/>
      <c r="AI35" s="457"/>
      <c r="AJ35" s="457"/>
      <c r="AK35" s="457"/>
      <c r="AL35" s="457"/>
      <c r="AM35" s="457"/>
      <c r="AN35" s="457"/>
      <c r="AO35" s="457"/>
      <c r="AP35" s="457"/>
      <c r="AQ35" s="457"/>
      <c r="AR35" s="457"/>
      <c r="AS35" s="457"/>
      <c r="AT35" s="457"/>
      <c r="AU35" s="457"/>
      <c r="AV35" s="457"/>
      <c r="AW35" s="457"/>
      <c r="AX35" s="457"/>
      <c r="AY35" s="457"/>
      <c r="AZ35" s="457"/>
      <c r="BA35" s="457"/>
      <c r="BB35" s="457"/>
      <c r="BC35" s="51"/>
      <c r="BE35" s="51"/>
      <c r="BF35" s="51"/>
      <c r="BG35" s="51"/>
      <c r="BH35" s="51"/>
      <c r="BI35" s="51"/>
      <c r="BM35" s="88" t="b">
        <f>AND(BO35&gt;=10,$BA$142&gt;=10,$BB$142&gt;=10)</f>
        <v>1</v>
      </c>
      <c r="BN35" s="92" t="str">
        <f>IF(BM35=TRUE,"O K","OVERLOAD")</f>
        <v>O K</v>
      </c>
      <c r="BO35" s="19">
        <f>+$E$22/(MAX(CB35,CQ35))</f>
        <v>56.68851683941643</v>
      </c>
      <c r="BP35" s="846" t="s">
        <v>123</v>
      </c>
      <c r="BQ35" s="1098"/>
      <c r="BR35" s="1099"/>
      <c r="BS35" s="1099"/>
      <c r="BT35" s="1099"/>
      <c r="BU35" s="1099"/>
      <c r="BV35" s="1099"/>
      <c r="BW35" s="1099"/>
      <c r="BX35" s="1099"/>
      <c r="BY35" s="1099"/>
      <c r="BZ35" s="1099"/>
      <c r="CA35" s="1099"/>
      <c r="CB35" s="1111">
        <f>+((D2-D3)/D2)*C7</f>
        <v>141.12205515381331</v>
      </c>
      <c r="CC35" s="1112"/>
      <c r="CD35" s="1008"/>
      <c r="CE35" s="1008"/>
      <c r="CF35" s="1008"/>
      <c r="CG35" s="1008"/>
      <c r="CH35" s="1008"/>
      <c r="CI35" s="1009"/>
      <c r="CJ35" s="1008"/>
      <c r="CK35" s="1010"/>
      <c r="CL35" s="1010"/>
      <c r="CM35" s="1011"/>
      <c r="CN35" s="1011"/>
      <c r="CO35" s="1011"/>
      <c r="CP35" s="1011"/>
      <c r="CQ35" s="1109">
        <f>+(D3/D2)*C7</f>
        <v>80.177944846186733</v>
      </c>
      <c r="CR35" s="1110"/>
      <c r="CS35" s="1077"/>
      <c r="CT35" s="1077"/>
      <c r="CU35" s="1077"/>
      <c r="CV35" s="1077"/>
      <c r="CW35" s="1077"/>
      <c r="CX35" s="1077"/>
      <c r="CY35" s="1077"/>
      <c r="CZ35" s="1077"/>
      <c r="DA35" s="1078"/>
      <c r="DB35" s="99"/>
      <c r="DC35" s="85"/>
      <c r="DD35" s="85"/>
    </row>
    <row r="36" spans="2:144" ht="15.95" customHeight="1" thickBot="1" x14ac:dyDescent="0.4">
      <c r="E36" s="453"/>
      <c r="F36" s="453"/>
      <c r="G36" s="453"/>
      <c r="H36" s="457"/>
      <c r="I36" s="457"/>
      <c r="J36" s="457"/>
      <c r="K36" s="457"/>
      <c r="L36" s="457"/>
      <c r="M36" s="457"/>
      <c r="N36" s="457"/>
      <c r="O36" s="457"/>
      <c r="P36" s="457"/>
      <c r="Q36" s="457"/>
      <c r="R36" s="457"/>
      <c r="S36" s="457"/>
      <c r="T36" s="457"/>
      <c r="U36" s="457"/>
      <c r="V36" s="457"/>
      <c r="W36" s="457"/>
      <c r="X36" s="457"/>
      <c r="Y36" s="457"/>
      <c r="Z36" s="457"/>
      <c r="AA36" s="457"/>
      <c r="AB36" s="457"/>
      <c r="AC36" s="457"/>
      <c r="AD36" s="457"/>
      <c r="AE36" s="457"/>
      <c r="AF36" s="457"/>
      <c r="AG36" s="457"/>
      <c r="AH36" s="457"/>
      <c r="AI36" s="457"/>
      <c r="AJ36" s="457"/>
      <c r="AK36" s="457"/>
      <c r="AL36" s="457"/>
      <c r="AM36" s="457"/>
      <c r="AN36" s="457"/>
      <c r="AO36" s="457"/>
      <c r="AP36" s="457"/>
      <c r="AQ36" s="457"/>
      <c r="AR36" s="457"/>
      <c r="AS36" s="457"/>
      <c r="AT36" s="457"/>
      <c r="AU36" s="457"/>
      <c r="AV36" s="457"/>
      <c r="AW36" s="457"/>
      <c r="AX36" s="457"/>
      <c r="AY36" s="457"/>
      <c r="AZ36" s="457"/>
      <c r="BA36" s="457"/>
      <c r="BB36" s="457"/>
      <c r="BC36" s="51"/>
      <c r="BE36" s="51"/>
      <c r="BF36" s="51"/>
      <c r="BG36" s="51"/>
      <c r="BH36" s="51"/>
      <c r="BI36" s="51"/>
      <c r="BN36" s="94"/>
      <c r="BO36" s="18"/>
      <c r="BP36" s="103"/>
      <c r="BQ36" s="103"/>
      <c r="BR36" s="103"/>
      <c r="BS36" s="103"/>
      <c r="BT36" s="103"/>
      <c r="BU36" s="103"/>
      <c r="BV36" s="103"/>
      <c r="BW36" s="103"/>
      <c r="BX36" s="103"/>
      <c r="BY36" s="104"/>
      <c r="BZ36" s="104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3"/>
      <c r="CL36" s="105"/>
      <c r="CM36" s="105"/>
      <c r="CN36" s="106"/>
      <c r="CO36" s="107"/>
      <c r="CP36" s="107"/>
      <c r="CQ36" s="107"/>
      <c r="CR36" s="107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85"/>
      <c r="DD36" s="85"/>
    </row>
    <row r="37" spans="2:144" ht="15.95" hidden="1" customHeight="1" thickBot="1" x14ac:dyDescent="0.3">
      <c r="B37" s="455"/>
      <c r="C37" s="455"/>
      <c r="D37" s="453"/>
      <c r="E37" s="453"/>
      <c r="F37" s="453"/>
      <c r="G37" s="453"/>
      <c r="H37" s="457"/>
      <c r="I37" s="457"/>
      <c r="J37" s="457"/>
      <c r="K37" s="457"/>
      <c r="L37" s="457"/>
      <c r="M37" s="457"/>
      <c r="N37" s="457"/>
      <c r="O37" s="457"/>
      <c r="P37" s="457"/>
      <c r="Q37" s="457"/>
      <c r="R37" s="457"/>
      <c r="S37" s="457"/>
      <c r="T37" s="457"/>
      <c r="U37" s="126"/>
      <c r="V37" s="457"/>
      <c r="W37" s="457"/>
      <c r="X37" s="457"/>
      <c r="Y37" s="457"/>
      <c r="Z37" s="457"/>
      <c r="AA37" s="457"/>
      <c r="AB37" s="126"/>
      <c r="AC37" s="126"/>
      <c r="AD37" s="126"/>
      <c r="AE37" s="126"/>
      <c r="AF37" s="457"/>
      <c r="AG37" s="457"/>
      <c r="AH37" s="457"/>
      <c r="AI37" s="457"/>
      <c r="AJ37" s="457"/>
      <c r="AK37" s="457"/>
      <c r="AL37" s="457"/>
      <c r="AM37" s="457"/>
      <c r="AN37" s="457"/>
      <c r="AO37" s="457"/>
      <c r="AP37" s="457"/>
      <c r="AQ37" s="457"/>
      <c r="AR37" s="457"/>
      <c r="AS37" s="457"/>
      <c r="AT37" s="457"/>
      <c r="AU37" s="457"/>
      <c r="AV37" s="457"/>
      <c r="AW37" s="457"/>
      <c r="AX37" s="457"/>
      <c r="AY37" s="457"/>
      <c r="AZ37" s="457"/>
      <c r="BA37" s="457"/>
      <c r="BB37" s="457"/>
      <c r="BC37" s="51"/>
      <c r="BE37" s="150"/>
      <c r="BF37" s="150"/>
      <c r="BG37" s="150"/>
      <c r="BH37" s="150"/>
      <c r="BN37" s="94"/>
    </row>
    <row r="38" spans="2:144" hidden="1" x14ac:dyDescent="0.25">
      <c r="B38" s="455"/>
      <c r="C38" s="455"/>
      <c r="D38" s="453"/>
      <c r="E38" s="453"/>
      <c r="F38" s="453"/>
      <c r="G38" s="453"/>
      <c r="H38" s="457"/>
      <c r="I38" s="457"/>
      <c r="J38" s="457"/>
      <c r="K38" s="457"/>
      <c r="L38" s="457"/>
      <c r="M38" s="457"/>
      <c r="N38" s="457"/>
      <c r="O38" s="457"/>
      <c r="P38" s="457"/>
      <c r="Q38" s="457"/>
      <c r="R38" s="457"/>
      <c r="S38" s="457"/>
      <c r="T38" s="457"/>
      <c r="U38" s="126"/>
      <c r="V38" s="457"/>
      <c r="W38" s="457"/>
      <c r="X38" s="457"/>
      <c r="Y38" s="457"/>
      <c r="Z38" s="457"/>
      <c r="AA38" s="457"/>
      <c r="AB38" s="126"/>
      <c r="AC38" s="126"/>
      <c r="AD38" s="126"/>
      <c r="AE38" s="126"/>
      <c r="AF38" s="457"/>
      <c r="AG38" s="457"/>
      <c r="AH38" s="457"/>
      <c r="AI38" s="457"/>
      <c r="AJ38" s="457"/>
      <c r="AK38" s="457"/>
      <c r="AL38" s="457"/>
      <c r="AM38" s="457"/>
      <c r="AN38" s="457"/>
      <c r="AO38" s="457"/>
      <c r="AP38" s="457"/>
      <c r="AQ38" s="457"/>
      <c r="AR38" s="457"/>
      <c r="AS38" s="457"/>
      <c r="AT38" s="457"/>
      <c r="AU38" s="457"/>
      <c r="AV38" s="457"/>
      <c r="AW38" s="457"/>
      <c r="AX38" s="457"/>
      <c r="AY38" s="457"/>
      <c r="AZ38" s="457"/>
      <c r="BA38" s="457"/>
      <c r="BB38" s="457"/>
      <c r="BC38" s="51"/>
      <c r="BE38" s="150"/>
      <c r="BF38" s="150"/>
      <c r="BG38" s="150"/>
      <c r="BH38" s="150"/>
      <c r="BN38" s="94"/>
    </row>
    <row r="39" spans="2:144" ht="23.25" hidden="1" x14ac:dyDescent="0.35">
      <c r="B39" s="455"/>
      <c r="C39" s="455"/>
      <c r="D39" s="453"/>
      <c r="E39" s="453"/>
      <c r="F39" s="453"/>
      <c r="G39" s="453"/>
      <c r="H39" s="457"/>
      <c r="I39" s="457"/>
      <c r="J39" s="457"/>
      <c r="K39" s="457"/>
      <c r="L39" s="457"/>
      <c r="M39" s="457"/>
      <c r="N39" s="457"/>
      <c r="O39" s="457"/>
      <c r="P39" s="457"/>
      <c r="Q39" s="457"/>
      <c r="R39" s="457"/>
      <c r="S39" s="457"/>
      <c r="T39" s="457"/>
      <c r="U39" s="126"/>
      <c r="V39" s="457"/>
      <c r="W39" s="457"/>
      <c r="X39" s="457"/>
      <c r="Y39" s="457"/>
      <c r="Z39" s="457"/>
      <c r="AA39" s="457"/>
      <c r="AB39" s="126"/>
      <c r="AC39" s="126"/>
      <c r="AD39" s="126"/>
      <c r="AE39" s="126"/>
      <c r="AF39" s="457"/>
      <c r="AG39" s="457"/>
      <c r="AH39" s="457"/>
      <c r="AI39" s="457"/>
      <c r="AJ39" s="457"/>
      <c r="AK39" s="457"/>
      <c r="AL39" s="457"/>
      <c r="AM39" s="457"/>
      <c r="AN39" s="457"/>
      <c r="AO39" s="457"/>
      <c r="AP39" s="457"/>
      <c r="AQ39" s="457"/>
      <c r="AR39" s="457"/>
      <c r="AS39" s="457"/>
      <c r="AT39" s="457"/>
      <c r="AU39" s="457"/>
      <c r="AV39" s="457"/>
      <c r="AW39" s="457"/>
      <c r="AX39" s="457"/>
      <c r="AY39" s="457"/>
      <c r="AZ39" s="457"/>
      <c r="BA39" s="457"/>
      <c r="BB39" s="457"/>
      <c r="BC39" s="51"/>
      <c r="BE39" s="150"/>
      <c r="BF39" s="150"/>
      <c r="BG39" s="150"/>
      <c r="BH39" s="150"/>
      <c r="BN39" s="94"/>
      <c r="BO39" s="17"/>
      <c r="BP39" s="193"/>
      <c r="BQ39" s="194"/>
      <c r="BR39" s="194"/>
      <c r="BS39" s="194"/>
      <c r="BT39" s="194"/>
      <c r="BU39" s="194"/>
      <c r="BV39" s="194"/>
      <c r="BW39" s="194"/>
      <c r="BX39" s="194"/>
      <c r="BY39" s="195"/>
      <c r="BZ39" s="195"/>
      <c r="CA39" s="196"/>
      <c r="CB39" s="196"/>
      <c r="CC39" s="196"/>
      <c r="CD39" s="196"/>
      <c r="CE39" s="196"/>
      <c r="CF39" s="196"/>
      <c r="CG39" s="196"/>
      <c r="CH39" s="196"/>
      <c r="CI39" s="106"/>
      <c r="CJ39" s="105"/>
      <c r="CK39" s="197"/>
      <c r="CL39" s="197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194"/>
      <c r="CX39" s="194"/>
      <c r="CY39" s="194"/>
      <c r="CZ39" s="194"/>
      <c r="DA39" s="194"/>
      <c r="DB39" s="198"/>
      <c r="DC39" s="194"/>
      <c r="DD39" s="194"/>
    </row>
    <row r="40" spans="2:144" ht="24" hidden="1" thickBot="1" x14ac:dyDescent="0.4">
      <c r="B40" s="455"/>
      <c r="C40" s="455"/>
      <c r="D40" s="453"/>
      <c r="E40" s="453"/>
      <c r="F40" s="453"/>
      <c r="G40" s="453"/>
      <c r="H40" s="457"/>
      <c r="I40" s="457"/>
      <c r="J40" s="457"/>
      <c r="K40" s="457"/>
      <c r="L40" s="457"/>
      <c r="M40" s="457"/>
      <c r="N40" s="457"/>
      <c r="O40" s="457"/>
      <c r="P40" s="457"/>
      <c r="Q40" s="457"/>
      <c r="R40" s="457"/>
      <c r="S40" s="457"/>
      <c r="T40" s="457"/>
      <c r="U40" s="126"/>
      <c r="V40" s="457"/>
      <c r="W40" s="457"/>
      <c r="X40" s="457"/>
      <c r="Y40" s="457"/>
      <c r="Z40" s="457"/>
      <c r="AA40" s="457"/>
      <c r="AB40" s="126"/>
      <c r="AC40" s="126"/>
      <c r="AD40" s="126"/>
      <c r="AE40" s="126"/>
      <c r="AF40" s="457"/>
      <c r="AG40" s="457"/>
      <c r="AH40" s="457"/>
      <c r="AI40" s="457"/>
      <c r="AJ40" s="457"/>
      <c r="AK40" s="457"/>
      <c r="AL40" s="457"/>
      <c r="AM40" s="457"/>
      <c r="AN40" s="457"/>
      <c r="AO40" s="457"/>
      <c r="AP40" s="457"/>
      <c r="AQ40" s="457"/>
      <c r="AR40" s="457"/>
      <c r="AS40" s="457"/>
      <c r="AT40" s="457"/>
      <c r="AU40" s="457"/>
      <c r="AV40" s="457"/>
      <c r="AW40" s="457"/>
      <c r="AX40" s="457"/>
      <c r="AY40" s="457"/>
      <c r="AZ40" s="457"/>
      <c r="BA40" s="457"/>
      <c r="BB40" s="457"/>
      <c r="BC40" s="51"/>
      <c r="BE40" s="150"/>
      <c r="BF40" s="150"/>
      <c r="BG40" s="150"/>
      <c r="BH40" s="150"/>
      <c r="BN40" s="94"/>
      <c r="BO40" s="17"/>
      <c r="BP40" s="193"/>
      <c r="BQ40" s="194"/>
      <c r="BR40" s="194"/>
      <c r="BS40" s="194"/>
      <c r="BT40" s="194"/>
      <c r="BU40" s="194"/>
      <c r="BV40" s="194"/>
      <c r="BW40" s="194"/>
      <c r="BX40" s="194"/>
      <c r="BY40" s="195"/>
      <c r="BZ40" s="195"/>
      <c r="CA40" s="196"/>
      <c r="CB40" s="196"/>
      <c r="CC40" s="196"/>
      <c r="CD40" s="196"/>
      <c r="CE40" s="196"/>
      <c r="CF40" s="196"/>
      <c r="CG40" s="196"/>
      <c r="CH40" s="196"/>
      <c r="CI40" s="106"/>
      <c r="CJ40" s="105"/>
      <c r="CK40" s="197"/>
      <c r="CL40" s="197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194"/>
      <c r="CX40" s="194"/>
      <c r="CY40" s="194"/>
      <c r="CZ40" s="194"/>
      <c r="DA40" s="194"/>
      <c r="DB40" s="194"/>
      <c r="DC40" s="194"/>
      <c r="DD40" s="194"/>
    </row>
    <row r="41" spans="2:144" ht="24" hidden="1" thickBot="1" x14ac:dyDescent="0.4">
      <c r="B41" s="455"/>
      <c r="C41" s="455"/>
      <c r="D41" s="453"/>
      <c r="E41" s="453"/>
      <c r="F41" s="453"/>
      <c r="G41" s="453"/>
      <c r="H41" s="457"/>
      <c r="I41" s="457"/>
      <c r="J41" s="457"/>
      <c r="K41" s="457"/>
      <c r="L41" s="457"/>
      <c r="M41" s="457"/>
      <c r="N41" s="457"/>
      <c r="O41" s="457"/>
      <c r="P41" s="457"/>
      <c r="Q41" s="457"/>
      <c r="R41" s="457"/>
      <c r="S41" s="457"/>
      <c r="T41" s="457"/>
      <c r="U41" s="126"/>
      <c r="V41" s="457"/>
      <c r="W41" s="457"/>
      <c r="X41" s="457"/>
      <c r="Y41" s="457"/>
      <c r="Z41" s="457"/>
      <c r="AA41" s="457"/>
      <c r="AB41" s="126"/>
      <c r="AC41" s="126"/>
      <c r="AD41" s="126"/>
      <c r="AE41" s="126"/>
      <c r="AF41" s="457"/>
      <c r="AG41" s="457"/>
      <c r="AH41" s="457"/>
      <c r="AI41" s="457"/>
      <c r="AJ41" s="457"/>
      <c r="AK41" s="457"/>
      <c r="AL41" s="457"/>
      <c r="AM41" s="457"/>
      <c r="AN41" s="457"/>
      <c r="AO41" s="457"/>
      <c r="AP41" s="457"/>
      <c r="AQ41" s="457"/>
      <c r="AR41" s="457"/>
      <c r="AS41" s="457"/>
      <c r="AT41" s="457"/>
      <c r="AU41" s="457"/>
      <c r="AV41" s="457"/>
      <c r="AW41" s="457"/>
      <c r="AX41" s="457"/>
      <c r="AY41" s="457"/>
      <c r="AZ41" s="457"/>
      <c r="BA41" s="457"/>
      <c r="BB41" s="457"/>
      <c r="BC41" s="51"/>
      <c r="BE41" s="150"/>
      <c r="BF41" s="150"/>
      <c r="BG41" s="150"/>
      <c r="BH41" s="150"/>
      <c r="BN41" s="94"/>
      <c r="BO41" s="17"/>
      <c r="BP41" s="193"/>
      <c r="BQ41" s="194"/>
      <c r="BR41" s="194"/>
      <c r="BS41" s="194"/>
      <c r="BT41" s="194"/>
      <c r="BU41" s="194"/>
      <c r="BV41" s="194"/>
      <c r="BW41" s="194"/>
      <c r="BX41" s="194"/>
      <c r="BY41" s="195"/>
      <c r="BZ41" s="195"/>
      <c r="CA41" s="199">
        <v>16</v>
      </c>
      <c r="CB41" s="196"/>
      <c r="CC41" s="196"/>
      <c r="CD41" s="196"/>
      <c r="CE41" s="196"/>
      <c r="CF41" s="196"/>
      <c r="CG41" s="196"/>
      <c r="CH41" s="196"/>
      <c r="CI41" s="106"/>
      <c r="CJ41" s="105"/>
      <c r="CK41" s="197"/>
      <c r="CL41" s="197"/>
      <c r="CM41" s="99"/>
      <c r="CN41" s="99"/>
      <c r="CO41" s="99"/>
      <c r="CP41" s="129" t="b">
        <f>IF(CQ59=27,15)</f>
        <v>0</v>
      </c>
      <c r="CQ41" s="200"/>
      <c r="CR41" s="115" t="b">
        <f>IF(CQ59=27,17)</f>
        <v>0</v>
      </c>
      <c r="CS41" s="99"/>
      <c r="CT41" s="99"/>
      <c r="CU41" s="99"/>
      <c r="CV41" s="99"/>
      <c r="CW41" s="194"/>
      <c r="CX41" s="194"/>
      <c r="CY41" s="194"/>
      <c r="CZ41" s="194"/>
      <c r="DA41" s="194"/>
      <c r="DB41" s="194"/>
      <c r="DC41" s="194"/>
      <c r="DD41" s="194"/>
      <c r="DG41" s="1088"/>
      <c r="DH41" s="1088"/>
      <c r="DI41" s="82"/>
      <c r="DJ41" s="82"/>
      <c r="DK41" s="83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5"/>
      <c r="EM41" s="79"/>
      <c r="EN41" s="79"/>
    </row>
    <row r="42" spans="2:144" ht="24" hidden="1" thickBot="1" x14ac:dyDescent="0.4">
      <c r="B42" s="69"/>
      <c r="C42" s="455"/>
      <c r="D42" s="97"/>
      <c r="E42" s="69"/>
      <c r="F42" s="97"/>
      <c r="G42" s="453"/>
      <c r="H42" s="457"/>
      <c r="I42" s="457"/>
      <c r="J42" s="457"/>
      <c r="K42" s="457"/>
      <c r="L42" s="457"/>
      <c r="M42" s="457"/>
      <c r="N42" s="457"/>
      <c r="O42" s="457"/>
      <c r="P42" s="457"/>
      <c r="Q42" s="457"/>
      <c r="R42" s="457"/>
      <c r="S42" s="457"/>
      <c r="T42" s="457"/>
      <c r="U42" s="126"/>
      <c r="V42" s="457"/>
      <c r="W42" s="457"/>
      <c r="X42" s="457"/>
      <c r="Y42" s="457"/>
      <c r="Z42" s="457"/>
      <c r="AA42" s="457"/>
      <c r="AB42" s="126"/>
      <c r="AC42" s="126"/>
      <c r="AD42" s="126"/>
      <c r="AE42" s="126"/>
      <c r="AF42" s="457"/>
      <c r="AG42" s="457"/>
      <c r="AH42" s="457"/>
      <c r="AI42" s="457"/>
      <c r="AJ42" s="457"/>
      <c r="AK42" s="457"/>
      <c r="AL42" s="457"/>
      <c r="AM42" s="457"/>
      <c r="AN42" s="457"/>
      <c r="AO42" s="457"/>
      <c r="AP42" s="457"/>
      <c r="AQ42" s="457"/>
      <c r="AR42" s="457"/>
      <c r="AS42" s="457"/>
      <c r="AT42" s="457"/>
      <c r="AU42" s="457"/>
      <c r="AV42" s="457"/>
      <c r="AW42" s="457"/>
      <c r="AX42" s="457"/>
      <c r="AY42" s="457"/>
      <c r="AZ42" s="457"/>
      <c r="BA42" s="457"/>
      <c r="BB42" s="457"/>
      <c r="BC42" s="51"/>
      <c r="BE42" s="150"/>
      <c r="BF42" s="150"/>
      <c r="BG42" s="150"/>
      <c r="BH42" s="150"/>
      <c r="BN42" s="94"/>
      <c r="BO42" s="17"/>
      <c r="BP42" s="193"/>
      <c r="BQ42" s="194"/>
      <c r="BR42" s="194"/>
      <c r="BS42" s="194"/>
      <c r="BT42" s="194"/>
      <c r="BU42" s="194"/>
      <c r="BV42" s="194"/>
      <c r="BW42" s="194"/>
      <c r="BX42" s="194"/>
      <c r="BY42" s="195"/>
      <c r="BZ42" s="195"/>
      <c r="CA42" s="199">
        <v>15</v>
      </c>
      <c r="CB42" s="196"/>
      <c r="CC42" s="196"/>
      <c r="CD42" s="196"/>
      <c r="CE42" s="196"/>
      <c r="CF42" s="196"/>
      <c r="CG42" s="196"/>
      <c r="CH42" s="196"/>
      <c r="CI42" s="106"/>
      <c r="CJ42" s="105"/>
      <c r="CK42" s="197"/>
      <c r="CL42" s="197"/>
      <c r="CM42" s="99"/>
      <c r="CN42" s="129" t="b">
        <f>IF(CP59=26,13)</f>
        <v>0</v>
      </c>
      <c r="CO42" s="200"/>
      <c r="CP42" s="200"/>
      <c r="CQ42" s="200"/>
      <c r="CR42" s="115" t="b">
        <f>IF(CP59=26,17)</f>
        <v>0</v>
      </c>
      <c r="CS42" s="99"/>
      <c r="CT42" s="99"/>
      <c r="CU42" s="99"/>
      <c r="CV42" s="99"/>
      <c r="CW42" s="194"/>
      <c r="CX42" s="194"/>
      <c r="CY42" s="194"/>
      <c r="CZ42" s="194"/>
      <c r="DA42" s="194"/>
      <c r="DB42" s="194"/>
      <c r="DC42" s="194"/>
      <c r="DD42" s="194"/>
      <c r="EK42" s="85"/>
      <c r="EL42" s="85"/>
    </row>
    <row r="43" spans="2:144" ht="30.75" hidden="1" thickBot="1" x14ac:dyDescent="0.45">
      <c r="B43" s="72"/>
      <c r="C43" s="455"/>
      <c r="D43" s="97"/>
      <c r="E43" s="73"/>
      <c r="F43" s="97"/>
      <c r="H43" s="457"/>
      <c r="I43" s="457"/>
      <c r="J43" s="457"/>
      <c r="K43" s="457"/>
      <c r="L43" s="457"/>
      <c r="M43" s="457"/>
      <c r="N43" s="457"/>
      <c r="O43" s="457"/>
      <c r="P43" s="457"/>
      <c r="Q43" s="457"/>
      <c r="R43" s="457"/>
      <c r="S43" s="457"/>
      <c r="T43" s="457"/>
      <c r="U43" s="126"/>
      <c r="V43" s="457"/>
      <c r="W43" s="457"/>
      <c r="X43" s="457"/>
      <c r="Y43" s="457"/>
      <c r="Z43" s="457"/>
      <c r="AA43" s="457"/>
      <c r="AB43" s="126"/>
      <c r="AC43" s="126"/>
      <c r="AD43" s="126"/>
      <c r="AE43" s="126"/>
      <c r="AF43" s="457"/>
      <c r="AG43" s="457"/>
      <c r="AH43" s="457"/>
      <c r="AI43" s="457"/>
      <c r="AJ43" s="457"/>
      <c r="AK43" s="457"/>
      <c r="AL43" s="457"/>
      <c r="AM43" s="457"/>
      <c r="AN43" s="457"/>
      <c r="AO43" s="457"/>
      <c r="AP43" s="457"/>
      <c r="AQ43" s="457"/>
      <c r="AR43" s="457"/>
      <c r="AS43" s="457"/>
      <c r="AT43" s="457"/>
      <c r="AU43" s="457"/>
      <c r="AV43" s="457"/>
      <c r="AW43" s="457"/>
      <c r="AX43" s="457"/>
      <c r="AY43" s="457"/>
      <c r="AZ43" s="457"/>
      <c r="BA43" s="457"/>
      <c r="BB43" s="457"/>
      <c r="BC43" s="51"/>
      <c r="BE43" s="150"/>
      <c r="BF43" s="150"/>
      <c r="BG43" s="150"/>
      <c r="BH43" s="150"/>
      <c r="BN43" s="94"/>
      <c r="BO43" s="17"/>
      <c r="BP43" s="193"/>
      <c r="BQ43" s="194"/>
      <c r="BR43" s="194"/>
      <c r="BS43" s="194"/>
      <c r="BT43" s="194"/>
      <c r="BU43" s="194"/>
      <c r="BV43" s="194"/>
      <c r="BW43" s="194"/>
      <c r="BX43" s="194"/>
      <c r="BY43" s="195"/>
      <c r="BZ43" s="195"/>
      <c r="CA43" s="199">
        <v>14</v>
      </c>
      <c r="CB43" s="196"/>
      <c r="CC43" s="196"/>
      <c r="CD43" s="196"/>
      <c r="CE43" s="196"/>
      <c r="CF43" s="196"/>
      <c r="CG43" s="196"/>
      <c r="CH43" s="196"/>
      <c r="CI43" s="106"/>
      <c r="CJ43" s="105"/>
      <c r="CK43" s="197"/>
      <c r="CL43" s="129" t="b">
        <f>IF(CO59=25,11)</f>
        <v>0</v>
      </c>
      <c r="CM43" s="200"/>
      <c r="CN43" s="201"/>
      <c r="CO43" s="201"/>
      <c r="CP43" s="201"/>
      <c r="CQ43" s="201"/>
      <c r="CR43" s="136" t="b">
        <f>IF(CO59=25,17)</f>
        <v>0</v>
      </c>
      <c r="CS43" s="99"/>
      <c r="CT43" s="99"/>
      <c r="CU43" s="99"/>
      <c r="CV43" s="99"/>
      <c r="CW43" s="194"/>
      <c r="CX43" s="194"/>
      <c r="CY43" s="194"/>
      <c r="CZ43" s="194"/>
      <c r="DA43" s="194"/>
      <c r="DB43" s="194"/>
      <c r="DC43" s="194"/>
      <c r="DD43" s="194"/>
      <c r="EK43" s="85"/>
      <c r="EL43" s="85"/>
    </row>
    <row r="44" spans="2:144" ht="21" hidden="1" thickBot="1" x14ac:dyDescent="0.35">
      <c r="B44" s="550"/>
      <c r="C44" s="550"/>
      <c r="D44" s="550"/>
      <c r="E44" s="550"/>
      <c r="F44" s="97"/>
      <c r="H44" s="457"/>
      <c r="I44" s="457"/>
      <c r="J44" s="457"/>
      <c r="K44" s="457"/>
      <c r="L44" s="457"/>
      <c r="M44" s="457"/>
      <c r="N44" s="457"/>
      <c r="O44" s="457"/>
      <c r="P44" s="457"/>
      <c r="Q44" s="457"/>
      <c r="R44" s="457"/>
      <c r="S44" s="457"/>
      <c r="T44" s="457"/>
      <c r="U44" s="126"/>
      <c r="V44" s="457"/>
      <c r="W44" s="457"/>
      <c r="X44" s="457"/>
      <c r="Y44" s="457"/>
      <c r="Z44" s="457"/>
      <c r="AA44" s="457"/>
      <c r="AB44" s="126"/>
      <c r="AC44" s="126"/>
      <c r="AD44" s="126"/>
      <c r="AE44" s="126"/>
      <c r="AF44" s="457"/>
      <c r="AG44" s="457"/>
      <c r="AH44" s="457"/>
      <c r="AI44" s="457"/>
      <c r="AJ44" s="457"/>
      <c r="AK44" s="457"/>
      <c r="AL44" s="457"/>
      <c r="AM44" s="457"/>
      <c r="AN44" s="457"/>
      <c r="AO44" s="457"/>
      <c r="AP44" s="457"/>
      <c r="AQ44" s="457"/>
      <c r="AR44" s="457"/>
      <c r="AS44" s="457"/>
      <c r="AT44" s="457"/>
      <c r="AU44" s="457"/>
      <c r="AV44" s="457"/>
      <c r="AW44" s="457"/>
      <c r="AX44" s="457"/>
      <c r="AY44" s="457"/>
      <c r="AZ44" s="457"/>
      <c r="BA44" s="457"/>
      <c r="BB44" s="457"/>
      <c r="BC44" s="51"/>
      <c r="BE44" s="150"/>
      <c r="BF44" s="150"/>
      <c r="BG44" s="150"/>
      <c r="BH44" s="150"/>
      <c r="BN44" s="94"/>
      <c r="BO44" s="150"/>
      <c r="BP44" s="193"/>
      <c r="BQ44" s="194"/>
      <c r="BR44" s="194"/>
      <c r="BS44" s="194"/>
      <c r="BT44" s="194"/>
      <c r="BU44" s="194"/>
      <c r="BV44" s="194"/>
      <c r="BW44" s="194"/>
      <c r="BX44" s="194"/>
      <c r="CA44" s="199">
        <v>13</v>
      </c>
      <c r="CB44" s="194"/>
      <c r="CC44" s="193"/>
      <c r="CD44" s="193"/>
      <c r="CE44" s="193"/>
      <c r="CF44" s="193"/>
      <c r="CG44" s="193"/>
      <c r="CH44" s="193"/>
      <c r="CI44" s="193"/>
      <c r="CJ44" s="129" t="b">
        <f>IF(CN59=24,9)</f>
        <v>0</v>
      </c>
      <c r="CK44" s="203"/>
      <c r="CL44" s="204"/>
      <c r="CM44" s="134"/>
      <c r="CN44" s="204"/>
      <c r="CO44" s="134"/>
      <c r="CP44" s="134"/>
      <c r="CQ44" s="133"/>
      <c r="CR44" s="136" t="b">
        <f>IF(CN59=24,17)</f>
        <v>0</v>
      </c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EK44" s="85"/>
      <c r="EL44" s="85"/>
    </row>
    <row r="45" spans="2:144" ht="21" hidden="1" thickBot="1" x14ac:dyDescent="0.35">
      <c r="B45" s="551"/>
      <c r="C45" s="552"/>
      <c r="D45" s="551"/>
      <c r="E45" s="551"/>
      <c r="F45" s="97"/>
      <c r="G45" s="453"/>
      <c r="H45" s="457"/>
      <c r="I45" s="457"/>
      <c r="J45" s="457"/>
      <c r="K45" s="457"/>
      <c r="L45" s="457"/>
      <c r="M45" s="457"/>
      <c r="N45" s="457"/>
      <c r="O45" s="457"/>
      <c r="P45" s="457"/>
      <c r="Q45" s="457"/>
      <c r="R45" s="457"/>
      <c r="S45" s="457"/>
      <c r="T45" s="457"/>
      <c r="U45" s="126"/>
      <c r="V45" s="457"/>
      <c r="W45" s="457"/>
      <c r="X45" s="457"/>
      <c r="Y45" s="457"/>
      <c r="Z45" s="457"/>
      <c r="AA45" s="457"/>
      <c r="AB45" s="126"/>
      <c r="AC45" s="126"/>
      <c r="AD45" s="126"/>
      <c r="AE45" s="126"/>
      <c r="AF45" s="457"/>
      <c r="AG45" s="457"/>
      <c r="AH45" s="457"/>
      <c r="AI45" s="457"/>
      <c r="AJ45" s="457"/>
      <c r="AK45" s="457"/>
      <c r="AL45" s="457"/>
      <c r="AM45" s="457"/>
      <c r="AN45" s="457"/>
      <c r="AO45" s="457"/>
      <c r="AP45" s="457"/>
      <c r="AQ45" s="457"/>
      <c r="AR45" s="457"/>
      <c r="AS45" s="457"/>
      <c r="AT45" s="457"/>
      <c r="AU45" s="457"/>
      <c r="AV45" s="457"/>
      <c r="AW45" s="457"/>
      <c r="AX45" s="457"/>
      <c r="AY45" s="457"/>
      <c r="AZ45" s="457"/>
      <c r="BA45" s="457"/>
      <c r="BB45" s="457"/>
      <c r="BC45" s="51"/>
      <c r="BE45" s="150"/>
      <c r="BF45" s="150"/>
      <c r="BG45" s="150"/>
      <c r="BH45" s="150"/>
      <c r="BN45" s="94"/>
      <c r="BO45" s="150"/>
      <c r="BP45" s="193"/>
      <c r="BQ45" s="193"/>
      <c r="BR45" s="194"/>
      <c r="BS45" s="193"/>
      <c r="BT45" s="193"/>
      <c r="BU45" s="193"/>
      <c r="CA45" s="199">
        <v>12</v>
      </c>
      <c r="CB45" s="194"/>
      <c r="CC45" s="193"/>
      <c r="CD45" s="193"/>
      <c r="CE45" s="193"/>
      <c r="CF45" s="193"/>
      <c r="CG45" s="193"/>
      <c r="CH45" s="129" t="b">
        <f>IF(CM59=23,7)</f>
        <v>0</v>
      </c>
      <c r="CI45" s="203"/>
      <c r="CJ45" s="203"/>
      <c r="CK45" s="130"/>
      <c r="CL45" s="203"/>
      <c r="CM45" s="203"/>
      <c r="CN45" s="203"/>
      <c r="CO45" s="130"/>
      <c r="CP45" s="130"/>
      <c r="CQ45" s="123"/>
      <c r="CR45" s="115" t="b">
        <f>IF(CM59=23,17)</f>
        <v>0</v>
      </c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EK45" s="85"/>
      <c r="EL45" s="85"/>
    </row>
    <row r="46" spans="2:144" ht="21" hidden="1" thickBot="1" x14ac:dyDescent="0.35">
      <c r="B46" s="455"/>
      <c r="C46" s="455"/>
      <c r="D46" s="97"/>
      <c r="E46" s="97"/>
      <c r="F46" s="97"/>
      <c r="G46" s="453"/>
      <c r="H46" s="457"/>
      <c r="I46" s="457"/>
      <c r="J46" s="457"/>
      <c r="K46" s="457"/>
      <c r="L46" s="457"/>
      <c r="M46" s="457"/>
      <c r="N46" s="457"/>
      <c r="O46" s="457"/>
      <c r="P46" s="457"/>
      <c r="Q46" s="457"/>
      <c r="R46" s="457"/>
      <c r="S46" s="457"/>
      <c r="T46" s="457"/>
      <c r="U46" s="126"/>
      <c r="V46" s="457"/>
      <c r="W46" s="457"/>
      <c r="X46" s="457"/>
      <c r="Y46" s="457"/>
      <c r="Z46" s="457"/>
      <c r="AA46" s="457"/>
      <c r="AB46" s="126"/>
      <c r="AC46" s="126"/>
      <c r="AD46" s="126"/>
      <c r="AE46" s="126"/>
      <c r="AF46" s="457"/>
      <c r="AG46" s="457"/>
      <c r="AH46" s="457"/>
      <c r="AI46" s="457"/>
      <c r="AJ46" s="457"/>
      <c r="AK46" s="457"/>
      <c r="AL46" s="457"/>
      <c r="AM46" s="457"/>
      <c r="AN46" s="457"/>
      <c r="AO46" s="457"/>
      <c r="AP46" s="457"/>
      <c r="AQ46" s="457"/>
      <c r="AR46" s="457"/>
      <c r="AS46" s="457"/>
      <c r="AT46" s="457"/>
      <c r="AU46" s="457"/>
      <c r="AV46" s="457"/>
      <c r="AW46" s="457"/>
      <c r="AX46" s="457"/>
      <c r="AY46" s="457"/>
      <c r="AZ46" s="457"/>
      <c r="BA46" s="457"/>
      <c r="BB46" s="457"/>
      <c r="BC46" s="51"/>
      <c r="BE46" s="150"/>
      <c r="BF46" s="150"/>
      <c r="BG46" s="150"/>
      <c r="BH46" s="150"/>
      <c r="BN46" s="94"/>
      <c r="BO46" s="150"/>
      <c r="BP46" s="193"/>
      <c r="BQ46" s="193"/>
      <c r="BR46" s="194"/>
      <c r="BS46" s="193"/>
      <c r="BT46" s="193"/>
      <c r="BU46" s="193"/>
      <c r="CA46" s="199">
        <v>11</v>
      </c>
      <c r="CB46" s="194"/>
      <c r="CC46" s="193"/>
      <c r="CD46" s="193"/>
      <c r="CE46" s="193"/>
      <c r="CF46" s="129" t="b">
        <f>IF(CL59=22,5)</f>
        <v>0</v>
      </c>
      <c r="CG46" s="203"/>
      <c r="CH46" s="203"/>
      <c r="CI46" s="130"/>
      <c r="CJ46" s="203"/>
      <c r="CK46" s="130"/>
      <c r="CL46" s="203"/>
      <c r="CM46" s="130"/>
      <c r="CN46" s="203"/>
      <c r="CO46" s="130"/>
      <c r="CP46" s="130"/>
      <c r="CQ46" s="123"/>
      <c r="CR46" s="115" t="b">
        <f>IF(CL59=22,17)</f>
        <v>0</v>
      </c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G46" s="119"/>
      <c r="DH46" s="119"/>
      <c r="DI46" s="119"/>
      <c r="DJ46" s="119"/>
      <c r="DK46" s="119"/>
      <c r="DL46" s="120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20"/>
      <c r="EE46" s="85"/>
      <c r="EF46" s="85"/>
      <c r="EG46" s="85"/>
      <c r="EH46" s="85"/>
      <c r="EI46" s="85"/>
      <c r="EJ46" s="85"/>
      <c r="EK46" s="85"/>
      <c r="EL46" s="85"/>
    </row>
    <row r="47" spans="2:144" ht="21" hidden="1" thickBot="1" x14ac:dyDescent="0.35">
      <c r="B47" s="553"/>
      <c r="C47" s="455"/>
      <c r="D47" s="554"/>
      <c r="E47" s="555"/>
      <c r="F47" s="453"/>
      <c r="G47" s="453"/>
      <c r="H47" s="457"/>
      <c r="I47" s="457"/>
      <c r="J47" s="457"/>
      <c r="K47" s="457"/>
      <c r="L47" s="457"/>
      <c r="M47" s="457"/>
      <c r="N47" s="457"/>
      <c r="O47" s="457"/>
      <c r="P47" s="457"/>
      <c r="Q47" s="457"/>
      <c r="R47" s="457"/>
      <c r="S47" s="457"/>
      <c r="T47" s="457"/>
      <c r="U47" s="126"/>
      <c r="V47" s="457"/>
      <c r="W47" s="457"/>
      <c r="X47" s="457"/>
      <c r="Y47" s="457"/>
      <c r="Z47" s="457"/>
      <c r="AA47" s="457"/>
      <c r="AB47" s="126"/>
      <c r="AC47" s="126"/>
      <c r="AD47" s="126"/>
      <c r="AE47" s="126"/>
      <c r="AF47" s="457"/>
      <c r="AG47" s="457"/>
      <c r="AH47" s="457"/>
      <c r="AI47" s="457"/>
      <c r="AJ47" s="457"/>
      <c r="AK47" s="457"/>
      <c r="AL47" s="457"/>
      <c r="AM47" s="457"/>
      <c r="AN47" s="457"/>
      <c r="AO47" s="457"/>
      <c r="AP47" s="457"/>
      <c r="AQ47" s="457"/>
      <c r="AR47" s="457"/>
      <c r="AS47" s="457"/>
      <c r="AT47" s="457"/>
      <c r="AU47" s="457"/>
      <c r="AV47" s="457"/>
      <c r="AW47" s="457"/>
      <c r="AX47" s="457"/>
      <c r="AY47" s="457"/>
      <c r="AZ47" s="457"/>
      <c r="BA47" s="457"/>
      <c r="BB47" s="457"/>
      <c r="BC47" s="51"/>
      <c r="BE47" s="150"/>
      <c r="BF47" s="150"/>
      <c r="BG47" s="150"/>
      <c r="BH47" s="150"/>
      <c r="BN47" s="94"/>
      <c r="BO47" s="150"/>
      <c r="BP47" s="193"/>
      <c r="BQ47" s="193"/>
      <c r="BR47" s="194"/>
      <c r="BS47" s="193"/>
      <c r="BT47" s="193"/>
      <c r="BU47" s="193"/>
      <c r="CA47" s="199">
        <v>10</v>
      </c>
      <c r="CB47" s="194"/>
      <c r="CC47" s="193"/>
      <c r="CD47" s="129" t="b">
        <f>IF(CK59=21,3)</f>
        <v>0</v>
      </c>
      <c r="CE47" s="203"/>
      <c r="CF47" s="203"/>
      <c r="CG47" s="130"/>
      <c r="CH47" s="130"/>
      <c r="CI47" s="130"/>
      <c r="CJ47" s="203"/>
      <c r="CK47" s="203"/>
      <c r="CL47" s="203"/>
      <c r="CM47" s="130"/>
      <c r="CN47" s="203"/>
      <c r="CO47" s="130"/>
      <c r="CP47" s="130"/>
      <c r="CQ47" s="123"/>
      <c r="CR47" s="115" t="b">
        <f>IF(CK59=21,17)</f>
        <v>0</v>
      </c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G47" s="119"/>
      <c r="DH47" s="119"/>
      <c r="DI47" s="119"/>
      <c r="DJ47" s="119"/>
      <c r="DK47" s="119"/>
      <c r="DL47" s="120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20"/>
      <c r="EE47" s="85"/>
      <c r="EF47" s="85"/>
      <c r="EG47" s="85"/>
      <c r="EH47" s="85"/>
      <c r="EI47" s="85"/>
      <c r="EJ47" s="85"/>
      <c r="EK47" s="85"/>
      <c r="EL47" s="85"/>
    </row>
    <row r="48" spans="2:144" ht="21" hidden="1" thickBot="1" x14ac:dyDescent="0.35">
      <c r="B48" s="551"/>
      <c r="C48" s="455"/>
      <c r="D48" s="551"/>
      <c r="E48" s="22"/>
      <c r="F48" s="453"/>
      <c r="G48" s="453"/>
      <c r="H48" s="457"/>
      <c r="I48" s="457"/>
      <c r="J48" s="457"/>
      <c r="K48" s="457"/>
      <c r="L48" s="457"/>
      <c r="M48" s="457"/>
      <c r="N48" s="457"/>
      <c r="O48" s="457"/>
      <c r="P48" s="457"/>
      <c r="Q48" s="457"/>
      <c r="R48" s="457"/>
      <c r="S48" s="457"/>
      <c r="T48" s="457"/>
      <c r="U48" s="126"/>
      <c r="V48" s="457"/>
      <c r="W48" s="457"/>
      <c r="X48" s="457"/>
      <c r="Y48" s="457"/>
      <c r="Z48" s="457"/>
      <c r="AA48" s="457"/>
      <c r="AB48" s="126"/>
      <c r="AC48" s="126"/>
      <c r="AD48" s="126"/>
      <c r="AE48" s="126"/>
      <c r="AF48" s="457"/>
      <c r="AG48" s="457"/>
      <c r="AH48" s="457"/>
      <c r="AI48" s="457"/>
      <c r="AJ48" s="457"/>
      <c r="AK48" s="457"/>
      <c r="AL48" s="457"/>
      <c r="AM48" s="457"/>
      <c r="AN48" s="457"/>
      <c r="AO48" s="457"/>
      <c r="AP48" s="457"/>
      <c r="AQ48" s="457"/>
      <c r="AR48" s="457"/>
      <c r="AS48" s="457"/>
      <c r="AT48" s="457"/>
      <c r="AU48" s="457"/>
      <c r="AV48" s="457"/>
      <c r="AW48" s="457"/>
      <c r="AX48" s="457"/>
      <c r="AY48" s="457"/>
      <c r="AZ48" s="457"/>
      <c r="BA48" s="457"/>
      <c r="BB48" s="457"/>
      <c r="BC48" s="51"/>
      <c r="BE48" s="150"/>
      <c r="BF48" s="150"/>
      <c r="BG48" s="150"/>
      <c r="BH48" s="150"/>
      <c r="BN48" s="94"/>
      <c r="BO48" s="150"/>
      <c r="BP48" s="193"/>
      <c r="BQ48" s="193"/>
      <c r="BR48" s="194"/>
      <c r="BS48" s="193"/>
      <c r="BT48" s="193"/>
      <c r="BU48" s="193"/>
      <c r="CA48" s="199">
        <v>9</v>
      </c>
      <c r="CB48" s="129" t="b">
        <f>IF(CJ59=20,1)</f>
        <v>0</v>
      </c>
      <c r="CC48" s="203"/>
      <c r="CD48" s="203"/>
      <c r="CE48" s="130"/>
      <c r="CF48" s="203"/>
      <c r="CG48" s="203"/>
      <c r="CH48" s="203"/>
      <c r="CI48" s="203"/>
      <c r="CJ48" s="203"/>
      <c r="CK48" s="203"/>
      <c r="CL48" s="203"/>
      <c r="CM48" s="203"/>
      <c r="CN48" s="203"/>
      <c r="CO48" s="130"/>
      <c r="CP48" s="130"/>
      <c r="CQ48" s="123"/>
      <c r="CR48" s="115" t="b">
        <f>IF(CJ59=20,17)</f>
        <v>0</v>
      </c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EK48" s="85"/>
      <c r="EL48" s="85"/>
    </row>
    <row r="49" spans="2:142" ht="21" hidden="1" thickBot="1" x14ac:dyDescent="0.35">
      <c r="B49" s="455"/>
      <c r="C49" s="455"/>
      <c r="D49" s="97"/>
      <c r="E49" s="97"/>
      <c r="F49" s="453"/>
      <c r="G49" s="453"/>
      <c r="H49" s="457"/>
      <c r="I49" s="457"/>
      <c r="J49" s="457"/>
      <c r="K49" s="457"/>
      <c r="L49" s="457"/>
      <c r="M49" s="457"/>
      <c r="N49" s="457"/>
      <c r="O49" s="457"/>
      <c r="P49" s="457"/>
      <c r="Q49" s="457"/>
      <c r="R49" s="457"/>
      <c r="S49" s="457"/>
      <c r="T49" s="457"/>
      <c r="U49" s="126"/>
      <c r="V49" s="457"/>
      <c r="W49" s="457"/>
      <c r="X49" s="457"/>
      <c r="Y49" s="457"/>
      <c r="Z49" s="457"/>
      <c r="AA49" s="457"/>
      <c r="AB49" s="126"/>
      <c r="AC49" s="126"/>
      <c r="AD49" s="126"/>
      <c r="AE49" s="126"/>
      <c r="AF49" s="457"/>
      <c r="AG49" s="457"/>
      <c r="AH49" s="457"/>
      <c r="AI49" s="457"/>
      <c r="AJ49" s="457"/>
      <c r="AK49" s="457"/>
      <c r="AL49" s="457"/>
      <c r="AM49" s="457"/>
      <c r="AN49" s="457"/>
      <c r="AO49" s="457"/>
      <c r="AP49" s="457"/>
      <c r="AQ49" s="457"/>
      <c r="AR49" s="457"/>
      <c r="AS49" s="457"/>
      <c r="AT49" s="457"/>
      <c r="AU49" s="457"/>
      <c r="AV49" s="457"/>
      <c r="AW49" s="457"/>
      <c r="AX49" s="457"/>
      <c r="AY49" s="457"/>
      <c r="AZ49" s="457"/>
      <c r="BA49" s="457"/>
      <c r="BB49" s="457"/>
      <c r="BC49" s="51"/>
      <c r="BE49" s="150"/>
      <c r="BF49" s="150"/>
      <c r="BG49" s="150"/>
      <c r="BH49" s="150"/>
      <c r="BN49" s="94"/>
      <c r="BO49" s="150"/>
      <c r="BP49" s="193"/>
      <c r="BQ49" s="193"/>
      <c r="BR49" s="194"/>
      <c r="BS49" s="193"/>
      <c r="BT49" s="193"/>
      <c r="BU49" s="193"/>
      <c r="CA49" s="199">
        <v>8</v>
      </c>
      <c r="CB49" s="132" t="b">
        <f>IF(CI59=19,1)</f>
        <v>0</v>
      </c>
      <c r="CC49" s="13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134"/>
      <c r="CP49" s="136" t="b">
        <f>IF(CI59=19,15)</f>
        <v>0</v>
      </c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EK49" s="85"/>
      <c r="EL49" s="85"/>
    </row>
    <row r="50" spans="2:142" ht="21" hidden="1" thickBot="1" x14ac:dyDescent="0.35">
      <c r="B50" s="455"/>
      <c r="C50" s="455"/>
      <c r="D50" s="97"/>
      <c r="E50" s="97"/>
      <c r="F50" s="97"/>
      <c r="G50" s="453"/>
      <c r="H50" s="457"/>
      <c r="I50" s="457"/>
      <c r="J50" s="457"/>
      <c r="K50" s="457"/>
      <c r="L50" s="457"/>
      <c r="M50" s="457"/>
      <c r="N50" s="457"/>
      <c r="O50" s="457"/>
      <c r="P50" s="457"/>
      <c r="Q50" s="457"/>
      <c r="R50" s="457"/>
      <c r="S50" s="457"/>
      <c r="T50" s="457"/>
      <c r="U50" s="126"/>
      <c r="V50" s="457"/>
      <c r="W50" s="457"/>
      <c r="X50" s="457"/>
      <c r="Y50" s="457"/>
      <c r="Z50" s="457"/>
      <c r="AA50" s="457"/>
      <c r="AB50" s="126"/>
      <c r="AC50" s="126"/>
      <c r="AD50" s="126"/>
      <c r="AE50" s="126"/>
      <c r="AF50" s="457"/>
      <c r="AG50" s="457"/>
      <c r="AH50" s="457"/>
      <c r="AI50" s="457"/>
      <c r="AJ50" s="457"/>
      <c r="AK50" s="457"/>
      <c r="AL50" s="457"/>
      <c r="AM50" s="457"/>
      <c r="AN50" s="457"/>
      <c r="AO50" s="457"/>
      <c r="AP50" s="457"/>
      <c r="AQ50" s="457"/>
      <c r="AR50" s="457"/>
      <c r="AS50" s="457"/>
      <c r="AT50" s="457"/>
      <c r="AU50" s="457"/>
      <c r="AV50" s="457"/>
      <c r="AW50" s="457"/>
      <c r="AX50" s="457"/>
      <c r="AY50" s="457"/>
      <c r="AZ50" s="457"/>
      <c r="BA50" s="457"/>
      <c r="BB50" s="457"/>
      <c r="BC50" s="51"/>
      <c r="BE50" s="150"/>
      <c r="BF50" s="150"/>
      <c r="BG50" s="150"/>
      <c r="BH50" s="150"/>
      <c r="BN50" s="94"/>
      <c r="BO50" s="150"/>
      <c r="BP50" s="193"/>
      <c r="BQ50" s="193"/>
      <c r="BR50" s="194"/>
      <c r="BS50" s="193"/>
      <c r="BT50" s="193"/>
      <c r="BU50" s="193"/>
      <c r="CA50" s="199">
        <v>7</v>
      </c>
      <c r="CB50" s="132">
        <f>IF(CH59=18,1)</f>
        <v>1</v>
      </c>
      <c r="CC50" s="204"/>
      <c r="CD50" s="204"/>
      <c r="CE50" s="204"/>
      <c r="CF50" s="204"/>
      <c r="CG50" s="204"/>
      <c r="CH50" s="204"/>
      <c r="CI50" s="204"/>
      <c r="CJ50" s="204"/>
      <c r="CK50" s="204"/>
      <c r="CL50" s="204"/>
      <c r="CM50" s="204"/>
      <c r="CN50" s="136">
        <f>IF(CH59=18,13)</f>
        <v>13</v>
      </c>
      <c r="CO50" s="194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EK50" s="85"/>
      <c r="EL50" s="85"/>
    </row>
    <row r="51" spans="2:142" ht="21" hidden="1" thickBot="1" x14ac:dyDescent="0.35">
      <c r="B51" s="68"/>
      <c r="C51" s="68"/>
      <c r="D51" s="97"/>
      <c r="E51" s="97"/>
      <c r="F51" s="97"/>
      <c r="G51" s="453"/>
      <c r="H51" s="457"/>
      <c r="I51" s="457"/>
      <c r="J51" s="457"/>
      <c r="K51" s="457"/>
      <c r="L51" s="457"/>
      <c r="M51" s="457"/>
      <c r="N51" s="457"/>
      <c r="O51" s="457"/>
      <c r="P51" s="457"/>
      <c r="Q51" s="457"/>
      <c r="R51" s="457"/>
      <c r="S51" s="457"/>
      <c r="T51" s="457"/>
      <c r="U51" s="126"/>
      <c r="V51" s="457"/>
      <c r="W51" s="457"/>
      <c r="X51" s="457"/>
      <c r="Y51" s="457"/>
      <c r="Z51" s="457"/>
      <c r="AA51" s="457"/>
      <c r="AB51" s="126"/>
      <c r="AC51" s="126"/>
      <c r="AD51" s="126"/>
      <c r="AE51" s="126"/>
      <c r="AF51" s="457"/>
      <c r="AG51" s="457"/>
      <c r="AH51" s="457"/>
      <c r="AI51" s="457"/>
      <c r="AJ51" s="457"/>
      <c r="AK51" s="457"/>
      <c r="AL51" s="457"/>
      <c r="AM51" s="457"/>
      <c r="AN51" s="457"/>
      <c r="AO51" s="457"/>
      <c r="AP51" s="457"/>
      <c r="AQ51" s="457"/>
      <c r="AR51" s="457"/>
      <c r="AS51" s="457"/>
      <c r="AT51" s="457"/>
      <c r="AU51" s="457"/>
      <c r="AV51" s="457"/>
      <c r="AW51" s="457"/>
      <c r="AX51" s="457"/>
      <c r="AY51" s="457"/>
      <c r="AZ51" s="457"/>
      <c r="BA51" s="457"/>
      <c r="BB51" s="457"/>
      <c r="BC51" s="51"/>
      <c r="BE51" s="150"/>
      <c r="BF51" s="150"/>
      <c r="BG51" s="150"/>
      <c r="BH51" s="150"/>
      <c r="BN51" s="94"/>
      <c r="BO51" s="150"/>
      <c r="BP51" s="193"/>
      <c r="BQ51" s="193"/>
      <c r="BR51" s="194"/>
      <c r="BS51" s="193"/>
      <c r="BT51" s="193"/>
      <c r="BU51" s="193"/>
      <c r="CA51" s="199">
        <v>6</v>
      </c>
      <c r="CB51" s="132" t="b">
        <f>IF(CG59=17,1)</f>
        <v>0</v>
      </c>
      <c r="CC51" s="204"/>
      <c r="CD51" s="204"/>
      <c r="CE51" s="204"/>
      <c r="CF51" s="204"/>
      <c r="CG51" s="204"/>
      <c r="CH51" s="204"/>
      <c r="CI51" s="204"/>
      <c r="CJ51" s="204"/>
      <c r="CK51" s="204"/>
      <c r="CL51" s="136" t="b">
        <f>IF(CG59=17,11)</f>
        <v>0</v>
      </c>
      <c r="CM51" s="193"/>
      <c r="CN51" s="193"/>
      <c r="CO51" s="194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EK51" s="85"/>
      <c r="EL51" s="85"/>
    </row>
    <row r="52" spans="2:142" ht="21" hidden="1" thickBot="1" x14ac:dyDescent="0.35">
      <c r="B52" s="68"/>
      <c r="C52" s="68"/>
      <c r="D52" s="97"/>
      <c r="E52" s="97"/>
      <c r="F52" s="97"/>
      <c r="G52" s="453"/>
      <c r="H52" s="457"/>
      <c r="I52" s="457"/>
      <c r="J52" s="457"/>
      <c r="K52" s="457"/>
      <c r="L52" s="457"/>
      <c r="M52" s="457"/>
      <c r="N52" s="457"/>
      <c r="O52" s="457"/>
      <c r="P52" s="457"/>
      <c r="Q52" s="457"/>
      <c r="R52" s="457"/>
      <c r="S52" s="457"/>
      <c r="T52" s="457"/>
      <c r="U52" s="126"/>
      <c r="V52" s="457"/>
      <c r="W52" s="457"/>
      <c r="X52" s="457"/>
      <c r="Y52" s="457"/>
      <c r="Z52" s="457"/>
      <c r="AA52" s="457"/>
      <c r="AB52" s="126"/>
      <c r="AC52" s="126"/>
      <c r="AD52" s="126"/>
      <c r="AE52" s="126"/>
      <c r="AF52" s="457"/>
      <c r="AG52" s="457"/>
      <c r="AH52" s="457"/>
      <c r="AI52" s="457"/>
      <c r="AJ52" s="457"/>
      <c r="AK52" s="457"/>
      <c r="AL52" s="457"/>
      <c r="AM52" s="457"/>
      <c r="AN52" s="457"/>
      <c r="AO52" s="457"/>
      <c r="AP52" s="457"/>
      <c r="AQ52" s="457"/>
      <c r="AR52" s="457"/>
      <c r="AS52" s="457"/>
      <c r="AT52" s="457"/>
      <c r="AU52" s="457"/>
      <c r="AV52" s="457"/>
      <c r="AW52" s="457"/>
      <c r="AX52" s="457"/>
      <c r="AY52" s="457"/>
      <c r="AZ52" s="457"/>
      <c r="BA52" s="457"/>
      <c r="BB52" s="457"/>
      <c r="BC52" s="51"/>
      <c r="BE52" s="150"/>
      <c r="BF52" s="150"/>
      <c r="BG52" s="150"/>
      <c r="BH52" s="150"/>
      <c r="BN52" s="94"/>
      <c r="BO52" s="150"/>
      <c r="BP52" s="193"/>
      <c r="BQ52" s="193"/>
      <c r="BR52" s="194"/>
      <c r="BS52" s="193"/>
      <c r="BT52" s="193"/>
      <c r="BU52" s="193"/>
      <c r="CA52" s="199">
        <v>5</v>
      </c>
      <c r="CB52" s="129" t="b">
        <f>IF(CF59=16,1)</f>
        <v>0</v>
      </c>
      <c r="CC52" s="203"/>
      <c r="CD52" s="203"/>
      <c r="CE52" s="130"/>
      <c r="CF52" s="203"/>
      <c r="CG52" s="130"/>
      <c r="CH52" s="203"/>
      <c r="CI52" s="203"/>
      <c r="CJ52" s="115" t="b">
        <f>IF(CF59=16,9)</f>
        <v>0</v>
      </c>
      <c r="CK52" s="193"/>
      <c r="CL52" s="193"/>
      <c r="CM52" s="193"/>
      <c r="CN52" s="193"/>
      <c r="CO52" s="194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EK52" s="85"/>
      <c r="EL52" s="85"/>
    </row>
    <row r="53" spans="2:142" ht="21" hidden="1" thickBot="1" x14ac:dyDescent="0.35">
      <c r="B53" s="556"/>
      <c r="C53" s="556"/>
      <c r="D53" s="557"/>
      <c r="E53" s="557"/>
      <c r="F53" s="557"/>
      <c r="G53" s="465"/>
      <c r="BD53" s="138"/>
      <c r="BE53" s="150"/>
      <c r="BF53" s="150"/>
      <c r="BG53" s="150"/>
      <c r="BH53" s="150"/>
      <c r="BN53" s="94"/>
      <c r="BO53" s="150"/>
      <c r="BP53" s="193"/>
      <c r="BQ53" s="193"/>
      <c r="BR53" s="194"/>
      <c r="BS53" s="193"/>
      <c r="BT53" s="193"/>
      <c r="BU53" s="193"/>
      <c r="CA53" s="199">
        <v>4</v>
      </c>
      <c r="CB53" s="129" t="b">
        <f>IF(CE59=15,1)</f>
        <v>0</v>
      </c>
      <c r="CC53" s="130"/>
      <c r="CD53" s="130"/>
      <c r="CE53" s="203"/>
      <c r="CF53" s="130"/>
      <c r="CG53" s="130"/>
      <c r="CH53" s="115" t="b">
        <f>IF(CE59=15,7)</f>
        <v>0</v>
      </c>
      <c r="CI53" s="193"/>
      <c r="CJ53" s="193"/>
      <c r="CK53" s="193"/>
      <c r="CL53" s="193"/>
      <c r="CM53" s="193"/>
      <c r="CN53" s="193"/>
      <c r="CO53" s="194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EK53" s="85"/>
      <c r="EL53" s="85"/>
    </row>
    <row r="54" spans="2:142" ht="21" hidden="1" thickBot="1" x14ac:dyDescent="0.35">
      <c r="BD54" s="138"/>
      <c r="BE54" s="150"/>
      <c r="BF54" s="150"/>
      <c r="BG54" s="150"/>
      <c r="BH54" s="150"/>
      <c r="BN54" s="94"/>
      <c r="BO54" s="150"/>
      <c r="BP54" s="193"/>
      <c r="BQ54" s="193"/>
      <c r="BR54" s="194"/>
      <c r="BS54" s="193"/>
      <c r="BT54" s="193"/>
      <c r="BU54" s="193"/>
      <c r="CA54" s="199">
        <v>3</v>
      </c>
      <c r="CB54" s="132" t="b">
        <f>IF(CD59=14,1)</f>
        <v>0</v>
      </c>
      <c r="CC54" s="204"/>
      <c r="CD54" s="204"/>
      <c r="CE54" s="204"/>
      <c r="CF54" s="136" t="b">
        <f>IF(CD59=14,5)</f>
        <v>0</v>
      </c>
      <c r="CG54" s="193"/>
      <c r="CH54" s="193"/>
      <c r="CI54" s="193"/>
      <c r="CJ54" s="193"/>
      <c r="CK54" s="193"/>
      <c r="CL54" s="193"/>
      <c r="CM54" s="193"/>
      <c r="CN54" s="193"/>
      <c r="CO54" s="194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EK54" s="85"/>
      <c r="EL54" s="85"/>
    </row>
    <row r="55" spans="2:142" ht="21" hidden="1" thickBot="1" x14ac:dyDescent="0.35">
      <c r="B55" s="51"/>
      <c r="BD55" s="138"/>
      <c r="BE55" s="150"/>
      <c r="BF55" s="150"/>
      <c r="BG55" s="150"/>
      <c r="BH55" s="150"/>
      <c r="BN55" s="94"/>
      <c r="BO55" s="150"/>
      <c r="BP55" s="193"/>
      <c r="BQ55" s="193"/>
      <c r="BR55" s="194"/>
      <c r="BS55" s="193"/>
      <c r="BT55" s="193"/>
      <c r="BU55" s="193"/>
      <c r="CA55" s="199">
        <v>2</v>
      </c>
      <c r="CB55" s="132" t="b">
        <f>IF(CC59=13,1)</f>
        <v>0</v>
      </c>
      <c r="CC55" s="204"/>
      <c r="CD55" s="136" t="b">
        <f>IF(CC59=13,3)</f>
        <v>0</v>
      </c>
      <c r="CE55" s="193"/>
      <c r="CF55" s="193"/>
      <c r="CG55" s="193"/>
      <c r="CH55" s="193"/>
      <c r="CI55" s="193"/>
      <c r="CJ55" s="193"/>
      <c r="CK55" s="193"/>
      <c r="CL55" s="193"/>
      <c r="CM55" s="193"/>
      <c r="CN55" s="193"/>
      <c r="CO55" s="194"/>
      <c r="CQ55" s="85"/>
      <c r="CR55" s="85"/>
      <c r="CS55" s="85"/>
      <c r="CT55" s="85"/>
      <c r="CU55" s="85"/>
      <c r="CV55" s="85"/>
      <c r="CW55" s="85"/>
      <c r="CX55" s="85"/>
      <c r="CY55" s="85"/>
      <c r="CZ55" s="85"/>
      <c r="DA55" s="85"/>
      <c r="DB55" s="85"/>
      <c r="DC55" s="85"/>
      <c r="DD55" s="85"/>
      <c r="EK55" s="85"/>
      <c r="EL55" s="85"/>
    </row>
    <row r="56" spans="2:142" ht="21" hidden="1" thickBot="1" x14ac:dyDescent="0.35">
      <c r="B56" s="464"/>
      <c r="C56" s="464"/>
      <c r="D56" s="465"/>
      <c r="E56" s="465"/>
      <c r="F56" s="465"/>
      <c r="G56" s="465"/>
      <c r="BD56" s="138"/>
      <c r="BE56" s="150"/>
      <c r="BF56" s="150"/>
      <c r="BG56" s="150"/>
      <c r="BH56" s="150"/>
      <c r="BN56" s="94"/>
      <c r="BO56" s="150"/>
      <c r="BP56" s="193"/>
      <c r="BQ56" s="193"/>
      <c r="BR56" s="194"/>
      <c r="BS56" s="193"/>
      <c r="BT56" s="193"/>
      <c r="BU56" s="193"/>
      <c r="BV56" s="82"/>
      <c r="BW56" s="193"/>
      <c r="CA56" s="193"/>
      <c r="CB56" s="193"/>
      <c r="CC56" s="193"/>
      <c r="CD56" s="193"/>
      <c r="CE56" s="193"/>
      <c r="CF56" s="193"/>
      <c r="CG56" s="193"/>
      <c r="CH56" s="193"/>
      <c r="CI56" s="193"/>
      <c r="CJ56" s="193"/>
      <c r="CK56" s="193"/>
      <c r="CL56" s="194"/>
      <c r="CM56" s="119"/>
      <c r="CN56" s="119"/>
      <c r="CO56" s="119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EK56" s="85"/>
      <c r="EL56" s="85"/>
    </row>
    <row r="57" spans="2:142" ht="56.1" customHeight="1" thickBot="1" x14ac:dyDescent="0.4">
      <c r="B57" s="464"/>
      <c r="C57" s="464"/>
      <c r="D57" s="465"/>
      <c r="E57" s="465"/>
      <c r="F57" s="465"/>
      <c r="G57" s="465"/>
      <c r="H57" s="458"/>
      <c r="I57" s="458"/>
      <c r="J57" s="458"/>
      <c r="K57" s="458"/>
      <c r="L57" s="458"/>
      <c r="M57" s="458"/>
      <c r="N57" s="458"/>
      <c r="O57" s="458"/>
      <c r="P57" s="458"/>
      <c r="Q57" s="458"/>
      <c r="R57" s="458"/>
      <c r="AB57" s="458"/>
      <c r="AC57" s="458"/>
      <c r="AD57" s="458"/>
      <c r="AE57" s="458"/>
      <c r="AF57" s="458"/>
      <c r="AG57" s="458"/>
      <c r="AH57" s="458"/>
      <c r="AI57" s="458"/>
      <c r="AJ57" s="458"/>
      <c r="AK57" s="458"/>
      <c r="AL57" s="458"/>
      <c r="AM57" s="458"/>
      <c r="AN57" s="458"/>
      <c r="AO57" s="458"/>
      <c r="AP57" s="458"/>
      <c r="AQ57" s="458"/>
      <c r="AR57" s="458"/>
      <c r="AS57" s="458"/>
      <c r="AT57" s="458"/>
      <c r="AU57" s="458"/>
      <c r="AV57" s="458"/>
      <c r="AW57" s="458"/>
      <c r="AX57" s="458"/>
      <c r="AY57" s="458"/>
      <c r="AZ57" s="458"/>
      <c r="BA57" s="458"/>
      <c r="BB57" s="458"/>
      <c r="BC57" s="225"/>
      <c r="BD57" s="138"/>
      <c r="BE57" s="150"/>
      <c r="BF57" s="150"/>
      <c r="BG57" s="150"/>
      <c r="BH57" s="150"/>
      <c r="BI57" s="150"/>
      <c r="BK57" s="150"/>
      <c r="BL57" s="150"/>
      <c r="BM57" s="460"/>
      <c r="BN57" s="206"/>
      <c r="BO57" s="90" t="s">
        <v>128</v>
      </c>
      <c r="BP57" s="847" t="s">
        <v>125</v>
      </c>
      <c r="BQ57" s="208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859">
        <f>SUM(CB41:CB56)</f>
        <v>1</v>
      </c>
      <c r="CC57" s="860">
        <f t="shared" ref="CC57:CR57" si="0">SUM(CC41:CC56)</f>
        <v>0</v>
      </c>
      <c r="CD57" s="860">
        <f t="shared" si="0"/>
        <v>0</v>
      </c>
      <c r="CE57" s="860">
        <f t="shared" si="0"/>
        <v>0</v>
      </c>
      <c r="CF57" s="860">
        <f t="shared" si="0"/>
        <v>0</v>
      </c>
      <c r="CG57" s="860">
        <f t="shared" si="0"/>
        <v>0</v>
      </c>
      <c r="CH57" s="860">
        <f t="shared" si="0"/>
        <v>0</v>
      </c>
      <c r="CI57" s="860">
        <f t="shared" si="0"/>
        <v>0</v>
      </c>
      <c r="CJ57" s="860">
        <f t="shared" si="0"/>
        <v>0</v>
      </c>
      <c r="CK57" s="860">
        <f t="shared" si="0"/>
        <v>0</v>
      </c>
      <c r="CL57" s="860">
        <f t="shared" si="0"/>
        <v>0</v>
      </c>
      <c r="CM57" s="860">
        <f t="shared" si="0"/>
        <v>0</v>
      </c>
      <c r="CN57" s="860">
        <f t="shared" si="0"/>
        <v>13</v>
      </c>
      <c r="CO57" s="860">
        <f t="shared" si="0"/>
        <v>0</v>
      </c>
      <c r="CP57" s="860">
        <f t="shared" si="0"/>
        <v>0</v>
      </c>
      <c r="CQ57" s="860">
        <f t="shared" si="0"/>
        <v>0</v>
      </c>
      <c r="CR57" s="861">
        <f t="shared" si="0"/>
        <v>0</v>
      </c>
      <c r="CS57" s="209"/>
      <c r="CT57" s="209"/>
      <c r="CU57" s="210"/>
      <c r="CV57" s="210"/>
      <c r="CW57" s="210"/>
      <c r="CX57" s="210"/>
      <c r="CY57" s="210"/>
      <c r="CZ57" s="210"/>
      <c r="DA57" s="211"/>
      <c r="DB57" s="99"/>
      <c r="DC57" s="85"/>
      <c r="DD57" s="85"/>
      <c r="EK57" s="85"/>
      <c r="EL57" s="85"/>
    </row>
    <row r="58" spans="2:142" ht="45" customHeight="1" thickBot="1" x14ac:dyDescent="0.4">
      <c r="B58" s="68"/>
      <c r="C58" s="68"/>
      <c r="D58" s="97"/>
      <c r="E58" s="97"/>
      <c r="F58" s="97"/>
      <c r="G58" s="97"/>
      <c r="H58" s="458"/>
      <c r="I58" s="458"/>
      <c r="J58" s="458"/>
      <c r="K58" s="458"/>
      <c r="L58" s="458"/>
      <c r="M58" s="458"/>
      <c r="N58" s="458"/>
      <c r="O58" s="458"/>
      <c r="P58" s="458"/>
      <c r="Q58" s="458"/>
      <c r="R58" s="458"/>
      <c r="AF58" s="458"/>
      <c r="AG58" s="458"/>
      <c r="AH58" s="458"/>
      <c r="AI58" s="458"/>
      <c r="AJ58" s="458"/>
      <c r="AK58" s="458"/>
      <c r="AL58" s="458"/>
      <c r="AM58" s="458"/>
      <c r="AN58" s="458"/>
      <c r="AO58" s="458"/>
      <c r="AP58" s="458"/>
      <c r="AQ58" s="458"/>
      <c r="AR58" s="458"/>
      <c r="AS58" s="458"/>
      <c r="AT58" s="458"/>
      <c r="AU58" s="458"/>
      <c r="AV58" s="458"/>
      <c r="AW58" s="458"/>
      <c r="AX58" s="458"/>
      <c r="AY58" s="458"/>
      <c r="AZ58" s="458"/>
      <c r="BA58" s="458"/>
      <c r="BB58" s="458"/>
      <c r="BC58" s="225"/>
      <c r="BD58" s="150"/>
      <c r="BE58" s="150"/>
      <c r="BF58" s="150"/>
      <c r="BG58" s="150"/>
      <c r="BH58" s="150"/>
      <c r="BI58" s="150"/>
      <c r="BJ58" s="150"/>
      <c r="BK58" s="150"/>
      <c r="BL58" s="150"/>
      <c r="BM58" s="88" t="b">
        <f>AND(BO58&gt;=10,$BA$142&gt;=10,$BB$142&gt;=10)</f>
        <v>1</v>
      </c>
      <c r="BN58" s="92" t="str">
        <f>IF(BM58=TRUE,"O K","OVERLOAD")</f>
        <v>O K</v>
      </c>
      <c r="BO58" s="20">
        <f>+$E$22/(BQ27/2)</f>
        <v>72.300045187528241</v>
      </c>
      <c r="BP58" s="213"/>
      <c r="BQ58" s="119"/>
      <c r="BR58" s="120"/>
      <c r="BS58" s="119"/>
      <c r="BT58" s="119"/>
      <c r="BU58" s="119"/>
      <c r="BV58" s="120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EK58" s="85"/>
      <c r="EL58" s="85"/>
    </row>
    <row r="59" spans="2:142" ht="20.25" hidden="1" x14ac:dyDescent="0.3">
      <c r="B59" s="466"/>
      <c r="C59" s="466"/>
      <c r="D59" s="97"/>
      <c r="E59" s="97"/>
      <c r="F59" s="97"/>
      <c r="G59" s="97"/>
      <c r="H59" s="458"/>
      <c r="I59" s="458"/>
      <c r="J59" s="458"/>
      <c r="K59" s="458"/>
      <c r="L59" s="458"/>
      <c r="M59" s="458"/>
      <c r="N59" s="458"/>
      <c r="O59" s="458"/>
      <c r="P59" s="458"/>
      <c r="Q59" s="458"/>
      <c r="R59" s="458"/>
      <c r="U59" s="558"/>
      <c r="V59" s="558"/>
      <c r="W59" s="558"/>
      <c r="X59" s="558"/>
      <c r="Y59" s="558"/>
      <c r="Z59" s="558"/>
      <c r="AA59" s="558"/>
      <c r="AF59" s="558"/>
      <c r="AG59" s="558"/>
      <c r="AH59" s="558"/>
      <c r="AI59" s="558"/>
      <c r="AJ59" s="558"/>
      <c r="AK59" s="558"/>
      <c r="AL59" s="558"/>
      <c r="AM59" s="558"/>
      <c r="AN59" s="558"/>
      <c r="AO59" s="558"/>
      <c r="AP59" s="558"/>
      <c r="AQ59" s="558"/>
      <c r="AR59" s="558"/>
      <c r="AS59" s="558"/>
      <c r="AT59" s="558"/>
      <c r="AU59" s="558"/>
      <c r="AV59" s="558"/>
      <c r="AW59" s="558"/>
      <c r="AX59" s="558"/>
      <c r="AY59" s="558"/>
      <c r="AZ59" s="558"/>
      <c r="BA59" s="558"/>
      <c r="BB59" s="558"/>
      <c r="BC59" s="226"/>
      <c r="BD59" s="150"/>
      <c r="BE59" s="150"/>
      <c r="BF59" s="150"/>
      <c r="BG59" s="150"/>
      <c r="BH59" s="150"/>
      <c r="BI59" s="150"/>
      <c r="BJ59" s="150"/>
      <c r="BK59" s="150"/>
      <c r="BL59" s="150"/>
      <c r="BM59" s="460"/>
      <c r="BN59" s="206"/>
      <c r="BO59" s="150"/>
      <c r="BP59" s="82"/>
      <c r="BQ59" s="214" t="b">
        <f>+BL209</f>
        <v>0</v>
      </c>
      <c r="BR59" s="214" t="b">
        <f>+BL210</f>
        <v>0</v>
      </c>
      <c r="BS59" s="214" t="b">
        <f>+BL211</f>
        <v>0</v>
      </c>
      <c r="BT59" s="214" t="b">
        <f>+BL212</f>
        <v>0</v>
      </c>
      <c r="BU59" s="214" t="b">
        <f>+BL213</f>
        <v>0</v>
      </c>
      <c r="BV59" s="214" t="b">
        <f>+BL214</f>
        <v>0</v>
      </c>
      <c r="BW59" s="214" t="b">
        <f>+BL215</f>
        <v>0</v>
      </c>
      <c r="BX59" s="214" t="b">
        <f>+BL216</f>
        <v>0</v>
      </c>
      <c r="BY59" s="214" t="b">
        <f>+BL217</f>
        <v>0</v>
      </c>
      <c r="BZ59" s="214" t="b">
        <f>+BL218</f>
        <v>0</v>
      </c>
      <c r="CA59" s="214" t="b">
        <f>+BL219</f>
        <v>0</v>
      </c>
      <c r="CB59" s="214" t="b">
        <f>+BL220</f>
        <v>0</v>
      </c>
      <c r="CC59" s="214" t="b">
        <f>+BL221</f>
        <v>0</v>
      </c>
      <c r="CD59" s="214" t="b">
        <f>+BL222</f>
        <v>0</v>
      </c>
      <c r="CE59" s="214" t="b">
        <f>+BL223</f>
        <v>0</v>
      </c>
      <c r="CF59" s="214" t="b">
        <f>+BL224</f>
        <v>0</v>
      </c>
      <c r="CG59" s="214" t="b">
        <f>+BL225</f>
        <v>0</v>
      </c>
      <c r="CH59" s="214">
        <f>+BL226</f>
        <v>18</v>
      </c>
      <c r="CI59" s="214" t="b">
        <f>+BL227</f>
        <v>0</v>
      </c>
      <c r="CJ59" s="214" t="b">
        <f>+BL228</f>
        <v>0</v>
      </c>
      <c r="CK59" s="214" t="b">
        <f>+BL229</f>
        <v>0</v>
      </c>
      <c r="CL59" s="214" t="b">
        <f>+BL230</f>
        <v>0</v>
      </c>
      <c r="CM59" s="214" t="b">
        <f>+BL231</f>
        <v>0</v>
      </c>
      <c r="CN59" s="214" t="b">
        <f>+BL232</f>
        <v>0</v>
      </c>
      <c r="CO59" s="214" t="b">
        <f>+BL233</f>
        <v>0</v>
      </c>
      <c r="CP59" s="214" t="b">
        <f>+BL234</f>
        <v>0</v>
      </c>
      <c r="CQ59" s="214" t="b">
        <f>+BL235</f>
        <v>0</v>
      </c>
      <c r="CR59" s="214" t="b">
        <f>+BL236</f>
        <v>0</v>
      </c>
      <c r="CS59" s="214" t="b">
        <f>+BL237</f>
        <v>0</v>
      </c>
      <c r="CT59" s="214" t="b">
        <f>+BL238</f>
        <v>0</v>
      </c>
      <c r="CU59" s="214" t="b">
        <f>+BL239</f>
        <v>0</v>
      </c>
      <c r="CV59" s="214" t="b">
        <f>+BL240</f>
        <v>0</v>
      </c>
      <c r="CW59" s="214" t="b">
        <f>+BL241</f>
        <v>0</v>
      </c>
      <c r="CX59" s="214" t="b">
        <f>+BL242</f>
        <v>0</v>
      </c>
      <c r="CY59" s="214" t="b">
        <f>+BL243</f>
        <v>0</v>
      </c>
      <c r="CZ59" s="214" t="b">
        <f>+BL244</f>
        <v>0</v>
      </c>
      <c r="DA59" s="214" t="b">
        <f>+BL245</f>
        <v>0</v>
      </c>
      <c r="DB59" s="215"/>
      <c r="DC59" s="85"/>
      <c r="DD59" s="85"/>
      <c r="EK59" s="85"/>
      <c r="EL59" s="85"/>
    </row>
    <row r="60" spans="2:142" ht="45.75" hidden="1" customHeight="1" x14ac:dyDescent="0.3">
      <c r="E60" s="234"/>
      <c r="F60" s="234"/>
      <c r="G60" s="234"/>
      <c r="H60" s="458"/>
      <c r="I60" s="458"/>
      <c r="J60" s="458"/>
      <c r="K60" s="458"/>
      <c r="L60" s="458"/>
      <c r="M60" s="458"/>
      <c r="N60" s="458"/>
      <c r="O60" s="458"/>
      <c r="P60" s="458"/>
      <c r="Q60" s="458"/>
      <c r="R60" s="458"/>
      <c r="S60" s="458"/>
      <c r="T60" s="458"/>
      <c r="V60" s="458"/>
      <c r="W60" s="458"/>
      <c r="X60" s="458"/>
      <c r="Y60" s="458"/>
      <c r="Z60" s="458"/>
      <c r="AA60" s="458"/>
      <c r="AF60" s="458"/>
      <c r="AG60" s="458"/>
      <c r="AH60" s="458"/>
      <c r="AI60" s="458"/>
      <c r="AJ60" s="458"/>
      <c r="AK60" s="458"/>
      <c r="AL60" s="458"/>
      <c r="AM60" s="458"/>
      <c r="AN60" s="458"/>
      <c r="AO60" s="458"/>
      <c r="AP60" s="458"/>
      <c r="AQ60" s="458"/>
      <c r="AR60" s="458"/>
      <c r="AS60" s="458"/>
      <c r="AT60" s="458"/>
      <c r="AU60" s="458"/>
      <c r="AV60" s="458"/>
      <c r="AW60" s="458"/>
      <c r="AX60" s="458"/>
      <c r="AY60" s="458"/>
      <c r="AZ60" s="458"/>
      <c r="BA60" s="458"/>
      <c r="BB60" s="458"/>
      <c r="BC60" s="225"/>
      <c r="BD60" s="150"/>
      <c r="BE60" s="150"/>
      <c r="BF60" s="150"/>
      <c r="BG60" s="150"/>
      <c r="BH60" s="150"/>
      <c r="BI60" s="150"/>
      <c r="BJ60" s="150"/>
      <c r="BK60" s="150"/>
      <c r="BL60" s="150"/>
      <c r="BM60" s="460"/>
      <c r="BN60" s="206"/>
      <c r="BO60" s="150"/>
      <c r="BP60" s="84"/>
      <c r="BQ60" s="215" t="b">
        <f t="shared" ref="BQ60:DA60" si="1">+BQ59</f>
        <v>0</v>
      </c>
      <c r="BR60" s="215" t="b">
        <f t="shared" si="1"/>
        <v>0</v>
      </c>
      <c r="BS60" s="215" t="b">
        <f t="shared" si="1"/>
        <v>0</v>
      </c>
      <c r="BT60" s="215" t="b">
        <f t="shared" si="1"/>
        <v>0</v>
      </c>
      <c r="BU60" s="215" t="b">
        <f t="shared" si="1"/>
        <v>0</v>
      </c>
      <c r="BV60" s="215" t="b">
        <f t="shared" si="1"/>
        <v>0</v>
      </c>
      <c r="BW60" s="215" t="b">
        <f t="shared" si="1"/>
        <v>0</v>
      </c>
      <c r="BX60" s="215" t="b">
        <f t="shared" si="1"/>
        <v>0</v>
      </c>
      <c r="BY60" s="215" t="b">
        <f t="shared" si="1"/>
        <v>0</v>
      </c>
      <c r="BZ60" s="215" t="b">
        <f t="shared" si="1"/>
        <v>0</v>
      </c>
      <c r="CA60" s="215" t="b">
        <f t="shared" si="1"/>
        <v>0</v>
      </c>
      <c r="CB60" s="215" t="b">
        <f t="shared" si="1"/>
        <v>0</v>
      </c>
      <c r="CC60" s="215" t="b">
        <f t="shared" si="1"/>
        <v>0</v>
      </c>
      <c r="CD60" s="215" t="b">
        <f t="shared" si="1"/>
        <v>0</v>
      </c>
      <c r="CE60" s="215" t="b">
        <f t="shared" si="1"/>
        <v>0</v>
      </c>
      <c r="CF60" s="215" t="b">
        <f t="shared" si="1"/>
        <v>0</v>
      </c>
      <c r="CG60" s="215" t="b">
        <f t="shared" si="1"/>
        <v>0</v>
      </c>
      <c r="CH60" s="215">
        <f t="shared" si="1"/>
        <v>18</v>
      </c>
      <c r="CI60" s="215" t="b">
        <f t="shared" si="1"/>
        <v>0</v>
      </c>
      <c r="CJ60" s="215" t="b">
        <f t="shared" si="1"/>
        <v>0</v>
      </c>
      <c r="CK60" s="215" t="b">
        <f t="shared" si="1"/>
        <v>0</v>
      </c>
      <c r="CL60" s="215" t="b">
        <f t="shared" si="1"/>
        <v>0</v>
      </c>
      <c r="CM60" s="215" t="b">
        <f t="shared" si="1"/>
        <v>0</v>
      </c>
      <c r="CN60" s="215" t="b">
        <f t="shared" si="1"/>
        <v>0</v>
      </c>
      <c r="CO60" s="215" t="b">
        <f t="shared" si="1"/>
        <v>0</v>
      </c>
      <c r="CP60" s="215" t="b">
        <f t="shared" si="1"/>
        <v>0</v>
      </c>
      <c r="CQ60" s="215" t="b">
        <f t="shared" si="1"/>
        <v>0</v>
      </c>
      <c r="CR60" s="215" t="b">
        <f t="shared" si="1"/>
        <v>0</v>
      </c>
      <c r="CS60" s="215" t="b">
        <f t="shared" si="1"/>
        <v>0</v>
      </c>
      <c r="CT60" s="215" t="b">
        <f t="shared" si="1"/>
        <v>0</v>
      </c>
      <c r="CU60" s="215" t="b">
        <f t="shared" si="1"/>
        <v>0</v>
      </c>
      <c r="CV60" s="215" t="b">
        <f t="shared" si="1"/>
        <v>0</v>
      </c>
      <c r="CW60" s="215" t="b">
        <f t="shared" si="1"/>
        <v>0</v>
      </c>
      <c r="CX60" s="215" t="b">
        <f t="shared" si="1"/>
        <v>0</v>
      </c>
      <c r="CY60" s="215" t="b">
        <f t="shared" si="1"/>
        <v>0</v>
      </c>
      <c r="CZ60" s="215" t="b">
        <f t="shared" si="1"/>
        <v>0</v>
      </c>
      <c r="DA60" s="215" t="b">
        <f t="shared" si="1"/>
        <v>0</v>
      </c>
      <c r="DB60" s="215"/>
      <c r="DC60" s="85"/>
      <c r="DD60" s="85"/>
      <c r="EK60" s="85"/>
      <c r="EL60" s="85"/>
    </row>
    <row r="61" spans="2:142" ht="15.95" customHeight="1" thickBot="1" x14ac:dyDescent="0.35">
      <c r="E61" s="234"/>
      <c r="F61" s="234"/>
      <c r="G61" s="234"/>
      <c r="H61" s="458"/>
      <c r="I61" s="458"/>
      <c r="J61" s="458"/>
      <c r="K61" s="458"/>
      <c r="L61" s="458"/>
      <c r="M61" s="458"/>
      <c r="N61" s="458"/>
      <c r="O61" s="458"/>
      <c r="P61" s="458"/>
      <c r="Q61" s="458"/>
      <c r="R61" s="458"/>
      <c r="S61" s="458"/>
      <c r="T61" s="458"/>
      <c r="V61" s="468"/>
      <c r="W61" s="468"/>
      <c r="X61" s="468"/>
      <c r="Y61" s="468"/>
      <c r="Z61" s="468"/>
      <c r="AA61" s="468"/>
      <c r="AF61" s="459"/>
      <c r="AG61" s="459"/>
      <c r="AH61" s="459"/>
      <c r="AI61" s="459"/>
      <c r="AJ61" s="459"/>
      <c r="AK61" s="459"/>
      <c r="AL61" s="459"/>
      <c r="AM61" s="459"/>
      <c r="AN61" s="459"/>
      <c r="AO61" s="459"/>
      <c r="AP61" s="459"/>
      <c r="AQ61" s="459"/>
      <c r="AR61" s="459"/>
      <c r="AS61" s="459"/>
      <c r="AT61" s="459"/>
      <c r="AU61" s="459"/>
      <c r="AV61" s="459"/>
      <c r="AW61" s="459"/>
      <c r="AX61" s="459"/>
      <c r="AY61" s="459"/>
      <c r="AZ61" s="459"/>
      <c r="BA61" s="459"/>
      <c r="BB61" s="459"/>
      <c r="BC61" s="159"/>
      <c r="BD61" s="150"/>
      <c r="BE61" s="150"/>
      <c r="BF61" s="150"/>
      <c r="BG61" s="150"/>
      <c r="BH61" s="150"/>
      <c r="BI61" s="150"/>
      <c r="BJ61" s="150"/>
      <c r="BK61" s="150"/>
      <c r="BL61" s="150"/>
      <c r="BM61" s="460"/>
      <c r="BN61" s="206"/>
      <c r="BO61" s="150"/>
      <c r="BP61" s="84"/>
      <c r="BQ61" s="215"/>
      <c r="BR61" s="215"/>
      <c r="BS61" s="215"/>
      <c r="BT61" s="215"/>
      <c r="BU61" s="215"/>
      <c r="BV61" s="215"/>
      <c r="BW61" s="215"/>
      <c r="BX61" s="215"/>
      <c r="BY61" s="215"/>
      <c r="BZ61" s="215"/>
      <c r="CA61" s="215"/>
      <c r="CB61" s="215"/>
      <c r="CC61" s="215"/>
      <c r="CD61" s="215"/>
      <c r="CE61" s="215"/>
      <c r="CF61" s="215"/>
      <c r="CG61" s="215"/>
      <c r="CH61" s="215"/>
      <c r="CI61" s="215"/>
      <c r="CJ61" s="215"/>
      <c r="CK61" s="215"/>
      <c r="CL61" s="215"/>
      <c r="CM61" s="215"/>
      <c r="CN61" s="215"/>
      <c r="CO61" s="215"/>
      <c r="CP61" s="215"/>
      <c r="CQ61" s="215"/>
      <c r="CR61" s="215"/>
      <c r="CS61" s="215"/>
      <c r="CT61" s="215"/>
      <c r="CU61" s="215"/>
      <c r="CV61" s="215"/>
      <c r="CW61" s="215"/>
      <c r="CX61" s="215"/>
      <c r="CY61" s="215"/>
      <c r="CZ61" s="215"/>
      <c r="DA61" s="215"/>
      <c r="DB61" s="215"/>
      <c r="DC61" s="85"/>
      <c r="DD61" s="85"/>
      <c r="EK61" s="85"/>
      <c r="EL61" s="85"/>
    </row>
    <row r="62" spans="2:142" ht="56.1" customHeight="1" thickBot="1" x14ac:dyDescent="0.4">
      <c r="E62" s="234"/>
      <c r="F62" s="234"/>
      <c r="G62" s="234"/>
      <c r="H62" s="458"/>
      <c r="I62" s="458"/>
      <c r="J62" s="458"/>
      <c r="K62" s="458"/>
      <c r="L62" s="458"/>
      <c r="M62" s="458"/>
      <c r="N62" s="458"/>
      <c r="O62" s="458"/>
      <c r="P62" s="458"/>
      <c r="Q62" s="458"/>
      <c r="R62" s="458"/>
      <c r="S62" s="458"/>
      <c r="T62" s="458"/>
      <c r="AF62" s="458"/>
      <c r="AG62" s="458"/>
      <c r="AH62" s="458"/>
      <c r="AI62" s="458"/>
      <c r="AJ62" s="458"/>
      <c r="AK62" s="458"/>
      <c r="AL62" s="458"/>
      <c r="AM62" s="458"/>
      <c r="AN62" s="458"/>
      <c r="AO62" s="458"/>
      <c r="AP62" s="458"/>
      <c r="AQ62" s="458"/>
      <c r="AR62" s="458"/>
      <c r="AS62" s="458"/>
      <c r="AT62" s="458"/>
      <c r="AU62" s="458"/>
      <c r="AV62" s="458"/>
      <c r="AW62" s="458"/>
      <c r="AX62" s="458"/>
      <c r="AY62" s="458"/>
      <c r="AZ62" s="458"/>
      <c r="BA62" s="458"/>
      <c r="BB62" s="458"/>
      <c r="BC62" s="225"/>
      <c r="BD62" s="150"/>
      <c r="BE62" s="150"/>
      <c r="BF62" s="150"/>
      <c r="BG62" s="150"/>
      <c r="BH62" s="150"/>
      <c r="BI62" s="150"/>
      <c r="BJ62" s="150"/>
      <c r="BK62" s="150"/>
      <c r="BL62" s="150"/>
      <c r="BM62" s="460"/>
      <c r="BN62" s="206"/>
      <c r="BO62" s="90" t="s">
        <v>128</v>
      </c>
      <c r="BP62" s="216" t="s">
        <v>129</v>
      </c>
      <c r="BQ62" s="849" t="str">
        <f>IF(BQ60=1,"17","")</f>
        <v/>
      </c>
      <c r="BR62" s="850" t="str">
        <f>IF(BR60=2,"16","")</f>
        <v/>
      </c>
      <c r="BS62" s="850" t="str">
        <f>IF(BS60=3,"15","")</f>
        <v/>
      </c>
      <c r="BT62" s="850" t="str">
        <f>IF(BT60=4,"14","")</f>
        <v/>
      </c>
      <c r="BU62" s="850" t="str">
        <f>IF(BU60=5,"13","")</f>
        <v/>
      </c>
      <c r="BV62" s="850" t="str">
        <f>IF(BV60=6,"12","")</f>
        <v/>
      </c>
      <c r="BW62" s="850" t="str">
        <f>IF(BW60=7,"11","")</f>
        <v/>
      </c>
      <c r="BX62" s="850" t="str">
        <f>IF(BX60=8,"10","")</f>
        <v/>
      </c>
      <c r="BY62" s="850" t="str">
        <f>IF(BY60=9,"9","")</f>
        <v/>
      </c>
      <c r="BZ62" s="850" t="str">
        <f>IF(BZ60=10,"8","")</f>
        <v/>
      </c>
      <c r="CA62" s="850" t="str">
        <f>IF(CA60=11,"7","")</f>
        <v/>
      </c>
      <c r="CB62" s="1038" t="str">
        <f>IF(CB60=12,"1","")</f>
        <v/>
      </c>
      <c r="CC62" s="848" t="str">
        <f>IF(CC60=13,"2","")</f>
        <v/>
      </c>
      <c r="CD62" s="848" t="str">
        <f>IF(CD60=14,"3","")</f>
        <v/>
      </c>
      <c r="CE62" s="848" t="str">
        <f>IF(CE60=15,"4","")</f>
        <v/>
      </c>
      <c r="CF62" s="848" t="str">
        <f>IF(CF60=16,"5","")</f>
        <v/>
      </c>
      <c r="CG62" s="848" t="str">
        <f>IF(CG60=17,"6","")</f>
        <v/>
      </c>
      <c r="CH62" s="848" t="str">
        <f>IF(CH60=18,"7","")</f>
        <v>7</v>
      </c>
      <c r="CI62" s="848" t="str">
        <f>IF(CI60=19,"8","")</f>
        <v/>
      </c>
      <c r="CJ62" s="848" t="str">
        <f>IF(CJ60=20,"9","")</f>
        <v/>
      </c>
      <c r="CK62" s="848" t="str">
        <f>IF(CK60=21,"10","")</f>
        <v/>
      </c>
      <c r="CL62" s="848" t="str">
        <f>IF(CL60=22,"11","")</f>
        <v/>
      </c>
      <c r="CM62" s="848" t="str">
        <f>IF(CM60=23,"12","")</f>
        <v/>
      </c>
      <c r="CN62" s="848" t="str">
        <f>IF(CN60=24,"13","")</f>
        <v/>
      </c>
      <c r="CO62" s="848" t="str">
        <f>IF(CO60=25,"14","")</f>
        <v/>
      </c>
      <c r="CP62" s="848" t="str">
        <f>IF(CP60=26,"15","")</f>
        <v/>
      </c>
      <c r="CQ62" s="848" t="str">
        <f>IF(CQ60=27,"16","")</f>
        <v/>
      </c>
      <c r="CR62" s="1039" t="str">
        <f>IF(CR60=28,"17","")</f>
        <v/>
      </c>
      <c r="CS62" s="857" t="str">
        <f>IF(CS60=29,"9","")</f>
        <v/>
      </c>
      <c r="CT62" s="857" t="str">
        <f>IF(CT60=30,"10","")</f>
        <v/>
      </c>
      <c r="CU62" s="857" t="str">
        <f>IF(CU60=31,"11","")</f>
        <v/>
      </c>
      <c r="CV62" s="857" t="str">
        <f>IF(CV60=32,"12","")</f>
        <v/>
      </c>
      <c r="CW62" s="857" t="str">
        <f>IF(CW60=33,"13","")</f>
        <v/>
      </c>
      <c r="CX62" s="857" t="str">
        <f>IF(CX60=34,"14","")</f>
        <v/>
      </c>
      <c r="CY62" s="857" t="str">
        <f>IF(CY60=35,"15","")</f>
        <v/>
      </c>
      <c r="CZ62" s="857" t="str">
        <f>IF(CZ60=36,"16","")</f>
        <v/>
      </c>
      <c r="DA62" s="858" t="str">
        <f>IF(DA60=37,"17","")</f>
        <v/>
      </c>
      <c r="DB62" s="217"/>
      <c r="DC62" s="85"/>
      <c r="DD62" s="85"/>
      <c r="EK62" s="85"/>
      <c r="EL62" s="85"/>
    </row>
    <row r="63" spans="2:142" ht="45" customHeight="1" thickBot="1" x14ac:dyDescent="0.4">
      <c r="E63" s="234"/>
      <c r="F63" s="234"/>
      <c r="G63" s="234"/>
      <c r="AF63" s="458"/>
      <c r="AG63" s="458"/>
      <c r="AH63" s="458"/>
      <c r="AI63" s="458"/>
      <c r="AJ63" s="458"/>
      <c r="AK63" s="458"/>
      <c r="AL63" s="458"/>
      <c r="AM63" s="458"/>
      <c r="AN63" s="458"/>
      <c r="AO63" s="458"/>
      <c r="AP63" s="458"/>
      <c r="AQ63" s="458"/>
      <c r="AR63" s="458"/>
      <c r="AS63" s="458"/>
      <c r="AT63" s="458"/>
      <c r="AU63" s="458"/>
      <c r="AV63" s="458"/>
      <c r="AW63" s="458"/>
      <c r="AX63" s="458"/>
      <c r="AY63" s="458"/>
      <c r="AZ63" s="458"/>
      <c r="BA63" s="458"/>
      <c r="BB63" s="458"/>
      <c r="BC63" s="225"/>
      <c r="BD63" s="150"/>
      <c r="BE63" s="150"/>
      <c r="BF63" s="150"/>
      <c r="BG63" s="150"/>
      <c r="BH63" s="150"/>
      <c r="BI63" s="150"/>
      <c r="BJ63" s="150"/>
      <c r="BK63" s="150"/>
      <c r="BL63" s="150"/>
      <c r="BM63" s="88" t="b">
        <f>AND(BO63&gt;=10,$BA$142&gt;=10,$BB$142&gt;=10)</f>
        <v>1</v>
      </c>
      <c r="BN63" s="92" t="str">
        <f>IF(BM63=TRUE,"O K","OVERLOAD")</f>
        <v>O K</v>
      </c>
      <c r="BO63" s="20">
        <f>+$E$22/(BQ27)</f>
        <v>36.15002259376412</v>
      </c>
      <c r="BP63" s="889" t="s">
        <v>186</v>
      </c>
      <c r="BQ63" s="890">
        <v>-10</v>
      </c>
      <c r="BR63" s="890">
        <v>-9</v>
      </c>
      <c r="BS63" s="890">
        <v>-8</v>
      </c>
      <c r="BT63" s="890">
        <v>-7</v>
      </c>
      <c r="BU63" s="890">
        <v>-6</v>
      </c>
      <c r="BV63" s="890">
        <v>-5</v>
      </c>
      <c r="BW63" s="890">
        <v>-4</v>
      </c>
      <c r="BX63" s="890">
        <v>-3</v>
      </c>
      <c r="BY63" s="890">
        <v>-2</v>
      </c>
      <c r="BZ63" s="890">
        <v>-1</v>
      </c>
      <c r="CA63" s="890">
        <v>0</v>
      </c>
      <c r="CB63" s="890">
        <v>1</v>
      </c>
      <c r="CC63" s="890">
        <v>2</v>
      </c>
      <c r="CD63" s="890">
        <v>3</v>
      </c>
      <c r="CE63" s="890">
        <v>4</v>
      </c>
      <c r="CF63" s="890">
        <v>5</v>
      </c>
      <c r="CG63" s="890">
        <v>6</v>
      </c>
      <c r="CH63" s="890">
        <v>7</v>
      </c>
      <c r="CI63" s="890">
        <v>8</v>
      </c>
      <c r="CJ63" s="890">
        <v>9</v>
      </c>
      <c r="CK63" s="890">
        <v>10</v>
      </c>
      <c r="CL63" s="890">
        <v>11</v>
      </c>
      <c r="CM63" s="890">
        <v>12</v>
      </c>
      <c r="CN63" s="890">
        <v>13</v>
      </c>
      <c r="CO63" s="890">
        <v>14</v>
      </c>
      <c r="CP63" s="890">
        <v>15</v>
      </c>
      <c r="CQ63" s="890">
        <v>16</v>
      </c>
      <c r="CR63" s="890">
        <v>17</v>
      </c>
      <c r="CS63" s="890">
        <v>18</v>
      </c>
      <c r="CT63" s="890">
        <v>19</v>
      </c>
      <c r="CU63" s="890">
        <v>20</v>
      </c>
      <c r="CV63" s="890">
        <v>21</v>
      </c>
      <c r="CW63" s="890">
        <v>22</v>
      </c>
      <c r="CX63" s="890">
        <v>23</v>
      </c>
      <c r="CY63" s="890">
        <v>24</v>
      </c>
      <c r="CZ63" s="890">
        <v>25</v>
      </c>
      <c r="DA63" s="892">
        <v>26</v>
      </c>
      <c r="DB63" s="217"/>
      <c r="DC63" s="85"/>
      <c r="DD63" s="85"/>
      <c r="EK63" s="85"/>
      <c r="EL63" s="85"/>
    </row>
    <row r="64" spans="2:142" ht="24" hidden="1" thickBot="1" x14ac:dyDescent="0.4">
      <c r="E64" s="453"/>
      <c r="F64" s="453"/>
      <c r="G64" s="453"/>
      <c r="H64" s="457"/>
      <c r="I64" s="457"/>
      <c r="J64" s="457"/>
      <c r="K64" s="457"/>
      <c r="L64" s="457"/>
      <c r="M64" s="457"/>
      <c r="N64" s="457"/>
      <c r="O64" s="457"/>
      <c r="P64" s="457"/>
      <c r="Q64" s="457"/>
      <c r="R64" s="457"/>
      <c r="S64" s="457"/>
      <c r="T64" s="457"/>
      <c r="U64" s="457"/>
      <c r="V64" s="457"/>
      <c r="W64" s="457"/>
      <c r="X64" s="457"/>
      <c r="Y64" s="457"/>
      <c r="Z64" s="457"/>
      <c r="AA64" s="457"/>
      <c r="AB64" s="457"/>
      <c r="AC64" s="457"/>
      <c r="AD64" s="457"/>
      <c r="AE64" s="457"/>
      <c r="AF64" s="457"/>
      <c r="AG64" s="457"/>
      <c r="AH64" s="457"/>
      <c r="AI64" s="457"/>
      <c r="AJ64" s="457"/>
      <c r="AK64" s="457"/>
      <c r="AL64" s="457"/>
      <c r="AM64" s="457"/>
      <c r="AN64" s="457"/>
      <c r="AO64" s="457"/>
      <c r="AP64" s="457"/>
      <c r="AQ64" s="457"/>
      <c r="AR64" s="457"/>
      <c r="AS64" s="457"/>
      <c r="AT64" s="457"/>
      <c r="AU64" s="457"/>
      <c r="AV64" s="457"/>
      <c r="AW64" s="457"/>
      <c r="AX64" s="457"/>
      <c r="AY64" s="457"/>
      <c r="AZ64" s="457"/>
      <c r="BA64" s="457"/>
      <c r="BB64" s="457"/>
      <c r="BC64" s="51"/>
      <c r="BE64" s="51"/>
      <c r="BF64" s="51"/>
      <c r="BG64" s="51"/>
      <c r="BH64" s="51"/>
      <c r="BI64" s="51"/>
      <c r="BN64" s="94"/>
      <c r="BO64" s="18"/>
      <c r="BP64" s="108"/>
      <c r="BQ64" s="109"/>
      <c r="BR64" s="109"/>
      <c r="BS64" s="109"/>
      <c r="BT64" s="109"/>
      <c r="BU64" s="109"/>
      <c r="BV64" s="109"/>
      <c r="BW64" s="109"/>
      <c r="BX64" s="109"/>
      <c r="BY64" s="104"/>
      <c r="BZ64" s="104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6"/>
      <c r="CO64" s="107"/>
      <c r="CP64" s="107"/>
      <c r="CQ64" s="107"/>
      <c r="CR64" s="107"/>
      <c r="CS64" s="102"/>
      <c r="CT64" s="102"/>
      <c r="CU64" s="102"/>
      <c r="CV64" s="102"/>
      <c r="CW64" s="102"/>
      <c r="CX64" s="102"/>
      <c r="CY64" s="102"/>
      <c r="CZ64" s="102"/>
      <c r="DA64" s="102"/>
      <c r="DB64" s="102"/>
      <c r="DC64" s="17"/>
      <c r="DD64" s="85"/>
    </row>
    <row r="65" spans="5:108" ht="24" hidden="1" thickBot="1" x14ac:dyDescent="0.4">
      <c r="E65" s="453"/>
      <c r="F65" s="453"/>
      <c r="G65" s="453"/>
      <c r="H65" s="457"/>
      <c r="I65" s="457"/>
      <c r="J65" s="457"/>
      <c r="K65" s="457"/>
      <c r="L65" s="457"/>
      <c r="M65" s="457"/>
      <c r="N65" s="457"/>
      <c r="O65" s="457"/>
      <c r="P65" s="457"/>
      <c r="Q65" s="457"/>
      <c r="R65" s="457"/>
      <c r="S65" s="457"/>
      <c r="T65" s="457"/>
      <c r="U65" s="457"/>
      <c r="V65" s="457"/>
      <c r="W65" s="457"/>
      <c r="X65" s="457"/>
      <c r="Y65" s="457"/>
      <c r="Z65" s="457"/>
      <c r="AA65" s="457"/>
      <c r="AB65" s="457"/>
      <c r="AC65" s="457"/>
      <c r="AD65" s="457"/>
      <c r="AE65" s="457"/>
      <c r="AF65" s="457"/>
      <c r="AG65" s="457"/>
      <c r="AH65" s="457"/>
      <c r="AI65" s="457"/>
      <c r="AJ65" s="457"/>
      <c r="AK65" s="457"/>
      <c r="AL65" s="457"/>
      <c r="AM65" s="457"/>
      <c r="AN65" s="457"/>
      <c r="AO65" s="457"/>
      <c r="AP65" s="457"/>
      <c r="AQ65" s="457"/>
      <c r="AR65" s="457"/>
      <c r="AS65" s="457"/>
      <c r="AT65" s="457"/>
      <c r="AU65" s="457"/>
      <c r="AV65" s="457"/>
      <c r="AW65" s="457"/>
      <c r="AX65" s="457"/>
      <c r="AY65" s="457"/>
      <c r="AZ65" s="457"/>
      <c r="BA65" s="457"/>
      <c r="BB65" s="457"/>
      <c r="BC65" s="51"/>
      <c r="BE65" s="51"/>
      <c r="BF65" s="51"/>
      <c r="BG65" s="51"/>
      <c r="BH65" s="51"/>
      <c r="BI65" s="51"/>
      <c r="BN65" s="94"/>
      <c r="BO65" s="18"/>
      <c r="BP65" s="108">
        <v>36</v>
      </c>
      <c r="BQ65" s="109"/>
      <c r="BR65" s="109"/>
      <c r="BS65" s="109"/>
      <c r="BT65" s="109"/>
      <c r="BU65" s="109"/>
      <c r="BV65" s="109"/>
      <c r="BW65" s="109"/>
      <c r="BX65" s="109"/>
      <c r="BY65" s="104"/>
      <c r="BZ65" s="104"/>
      <c r="CA65" s="105"/>
      <c r="CB65" s="105"/>
      <c r="CC65" s="105"/>
      <c r="CD65" s="105"/>
      <c r="CE65" s="105"/>
      <c r="CF65" s="105"/>
      <c r="CG65" s="105"/>
      <c r="CH65" s="110"/>
      <c r="CI65" s="111"/>
      <c r="CJ65" s="112"/>
      <c r="CK65" s="105"/>
      <c r="CL65" s="105"/>
      <c r="CM65" s="105"/>
      <c r="CN65" s="106"/>
      <c r="CO65" s="107"/>
      <c r="CP65" s="107"/>
      <c r="CQ65" s="107"/>
      <c r="CR65" s="107"/>
      <c r="CS65" s="102"/>
      <c r="CT65" s="102"/>
      <c r="CU65" s="102"/>
      <c r="CV65" s="102"/>
      <c r="CW65" s="102"/>
      <c r="CX65" s="102"/>
      <c r="CY65" s="113" t="b">
        <f>IF(CZ59=36,35)</f>
        <v>0</v>
      </c>
      <c r="CZ65" s="114"/>
      <c r="DA65" s="115" t="b">
        <f>IF(CZ59=36,37)</f>
        <v>0</v>
      </c>
      <c r="DB65" s="102"/>
      <c r="DC65" s="17"/>
      <c r="DD65" s="85"/>
    </row>
    <row r="66" spans="5:108" ht="24" hidden="1" thickBot="1" x14ac:dyDescent="0.4">
      <c r="E66" s="453"/>
      <c r="F66" s="453"/>
      <c r="G66" s="453"/>
      <c r="H66" s="457"/>
      <c r="I66" s="457"/>
      <c r="J66" s="457"/>
      <c r="K66" s="457"/>
      <c r="L66" s="457"/>
      <c r="M66" s="457"/>
      <c r="N66" s="457"/>
      <c r="O66" s="457"/>
      <c r="P66" s="457"/>
      <c r="Q66" s="457"/>
      <c r="R66" s="457"/>
      <c r="S66" s="457"/>
      <c r="T66" s="457"/>
      <c r="U66" s="457"/>
      <c r="V66" s="457"/>
      <c r="W66" s="457"/>
      <c r="X66" s="457"/>
      <c r="Y66" s="457"/>
      <c r="Z66" s="457"/>
      <c r="AA66" s="457"/>
      <c r="AB66" s="457"/>
      <c r="AC66" s="457"/>
      <c r="AD66" s="457"/>
      <c r="AE66" s="457"/>
      <c r="AF66" s="457"/>
      <c r="AG66" s="457"/>
      <c r="AH66" s="457"/>
      <c r="AI66" s="457"/>
      <c r="AJ66" s="457"/>
      <c r="AK66" s="457"/>
      <c r="AL66" s="457"/>
      <c r="AM66" s="457"/>
      <c r="AN66" s="457"/>
      <c r="AO66" s="457"/>
      <c r="AP66" s="457"/>
      <c r="AQ66" s="457"/>
      <c r="AR66" s="457"/>
      <c r="AS66" s="457"/>
      <c r="AT66" s="457"/>
      <c r="AU66" s="457"/>
      <c r="AV66" s="457"/>
      <c r="AW66" s="457"/>
      <c r="AX66" s="457"/>
      <c r="AY66" s="457"/>
      <c r="AZ66" s="457"/>
      <c r="BA66" s="457"/>
      <c r="BB66" s="457"/>
      <c r="BC66" s="51"/>
      <c r="BE66" s="51"/>
      <c r="BF66" s="51"/>
      <c r="BG66" s="51"/>
      <c r="BH66" s="51"/>
      <c r="BI66" s="51"/>
      <c r="BN66" s="94"/>
      <c r="BO66" s="18"/>
      <c r="BP66" s="108">
        <v>35</v>
      </c>
      <c r="BQ66" s="109"/>
      <c r="BR66" s="109"/>
      <c r="BS66" s="109"/>
      <c r="BT66" s="109"/>
      <c r="BU66" s="109"/>
      <c r="BV66" s="109"/>
      <c r="BW66" s="109"/>
      <c r="BX66" s="109"/>
      <c r="BY66" s="104"/>
      <c r="BZ66" s="104"/>
      <c r="CA66" s="105"/>
      <c r="CB66" s="105"/>
      <c r="CC66" s="105"/>
      <c r="CD66" s="105"/>
      <c r="CE66" s="105"/>
      <c r="CF66" s="105"/>
      <c r="CG66" s="105"/>
      <c r="CH66" s="116"/>
      <c r="CI66" s="105"/>
      <c r="CJ66" s="117"/>
      <c r="CK66" s="105"/>
      <c r="CL66" s="105"/>
      <c r="CM66" s="105"/>
      <c r="CN66" s="106"/>
      <c r="CO66" s="107"/>
      <c r="CP66" s="107"/>
      <c r="CQ66" s="107"/>
      <c r="CR66" s="107"/>
      <c r="CS66" s="102"/>
      <c r="CT66" s="102"/>
      <c r="CU66" s="102"/>
      <c r="CV66" s="102"/>
      <c r="CW66" s="113" t="b">
        <f>IF(CY59=35,33)</f>
        <v>0</v>
      </c>
      <c r="CX66" s="114"/>
      <c r="CY66" s="114"/>
      <c r="CZ66" s="114"/>
      <c r="DA66" s="115" t="b">
        <f>IF(CY59=35,37)</f>
        <v>0</v>
      </c>
      <c r="DB66" s="102"/>
      <c r="DC66" s="17"/>
      <c r="DD66" s="85"/>
    </row>
    <row r="67" spans="5:108" ht="24" hidden="1" thickBot="1" x14ac:dyDescent="0.4">
      <c r="E67" s="453"/>
      <c r="F67" s="453"/>
      <c r="G67" s="453"/>
      <c r="H67" s="457"/>
      <c r="I67" s="457"/>
      <c r="J67" s="457"/>
      <c r="K67" s="457"/>
      <c r="L67" s="457"/>
      <c r="M67" s="457"/>
      <c r="N67" s="457"/>
      <c r="O67" s="457"/>
      <c r="P67" s="457"/>
      <c r="Q67" s="457"/>
      <c r="R67" s="457"/>
      <c r="S67" s="457"/>
      <c r="T67" s="457"/>
      <c r="U67" s="457"/>
      <c r="V67" s="457"/>
      <c r="W67" s="457"/>
      <c r="X67" s="457"/>
      <c r="Y67" s="457"/>
      <c r="Z67" s="457"/>
      <c r="AA67" s="457"/>
      <c r="AB67" s="457"/>
      <c r="AC67" s="457"/>
      <c r="AD67" s="457"/>
      <c r="AE67" s="457"/>
      <c r="AF67" s="457"/>
      <c r="AG67" s="457"/>
      <c r="AH67" s="457"/>
      <c r="AI67" s="457"/>
      <c r="AJ67" s="457"/>
      <c r="AK67" s="457"/>
      <c r="AL67" s="457"/>
      <c r="AM67" s="457"/>
      <c r="AN67" s="457"/>
      <c r="AO67" s="457"/>
      <c r="AP67" s="457"/>
      <c r="AQ67" s="457"/>
      <c r="AR67" s="457"/>
      <c r="AS67" s="457"/>
      <c r="AT67" s="457"/>
      <c r="AU67" s="457"/>
      <c r="AV67" s="457"/>
      <c r="AW67" s="457"/>
      <c r="AX67" s="457"/>
      <c r="AY67" s="457"/>
      <c r="AZ67" s="457"/>
      <c r="BA67" s="457"/>
      <c r="BB67" s="457"/>
      <c r="BC67" s="51"/>
      <c r="BE67" s="51"/>
      <c r="BF67" s="51"/>
      <c r="BG67" s="51"/>
      <c r="BH67" s="51"/>
      <c r="BI67" s="51"/>
      <c r="BN67" s="94"/>
      <c r="BO67" s="18"/>
      <c r="BP67" s="108">
        <v>34</v>
      </c>
      <c r="BQ67" s="109"/>
      <c r="BR67" s="109"/>
      <c r="BS67" s="109"/>
      <c r="BT67" s="109"/>
      <c r="BU67" s="109"/>
      <c r="BV67" s="109"/>
      <c r="BW67" s="109"/>
      <c r="BX67" s="109"/>
      <c r="BY67" s="104"/>
      <c r="BZ67" s="104"/>
      <c r="CA67" s="105"/>
      <c r="CB67" s="105"/>
      <c r="CC67" s="105"/>
      <c r="CD67" s="105"/>
      <c r="CE67" s="105"/>
      <c r="CF67" s="105"/>
      <c r="CG67" s="105"/>
      <c r="CH67" s="116"/>
      <c r="CI67" s="105"/>
      <c r="CJ67" s="117"/>
      <c r="CK67" s="105"/>
      <c r="CL67" s="105"/>
      <c r="CM67" s="105"/>
      <c r="CN67" s="106"/>
      <c r="CO67" s="107"/>
      <c r="CP67" s="107"/>
      <c r="CQ67" s="107"/>
      <c r="CR67" s="107"/>
      <c r="CS67" s="102"/>
      <c r="CT67" s="102"/>
      <c r="CU67" s="113" t="b">
        <f>IF(CX59=34,31)</f>
        <v>0</v>
      </c>
      <c r="CV67" s="114"/>
      <c r="CW67" s="114"/>
      <c r="CX67" s="114"/>
      <c r="CY67" s="114"/>
      <c r="CZ67" s="114"/>
      <c r="DA67" s="115" t="b">
        <f>IF(CX59=34,37)</f>
        <v>0</v>
      </c>
      <c r="DB67" s="102"/>
      <c r="DC67" s="17"/>
      <c r="DD67" s="85"/>
    </row>
    <row r="68" spans="5:108" ht="24" hidden="1" thickBot="1" x14ac:dyDescent="0.4">
      <c r="E68" s="453"/>
      <c r="F68" s="453"/>
      <c r="G68" s="453"/>
      <c r="H68" s="457"/>
      <c r="I68" s="457"/>
      <c r="J68" s="457"/>
      <c r="K68" s="457"/>
      <c r="L68" s="457"/>
      <c r="M68" s="457"/>
      <c r="N68" s="457"/>
      <c r="O68" s="457"/>
      <c r="P68" s="457"/>
      <c r="Q68" s="457"/>
      <c r="R68" s="457"/>
      <c r="S68" s="457"/>
      <c r="T68" s="457"/>
      <c r="U68" s="457"/>
      <c r="V68" s="457"/>
      <c r="W68" s="457"/>
      <c r="X68" s="457"/>
      <c r="Y68" s="457"/>
      <c r="Z68" s="457"/>
      <c r="AA68" s="457"/>
      <c r="AB68" s="457"/>
      <c r="AC68" s="457"/>
      <c r="AD68" s="457"/>
      <c r="AE68" s="457"/>
      <c r="AF68" s="457"/>
      <c r="AG68" s="457"/>
      <c r="AH68" s="457"/>
      <c r="AI68" s="457"/>
      <c r="AJ68" s="457"/>
      <c r="AK68" s="457"/>
      <c r="AL68" s="457"/>
      <c r="AM68" s="457"/>
      <c r="AN68" s="457"/>
      <c r="AO68" s="457"/>
      <c r="AP68" s="457"/>
      <c r="AQ68" s="457"/>
      <c r="AR68" s="457"/>
      <c r="AS68" s="457"/>
      <c r="AT68" s="457"/>
      <c r="AU68" s="457"/>
      <c r="AV68" s="457"/>
      <c r="AW68" s="457"/>
      <c r="AX68" s="457"/>
      <c r="AY68" s="457"/>
      <c r="AZ68" s="457"/>
      <c r="BA68" s="457"/>
      <c r="BB68" s="457"/>
      <c r="BC68" s="51"/>
      <c r="BE68" s="51"/>
      <c r="BF68" s="51"/>
      <c r="BG68" s="51"/>
      <c r="BH68" s="51"/>
      <c r="BI68" s="51"/>
      <c r="BN68" s="94"/>
      <c r="BO68" s="18"/>
      <c r="BP68" s="108">
        <v>33</v>
      </c>
      <c r="BQ68" s="109"/>
      <c r="BR68" s="109"/>
      <c r="BS68" s="109"/>
      <c r="BT68" s="109"/>
      <c r="BU68" s="109"/>
      <c r="BV68" s="109"/>
      <c r="BW68" s="109"/>
      <c r="BX68" s="109"/>
      <c r="BY68" s="104"/>
      <c r="BZ68" s="104"/>
      <c r="CA68" s="105"/>
      <c r="CB68" s="105"/>
      <c r="CC68" s="105"/>
      <c r="CD68" s="105"/>
      <c r="CE68" s="105"/>
      <c r="CF68" s="105"/>
      <c r="CG68" s="105"/>
      <c r="CH68" s="116"/>
      <c r="CI68" s="105"/>
      <c r="CJ68" s="117"/>
      <c r="CK68" s="105"/>
      <c r="CL68" s="105"/>
      <c r="CM68" s="105"/>
      <c r="CN68" s="106"/>
      <c r="CO68" s="107"/>
      <c r="CP68" s="107"/>
      <c r="CQ68" s="107"/>
      <c r="CR68" s="107"/>
      <c r="CS68" s="113" t="b">
        <f>IF(CW59=33,29)</f>
        <v>0</v>
      </c>
      <c r="CT68" s="114"/>
      <c r="CU68" s="114"/>
      <c r="CV68" s="114"/>
      <c r="CW68" s="114"/>
      <c r="CX68" s="114"/>
      <c r="CY68" s="114"/>
      <c r="CZ68" s="114"/>
      <c r="DA68" s="115" t="b">
        <f>IF(CW59=33,37)</f>
        <v>0</v>
      </c>
      <c r="DB68" s="102"/>
      <c r="DC68" s="17"/>
      <c r="DD68" s="85"/>
    </row>
    <row r="69" spans="5:108" ht="21" hidden="1" thickBot="1" x14ac:dyDescent="0.35">
      <c r="E69" s="453"/>
      <c r="F69" s="453"/>
      <c r="G69" s="453"/>
      <c r="H69" s="457"/>
      <c r="I69" s="457"/>
      <c r="J69" s="457"/>
      <c r="K69" s="457"/>
      <c r="L69" s="457"/>
      <c r="M69" s="457"/>
      <c r="N69" s="457"/>
      <c r="O69" s="457"/>
      <c r="P69" s="457"/>
      <c r="Q69" s="457"/>
      <c r="R69" s="457"/>
      <c r="S69" s="457"/>
      <c r="T69" s="457"/>
      <c r="U69" s="457"/>
      <c r="V69" s="457"/>
      <c r="W69" s="457"/>
      <c r="X69" s="457"/>
      <c r="Y69" s="457"/>
      <c r="Z69" s="457"/>
      <c r="AA69" s="457"/>
      <c r="AB69" s="457"/>
      <c r="AC69" s="457"/>
      <c r="AD69" s="457"/>
      <c r="AE69" s="457"/>
      <c r="AF69" s="457"/>
      <c r="AG69" s="457"/>
      <c r="AH69" s="457"/>
      <c r="AI69" s="457"/>
      <c r="AJ69" s="457"/>
      <c r="AK69" s="457"/>
      <c r="AL69" s="457"/>
      <c r="AM69" s="457"/>
      <c r="AN69" s="457"/>
      <c r="AO69" s="457"/>
      <c r="AP69" s="457"/>
      <c r="AQ69" s="457"/>
      <c r="AR69" s="457"/>
      <c r="AS69" s="457"/>
      <c r="AT69" s="457"/>
      <c r="AU69" s="457"/>
      <c r="AV69" s="457"/>
      <c r="AW69" s="457"/>
      <c r="AX69" s="457"/>
      <c r="AY69" s="457"/>
      <c r="AZ69" s="457"/>
      <c r="BA69" s="457"/>
      <c r="BB69" s="457"/>
      <c r="BC69" s="51"/>
      <c r="BE69" s="51"/>
      <c r="BF69" s="51"/>
      <c r="BG69" s="51"/>
      <c r="BH69" s="51"/>
      <c r="BI69" s="51"/>
      <c r="BN69" s="94"/>
      <c r="BO69" s="51"/>
      <c r="BP69" s="108">
        <v>32</v>
      </c>
      <c r="BQ69" s="119"/>
      <c r="BR69" s="119"/>
      <c r="BS69" s="119"/>
      <c r="BT69" s="119"/>
      <c r="BU69" s="119"/>
      <c r="BV69" s="120"/>
      <c r="BW69" s="119"/>
      <c r="BX69" s="119"/>
      <c r="BY69" s="119"/>
      <c r="BZ69" s="119"/>
      <c r="CA69" s="119"/>
      <c r="CB69" s="119"/>
      <c r="CC69" s="119"/>
      <c r="CD69" s="119"/>
      <c r="CE69" s="119"/>
      <c r="CF69" s="119"/>
      <c r="CG69" s="119"/>
      <c r="CH69" s="121"/>
      <c r="CI69" s="119"/>
      <c r="CJ69" s="122"/>
      <c r="CK69" s="119"/>
      <c r="CL69" s="119"/>
      <c r="CM69" s="119"/>
      <c r="CN69" s="120"/>
      <c r="CO69" s="85"/>
      <c r="CP69" s="85"/>
      <c r="CQ69" s="113" t="b">
        <f>IF(CV59=32,27)</f>
        <v>0</v>
      </c>
      <c r="CR69" s="123"/>
      <c r="CS69" s="123"/>
      <c r="CT69" s="123"/>
      <c r="CU69" s="123"/>
      <c r="CV69" s="123"/>
      <c r="CW69" s="123"/>
      <c r="CX69" s="123"/>
      <c r="CY69" s="123"/>
      <c r="CZ69" s="123"/>
      <c r="DA69" s="115" t="b">
        <f>IF(CV59=32,37)</f>
        <v>0</v>
      </c>
      <c r="DB69" s="85"/>
      <c r="DC69" s="85"/>
      <c r="DD69" s="85"/>
    </row>
    <row r="70" spans="5:108" ht="21" hidden="1" thickBot="1" x14ac:dyDescent="0.35">
      <c r="E70" s="453"/>
      <c r="F70" s="453"/>
      <c r="G70" s="453"/>
      <c r="H70" s="457"/>
      <c r="I70" s="457"/>
      <c r="J70" s="457"/>
      <c r="K70" s="457"/>
      <c r="L70" s="457"/>
      <c r="M70" s="457"/>
      <c r="N70" s="457"/>
      <c r="O70" s="457"/>
      <c r="P70" s="457"/>
      <c r="Q70" s="457"/>
      <c r="R70" s="457"/>
      <c r="S70" s="457"/>
      <c r="T70" s="457"/>
      <c r="U70" s="457"/>
      <c r="V70" s="457"/>
      <c r="W70" s="457"/>
      <c r="X70" s="457"/>
      <c r="Y70" s="457"/>
      <c r="Z70" s="457"/>
      <c r="AA70" s="457"/>
      <c r="AB70" s="457"/>
      <c r="AC70" s="457"/>
      <c r="AD70" s="457"/>
      <c r="AE70" s="457"/>
      <c r="AF70" s="457"/>
      <c r="AG70" s="457"/>
      <c r="AH70" s="457"/>
      <c r="AI70" s="457"/>
      <c r="AJ70" s="457"/>
      <c r="AK70" s="457"/>
      <c r="AL70" s="457"/>
      <c r="AM70" s="457"/>
      <c r="AN70" s="457"/>
      <c r="AO70" s="457"/>
      <c r="AP70" s="457"/>
      <c r="AQ70" s="457"/>
      <c r="AR70" s="457"/>
      <c r="AS70" s="457"/>
      <c r="AT70" s="457"/>
      <c r="AU70" s="457"/>
      <c r="AV70" s="457"/>
      <c r="AW70" s="457"/>
      <c r="AX70" s="457"/>
      <c r="AY70" s="457"/>
      <c r="AZ70" s="457"/>
      <c r="BA70" s="457"/>
      <c r="BB70" s="457"/>
      <c r="BC70" s="51"/>
      <c r="BE70" s="51"/>
      <c r="BF70" s="51"/>
      <c r="BG70" s="51"/>
      <c r="BH70" s="51"/>
      <c r="BI70" s="51"/>
      <c r="BN70" s="94"/>
      <c r="BO70" s="51"/>
      <c r="BP70" s="108">
        <v>31</v>
      </c>
      <c r="BQ70" s="119"/>
      <c r="BR70" s="119"/>
      <c r="BS70" s="119"/>
      <c r="BT70" s="119"/>
      <c r="BU70" s="119"/>
      <c r="BV70" s="120"/>
      <c r="BW70" s="119"/>
      <c r="BX70" s="119"/>
      <c r="BY70" s="119"/>
      <c r="BZ70" s="119"/>
      <c r="CA70" s="119"/>
      <c r="CB70" s="119"/>
      <c r="CC70" s="119"/>
      <c r="CD70" s="119"/>
      <c r="CE70" s="119"/>
      <c r="CF70" s="119"/>
      <c r="CG70" s="119"/>
      <c r="CH70" s="121"/>
      <c r="CI70" s="119"/>
      <c r="CJ70" s="122"/>
      <c r="CK70" s="119"/>
      <c r="CL70" s="119"/>
      <c r="CM70" s="119"/>
      <c r="CN70" s="120"/>
      <c r="CO70" s="113" t="b">
        <f>IF(CU59=31,25)</f>
        <v>0</v>
      </c>
      <c r="CP70" s="123"/>
      <c r="CQ70" s="123"/>
      <c r="CR70" s="123"/>
      <c r="CS70" s="123"/>
      <c r="CT70" s="123"/>
      <c r="CU70" s="123"/>
      <c r="CV70" s="123"/>
      <c r="CW70" s="123"/>
      <c r="CX70" s="123"/>
      <c r="CY70" s="123"/>
      <c r="CZ70" s="123"/>
      <c r="DA70" s="115" t="b">
        <f>IF(CU59=31,37)</f>
        <v>0</v>
      </c>
      <c r="DB70" s="85"/>
      <c r="DC70" s="85"/>
      <c r="DD70" s="85"/>
    </row>
    <row r="71" spans="5:108" ht="21" hidden="1" thickBot="1" x14ac:dyDescent="0.35">
      <c r="E71" s="453"/>
      <c r="F71" s="453"/>
      <c r="G71" s="453"/>
      <c r="H71" s="457"/>
      <c r="I71" s="457"/>
      <c r="J71" s="457"/>
      <c r="K71" s="457"/>
      <c r="L71" s="457"/>
      <c r="M71" s="457"/>
      <c r="N71" s="457"/>
      <c r="O71" s="457"/>
      <c r="P71" s="457"/>
      <c r="Q71" s="457"/>
      <c r="R71" s="457"/>
      <c r="S71" s="457"/>
      <c r="T71" s="457"/>
      <c r="U71" s="457"/>
      <c r="V71" s="457"/>
      <c r="W71" s="457"/>
      <c r="X71" s="457"/>
      <c r="Y71" s="457"/>
      <c r="Z71" s="457"/>
      <c r="AA71" s="457"/>
      <c r="AB71" s="457"/>
      <c r="AC71" s="457"/>
      <c r="AD71" s="457"/>
      <c r="AE71" s="457"/>
      <c r="AF71" s="457"/>
      <c r="AG71" s="457"/>
      <c r="AH71" s="457"/>
      <c r="AI71" s="457"/>
      <c r="AJ71" s="457"/>
      <c r="AK71" s="457"/>
      <c r="AL71" s="457"/>
      <c r="AM71" s="457"/>
      <c r="AN71" s="457"/>
      <c r="AO71" s="457"/>
      <c r="AP71" s="457"/>
      <c r="AQ71" s="457"/>
      <c r="AR71" s="457"/>
      <c r="AS71" s="457"/>
      <c r="AT71" s="457"/>
      <c r="AU71" s="457"/>
      <c r="AV71" s="457"/>
      <c r="AW71" s="457"/>
      <c r="AX71" s="457"/>
      <c r="AY71" s="457"/>
      <c r="AZ71" s="457"/>
      <c r="BA71" s="457"/>
      <c r="BB71" s="457"/>
      <c r="BC71" s="51"/>
      <c r="BE71" s="51"/>
      <c r="BF71" s="51"/>
      <c r="BG71" s="51"/>
      <c r="BH71" s="51"/>
      <c r="BI71" s="51"/>
      <c r="BN71" s="94"/>
      <c r="BO71" s="51"/>
      <c r="BP71" s="108">
        <v>30</v>
      </c>
      <c r="BQ71" s="119"/>
      <c r="BR71" s="119"/>
      <c r="BS71" s="119"/>
      <c r="BT71" s="119"/>
      <c r="BU71" s="119"/>
      <c r="BV71" s="120"/>
      <c r="BW71" s="119"/>
      <c r="BX71" s="119"/>
      <c r="BY71" s="119"/>
      <c r="BZ71" s="119"/>
      <c r="CA71" s="119"/>
      <c r="CB71" s="119"/>
      <c r="CC71" s="119"/>
      <c r="CD71" s="119"/>
      <c r="CE71" s="119"/>
      <c r="CF71" s="119"/>
      <c r="CG71" s="119"/>
      <c r="CH71" s="121"/>
      <c r="CI71" s="119"/>
      <c r="CJ71" s="122"/>
      <c r="CK71" s="119"/>
      <c r="CL71" s="119"/>
      <c r="CM71" s="113" t="b">
        <f>IF(CT59=30,23)</f>
        <v>0</v>
      </c>
      <c r="CN71" s="124"/>
      <c r="CO71" s="123"/>
      <c r="CP71" s="123"/>
      <c r="CQ71" s="123"/>
      <c r="CR71" s="123"/>
      <c r="CS71" s="123"/>
      <c r="CT71" s="123"/>
      <c r="CU71" s="123"/>
      <c r="CV71" s="123"/>
      <c r="CW71" s="123"/>
      <c r="CX71" s="123"/>
      <c r="CY71" s="123"/>
      <c r="CZ71" s="123"/>
      <c r="DA71" s="115" t="b">
        <f>IF(CT59=30,37)</f>
        <v>0</v>
      </c>
      <c r="DB71" s="85"/>
      <c r="DC71" s="85"/>
      <c r="DD71" s="85"/>
    </row>
    <row r="72" spans="5:108" ht="21" hidden="1" thickBot="1" x14ac:dyDescent="0.35">
      <c r="E72" s="453"/>
      <c r="F72" s="453"/>
      <c r="G72" s="453"/>
      <c r="H72" s="457"/>
      <c r="I72" s="457"/>
      <c r="J72" s="457"/>
      <c r="K72" s="457"/>
      <c r="L72" s="457"/>
      <c r="M72" s="457"/>
      <c r="N72" s="457"/>
      <c r="O72" s="457"/>
      <c r="P72" s="457"/>
      <c r="Q72" s="457"/>
      <c r="R72" s="457"/>
      <c r="S72" s="457"/>
      <c r="T72" s="457"/>
      <c r="U72" s="457"/>
      <c r="V72" s="457"/>
      <c r="W72" s="457"/>
      <c r="X72" s="457"/>
      <c r="Y72" s="457"/>
      <c r="Z72" s="457"/>
      <c r="AA72" s="457"/>
      <c r="AB72" s="457"/>
      <c r="AC72" s="457"/>
      <c r="AD72" s="457"/>
      <c r="AE72" s="457"/>
      <c r="AF72" s="457"/>
      <c r="AG72" s="457"/>
      <c r="AH72" s="457"/>
      <c r="AI72" s="457"/>
      <c r="AJ72" s="457"/>
      <c r="AK72" s="457"/>
      <c r="AL72" s="457"/>
      <c r="AM72" s="457"/>
      <c r="AN72" s="457"/>
      <c r="AO72" s="457"/>
      <c r="AP72" s="457"/>
      <c r="AQ72" s="457"/>
      <c r="AR72" s="457"/>
      <c r="AS72" s="457"/>
      <c r="AT72" s="457"/>
      <c r="AU72" s="457"/>
      <c r="AV72" s="457"/>
      <c r="AW72" s="457"/>
      <c r="AX72" s="457"/>
      <c r="AY72" s="457"/>
      <c r="AZ72" s="457"/>
      <c r="BA72" s="457"/>
      <c r="BB72" s="457"/>
      <c r="BC72" s="51"/>
      <c r="BE72" s="126"/>
      <c r="BF72" s="126"/>
      <c r="BG72" s="126"/>
      <c r="BH72" s="126"/>
      <c r="BI72" s="51"/>
      <c r="BN72" s="94"/>
      <c r="BO72" s="126"/>
      <c r="BP72" s="108">
        <v>29</v>
      </c>
      <c r="BQ72" s="85"/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127"/>
      <c r="CI72" s="84"/>
      <c r="CJ72" s="128"/>
      <c r="CK72" s="129" t="b">
        <f>IF(CS59=29,21)</f>
        <v>0</v>
      </c>
      <c r="CL72" s="123"/>
      <c r="CM72" s="123"/>
      <c r="CN72" s="123"/>
      <c r="CO72" s="123"/>
      <c r="CP72" s="123"/>
      <c r="CQ72" s="123"/>
      <c r="CR72" s="130"/>
      <c r="CS72" s="123"/>
      <c r="CT72" s="130"/>
      <c r="CU72" s="131"/>
      <c r="CV72" s="131"/>
      <c r="CW72" s="131"/>
      <c r="CX72" s="131"/>
      <c r="CY72" s="131"/>
      <c r="CZ72" s="131"/>
      <c r="DA72" s="115" t="b">
        <f>IF(CS59=29,37)</f>
        <v>0</v>
      </c>
      <c r="DB72" s="82"/>
      <c r="DC72" s="85"/>
      <c r="DD72" s="85"/>
    </row>
    <row r="73" spans="5:108" ht="21" hidden="1" thickBot="1" x14ac:dyDescent="0.35">
      <c r="E73" s="453"/>
      <c r="F73" s="453"/>
      <c r="G73" s="453"/>
      <c r="H73" s="457"/>
      <c r="I73" s="457"/>
      <c r="J73" s="457"/>
      <c r="K73" s="457"/>
      <c r="L73" s="457"/>
      <c r="M73" s="457"/>
      <c r="N73" s="457"/>
      <c r="O73" s="457"/>
      <c r="P73" s="457"/>
      <c r="Q73" s="457"/>
      <c r="R73" s="457"/>
      <c r="S73" s="457"/>
      <c r="T73" s="457"/>
      <c r="U73" s="457"/>
      <c r="V73" s="457"/>
      <c r="W73" s="457"/>
      <c r="X73" s="457"/>
      <c r="Y73" s="457"/>
      <c r="Z73" s="457"/>
      <c r="AA73" s="457"/>
      <c r="AB73" s="457"/>
      <c r="AC73" s="457"/>
      <c r="AD73" s="457"/>
      <c r="AE73" s="457"/>
      <c r="AF73" s="457"/>
      <c r="AG73" s="457"/>
      <c r="AH73" s="457"/>
      <c r="AI73" s="457"/>
      <c r="AJ73" s="457"/>
      <c r="AK73" s="457"/>
      <c r="AL73" s="457"/>
      <c r="AM73" s="457"/>
      <c r="AN73" s="457"/>
      <c r="AO73" s="457"/>
      <c r="AP73" s="457"/>
      <c r="AQ73" s="457"/>
      <c r="AR73" s="457"/>
      <c r="AS73" s="457"/>
      <c r="AT73" s="457"/>
      <c r="AU73" s="457"/>
      <c r="AV73" s="457"/>
      <c r="AW73" s="457"/>
      <c r="AX73" s="457"/>
      <c r="AY73" s="457"/>
      <c r="AZ73" s="457"/>
      <c r="BA73" s="457"/>
      <c r="BB73" s="457"/>
      <c r="BC73" s="51"/>
      <c r="BE73" s="126"/>
      <c r="BF73" s="126"/>
      <c r="BG73" s="126"/>
      <c r="BH73" s="126"/>
      <c r="BI73" s="51"/>
      <c r="BN73" s="94"/>
      <c r="BO73" s="126"/>
      <c r="BP73" s="108">
        <v>28</v>
      </c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127"/>
      <c r="CI73" s="84"/>
      <c r="CJ73" s="128"/>
      <c r="CK73" s="132" t="b">
        <f>IF(CR59=28,21)</f>
        <v>0</v>
      </c>
      <c r="CL73" s="133"/>
      <c r="CM73" s="133"/>
      <c r="CN73" s="133"/>
      <c r="CO73" s="133"/>
      <c r="CP73" s="134"/>
      <c r="CQ73" s="133"/>
      <c r="CR73" s="133"/>
      <c r="CS73" s="133"/>
      <c r="CT73" s="134"/>
      <c r="CU73" s="135"/>
      <c r="CV73" s="135"/>
      <c r="CW73" s="135"/>
      <c r="CX73" s="135"/>
      <c r="CY73" s="136" t="b">
        <f>IF(CR59=28,35)</f>
        <v>0</v>
      </c>
      <c r="CZ73" s="82"/>
      <c r="DA73" s="82"/>
      <c r="DB73" s="82"/>
      <c r="DC73" s="85"/>
      <c r="DD73" s="85"/>
    </row>
    <row r="74" spans="5:108" ht="21" hidden="1" thickBot="1" x14ac:dyDescent="0.35">
      <c r="E74" s="453"/>
      <c r="F74" s="453"/>
      <c r="G74" s="453"/>
      <c r="H74" s="457"/>
      <c r="I74" s="457"/>
      <c r="J74" s="457"/>
      <c r="K74" s="457"/>
      <c r="L74" s="457"/>
      <c r="M74" s="457"/>
      <c r="N74" s="457"/>
      <c r="O74" s="457"/>
      <c r="P74" s="457"/>
      <c r="Q74" s="457"/>
      <c r="R74" s="457"/>
      <c r="S74" s="457"/>
      <c r="AF74" s="457"/>
      <c r="AG74" s="457"/>
      <c r="AH74" s="457"/>
      <c r="AI74" s="457"/>
      <c r="AJ74" s="457"/>
      <c r="AK74" s="457"/>
      <c r="AL74" s="457"/>
      <c r="AM74" s="457"/>
      <c r="AN74" s="457"/>
      <c r="AO74" s="457"/>
      <c r="AP74" s="457"/>
      <c r="AQ74" s="457"/>
      <c r="AR74" s="457"/>
      <c r="AS74" s="457"/>
      <c r="AT74" s="457"/>
      <c r="AU74" s="457"/>
      <c r="AV74" s="457"/>
      <c r="AW74" s="457"/>
      <c r="AX74" s="457"/>
      <c r="AY74" s="457"/>
      <c r="AZ74" s="457"/>
      <c r="BA74" s="457"/>
      <c r="BB74" s="457"/>
      <c r="BC74" s="51"/>
      <c r="BE74" s="126"/>
      <c r="BF74" s="126"/>
      <c r="BG74" s="126"/>
      <c r="BH74" s="126"/>
      <c r="BI74" s="51"/>
      <c r="BN74" s="94"/>
      <c r="BO74" s="126"/>
      <c r="BP74" s="108">
        <v>27</v>
      </c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127"/>
      <c r="CI74" s="84"/>
      <c r="CJ74" s="128"/>
      <c r="CK74" s="132" t="b">
        <f>IF(CQ59=27,21)</f>
        <v>0</v>
      </c>
      <c r="CL74" s="133"/>
      <c r="CM74" s="133"/>
      <c r="CN74" s="134"/>
      <c r="CO74" s="133"/>
      <c r="CP74" s="133"/>
      <c r="CQ74" s="133"/>
      <c r="CR74" s="133"/>
      <c r="CS74" s="133"/>
      <c r="CT74" s="134"/>
      <c r="CU74" s="135"/>
      <c r="CV74" s="135"/>
      <c r="CW74" s="136" t="b">
        <f>IF(CQ59=27,33)</f>
        <v>0</v>
      </c>
      <c r="CX74" s="82"/>
      <c r="CY74" s="82"/>
      <c r="CZ74" s="82"/>
      <c r="DA74" s="82"/>
      <c r="DB74" s="82"/>
      <c r="DC74" s="85"/>
      <c r="DD74" s="85"/>
    </row>
    <row r="75" spans="5:108" ht="21" hidden="1" thickBot="1" x14ac:dyDescent="0.35">
      <c r="E75" s="453"/>
      <c r="F75" s="453"/>
      <c r="G75" s="453"/>
      <c r="H75" s="457"/>
      <c r="I75" s="457"/>
      <c r="J75" s="457"/>
      <c r="K75" s="457"/>
      <c r="L75" s="457"/>
      <c r="M75" s="457"/>
      <c r="N75" s="457"/>
      <c r="O75" s="457"/>
      <c r="P75" s="457"/>
      <c r="Q75" s="457"/>
      <c r="R75" s="457"/>
      <c r="S75" s="457"/>
      <c r="AF75" s="457"/>
      <c r="AG75" s="457"/>
      <c r="AH75" s="457"/>
      <c r="AI75" s="457"/>
      <c r="AJ75" s="457"/>
      <c r="AK75" s="457"/>
      <c r="AL75" s="457"/>
      <c r="AM75" s="457"/>
      <c r="AN75" s="457"/>
      <c r="AO75" s="457"/>
      <c r="AP75" s="457"/>
      <c r="AQ75" s="457"/>
      <c r="AR75" s="457"/>
      <c r="AS75" s="457"/>
      <c r="AT75" s="457"/>
      <c r="AU75" s="457"/>
      <c r="AV75" s="457"/>
      <c r="AW75" s="457"/>
      <c r="AX75" s="457"/>
      <c r="AY75" s="457"/>
      <c r="AZ75" s="457"/>
      <c r="BA75" s="457"/>
      <c r="BB75" s="457"/>
      <c r="BC75" s="51"/>
      <c r="BE75" s="51"/>
      <c r="BF75" s="51"/>
      <c r="BG75" s="51"/>
      <c r="BH75" s="51"/>
      <c r="BI75" s="51"/>
      <c r="BN75" s="94"/>
      <c r="BO75" s="51"/>
      <c r="BP75" s="108">
        <v>26</v>
      </c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127"/>
      <c r="CI75" s="84"/>
      <c r="CJ75" s="128"/>
      <c r="CK75" s="132" t="b">
        <f>IF(CP59=26,21)</f>
        <v>0</v>
      </c>
      <c r="CL75" s="134"/>
      <c r="CM75" s="133"/>
      <c r="CN75" s="133"/>
      <c r="CO75" s="133"/>
      <c r="CP75" s="133"/>
      <c r="CQ75" s="133"/>
      <c r="CR75" s="133"/>
      <c r="CS75" s="133"/>
      <c r="CT75" s="134"/>
      <c r="CU75" s="136" t="b">
        <f>IF(CP59=26,31)</f>
        <v>0</v>
      </c>
      <c r="CV75" s="82"/>
      <c r="CW75" s="82"/>
      <c r="CX75" s="82"/>
      <c r="CY75" s="82"/>
      <c r="CZ75" s="82"/>
      <c r="DA75" s="82"/>
      <c r="DB75" s="82"/>
      <c r="DC75" s="85"/>
      <c r="DD75" s="85"/>
    </row>
    <row r="76" spans="5:108" ht="21" hidden="1" thickBot="1" x14ac:dyDescent="0.35">
      <c r="E76" s="453"/>
      <c r="F76" s="453"/>
      <c r="G76" s="453"/>
      <c r="H76" s="457"/>
      <c r="I76" s="457"/>
      <c r="J76" s="457"/>
      <c r="K76" s="457"/>
      <c r="L76" s="457"/>
      <c r="M76" s="457"/>
      <c r="N76" s="457"/>
      <c r="O76" s="457"/>
      <c r="P76" s="457"/>
      <c r="Q76" s="457"/>
      <c r="R76" s="457"/>
      <c r="S76" s="457"/>
      <c r="AF76" s="457"/>
      <c r="AG76" s="457"/>
      <c r="AH76" s="457"/>
      <c r="AI76" s="457"/>
      <c r="AJ76" s="457"/>
      <c r="AK76" s="457"/>
      <c r="AL76" s="457"/>
      <c r="AM76" s="457"/>
      <c r="AN76" s="457"/>
      <c r="AO76" s="457"/>
      <c r="AP76" s="457"/>
      <c r="AQ76" s="457"/>
      <c r="AR76" s="457"/>
      <c r="AS76" s="457"/>
      <c r="AT76" s="457"/>
      <c r="AU76" s="457"/>
      <c r="AV76" s="457"/>
      <c r="AW76" s="457"/>
      <c r="AX76" s="457"/>
      <c r="AY76" s="457"/>
      <c r="AZ76" s="457"/>
      <c r="BA76" s="457"/>
      <c r="BB76" s="457"/>
      <c r="BC76" s="51"/>
      <c r="BE76" s="140"/>
      <c r="BF76" s="140"/>
      <c r="BG76" s="140"/>
      <c r="BH76" s="140"/>
      <c r="BI76" s="51"/>
      <c r="BN76" s="94"/>
      <c r="BO76" s="140"/>
      <c r="BP76" s="108">
        <v>25</v>
      </c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C76" s="85"/>
      <c r="CD76" s="85"/>
      <c r="CE76" s="85"/>
      <c r="CF76" s="85"/>
      <c r="CG76" s="85"/>
      <c r="CH76" s="127"/>
      <c r="CI76" s="84"/>
      <c r="CK76" s="141" t="b">
        <f>IF(CO59=25,21)</f>
        <v>0</v>
      </c>
      <c r="CL76" s="133"/>
      <c r="CM76" s="133"/>
      <c r="CN76" s="133"/>
      <c r="CO76" s="133"/>
      <c r="CP76" s="133"/>
      <c r="CQ76" s="133"/>
      <c r="CR76" s="133"/>
      <c r="CS76" s="136" t="b">
        <f>IF(CO59=25,29)</f>
        <v>0</v>
      </c>
      <c r="CU76" s="82"/>
      <c r="CV76" s="82"/>
      <c r="CW76" s="82"/>
      <c r="CX76" s="82"/>
      <c r="CY76" s="82"/>
      <c r="CZ76" s="82"/>
      <c r="DA76" s="82"/>
      <c r="DB76" s="82"/>
      <c r="DC76" s="85"/>
      <c r="DD76" s="85"/>
    </row>
    <row r="77" spans="5:108" ht="21" hidden="1" thickBot="1" x14ac:dyDescent="0.35">
      <c r="E77" s="453"/>
      <c r="F77" s="453"/>
      <c r="G77" s="453"/>
      <c r="H77" s="457"/>
      <c r="I77" s="457"/>
      <c r="J77" s="457"/>
      <c r="K77" s="457"/>
      <c r="L77" s="457"/>
      <c r="M77" s="457"/>
      <c r="N77" s="457"/>
      <c r="O77" s="457"/>
      <c r="P77" s="457"/>
      <c r="Q77" s="457"/>
      <c r="R77" s="457"/>
      <c r="S77" s="457"/>
      <c r="AF77" s="457"/>
      <c r="AG77" s="457"/>
      <c r="AH77" s="457"/>
      <c r="AI77" s="457"/>
      <c r="AJ77" s="457"/>
      <c r="AK77" s="457"/>
      <c r="AL77" s="457"/>
      <c r="AM77" s="457"/>
      <c r="AN77" s="457"/>
      <c r="AO77" s="457"/>
      <c r="AP77" s="457"/>
      <c r="AQ77" s="457"/>
      <c r="AR77" s="457"/>
      <c r="AS77" s="457"/>
      <c r="AT77" s="457"/>
      <c r="AU77" s="457"/>
      <c r="AV77" s="457"/>
      <c r="AW77" s="457"/>
      <c r="AX77" s="457"/>
      <c r="AY77" s="457"/>
      <c r="AZ77" s="457"/>
      <c r="BA77" s="457"/>
      <c r="BB77" s="457"/>
      <c r="BC77" s="51"/>
      <c r="BE77" s="140"/>
      <c r="BF77" s="140"/>
      <c r="BG77" s="140"/>
      <c r="BH77" s="140"/>
      <c r="BI77" s="51"/>
      <c r="BN77" s="94"/>
      <c r="BO77" s="140"/>
      <c r="BP77" s="142">
        <v>24</v>
      </c>
      <c r="BQ77" s="85"/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129" t="b">
        <f>IF(CN59=24,12)</f>
        <v>0</v>
      </c>
      <c r="CC77" s="123"/>
      <c r="CD77" s="123"/>
      <c r="CE77" s="123"/>
      <c r="CF77" s="123"/>
      <c r="CG77" s="123"/>
      <c r="CH77" s="130"/>
      <c r="CI77" s="123"/>
      <c r="CJ77" s="143"/>
      <c r="CK77" s="123"/>
      <c r="CL77" s="123"/>
      <c r="CM77" s="123"/>
      <c r="CN77" s="123"/>
      <c r="CO77" s="123"/>
      <c r="CP77" s="123"/>
      <c r="CQ77" s="123"/>
      <c r="CR77" s="123"/>
      <c r="CS77" s="123"/>
      <c r="CT77" s="130"/>
      <c r="CU77" s="131"/>
      <c r="CV77" s="131"/>
      <c r="CW77" s="131"/>
      <c r="CX77" s="131"/>
      <c r="CY77" s="131"/>
      <c r="CZ77" s="115" t="b">
        <f>IF(CN59=24,36)</f>
        <v>0</v>
      </c>
      <c r="DA77" s="82"/>
      <c r="DB77" s="82"/>
      <c r="DC77" s="85"/>
      <c r="DD77" s="85"/>
    </row>
    <row r="78" spans="5:108" ht="21" hidden="1" thickBot="1" x14ac:dyDescent="0.35">
      <c r="E78" s="453"/>
      <c r="F78" s="453"/>
      <c r="G78" s="453"/>
      <c r="H78" s="457"/>
      <c r="I78" s="457"/>
      <c r="J78" s="457"/>
      <c r="K78" s="457"/>
      <c r="L78" s="457"/>
      <c r="M78" s="457"/>
      <c r="N78" s="457"/>
      <c r="O78" s="457"/>
      <c r="P78" s="457"/>
      <c r="Q78" s="457"/>
      <c r="R78" s="457"/>
      <c r="S78" s="457"/>
      <c r="AF78" s="457"/>
      <c r="AG78" s="457"/>
      <c r="AH78" s="457"/>
      <c r="AI78" s="457"/>
      <c r="AJ78" s="457"/>
      <c r="AK78" s="457"/>
      <c r="AL78" s="457"/>
      <c r="AM78" s="457"/>
      <c r="AN78" s="457"/>
      <c r="AO78" s="457"/>
      <c r="AP78" s="457"/>
      <c r="AQ78" s="457"/>
      <c r="AR78" s="457"/>
      <c r="AS78" s="457"/>
      <c r="AT78" s="457"/>
      <c r="AU78" s="457"/>
      <c r="AV78" s="457"/>
      <c r="AW78" s="457"/>
      <c r="AX78" s="457"/>
      <c r="AY78" s="457"/>
      <c r="AZ78" s="457"/>
      <c r="BA78" s="457"/>
      <c r="BB78" s="457"/>
      <c r="BC78" s="51"/>
      <c r="BE78" s="140"/>
      <c r="BF78" s="140"/>
      <c r="BG78" s="140"/>
      <c r="BH78" s="140"/>
      <c r="BI78" s="51"/>
      <c r="BN78" s="94"/>
      <c r="BO78" s="140"/>
      <c r="BP78" s="142">
        <v>23</v>
      </c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132" t="b">
        <f>IF(CM59=23,12)</f>
        <v>0</v>
      </c>
      <c r="CC78" s="133"/>
      <c r="CD78" s="133"/>
      <c r="CE78" s="133"/>
      <c r="CF78" s="134"/>
      <c r="CG78" s="133"/>
      <c r="CH78" s="146"/>
      <c r="CI78" s="133"/>
      <c r="CJ78" s="147"/>
      <c r="CK78" s="133"/>
      <c r="CL78" s="133"/>
      <c r="CM78" s="133"/>
      <c r="CN78" s="133"/>
      <c r="CO78" s="133"/>
      <c r="CP78" s="133"/>
      <c r="CQ78" s="133"/>
      <c r="CR78" s="133"/>
      <c r="CS78" s="133"/>
      <c r="CT78" s="134"/>
      <c r="CU78" s="135"/>
      <c r="CV78" s="135"/>
      <c r="CW78" s="135"/>
      <c r="CX78" s="136" t="b">
        <f>IF(CM59=23,34)</f>
        <v>0</v>
      </c>
      <c r="CY78" s="82"/>
      <c r="CZ78" s="82"/>
      <c r="DA78" s="82"/>
      <c r="DB78" s="82"/>
      <c r="DC78" s="85"/>
      <c r="DD78" s="85"/>
    </row>
    <row r="79" spans="5:108" ht="21" hidden="1" thickBot="1" x14ac:dyDescent="0.35">
      <c r="E79" s="453"/>
      <c r="F79" s="453"/>
      <c r="G79" s="453"/>
      <c r="H79" s="457"/>
      <c r="I79" s="457"/>
      <c r="J79" s="457"/>
      <c r="K79" s="457"/>
      <c r="L79" s="457"/>
      <c r="M79" s="457"/>
      <c r="N79" s="457"/>
      <c r="O79" s="457"/>
      <c r="P79" s="457"/>
      <c r="Q79" s="457"/>
      <c r="R79" s="457"/>
      <c r="S79" s="457"/>
      <c r="T79" s="457"/>
      <c r="U79" s="126"/>
      <c r="V79" s="457"/>
      <c r="W79" s="457"/>
      <c r="X79" s="457"/>
      <c r="Y79" s="457"/>
      <c r="Z79" s="457"/>
      <c r="AA79" s="457"/>
      <c r="AB79" s="126"/>
      <c r="AC79" s="126"/>
      <c r="AD79" s="126"/>
      <c r="AE79" s="126"/>
      <c r="AF79" s="457"/>
      <c r="AG79" s="457"/>
      <c r="AH79" s="457"/>
      <c r="AI79" s="457"/>
      <c r="AJ79" s="457"/>
      <c r="AK79" s="457"/>
      <c r="AL79" s="457"/>
      <c r="AM79" s="457"/>
      <c r="AN79" s="457"/>
      <c r="AO79" s="457"/>
      <c r="AP79" s="457"/>
      <c r="AQ79" s="457"/>
      <c r="AR79" s="457"/>
      <c r="AS79" s="457"/>
      <c r="AT79" s="457"/>
      <c r="AU79" s="457"/>
      <c r="AV79" s="457"/>
      <c r="AW79" s="457"/>
      <c r="AX79" s="457"/>
      <c r="AY79" s="457"/>
      <c r="AZ79" s="457"/>
      <c r="BA79" s="457"/>
      <c r="BB79" s="457"/>
      <c r="BC79" s="51"/>
      <c r="BE79" s="140"/>
      <c r="BF79" s="140"/>
      <c r="BG79" s="140"/>
      <c r="BH79" s="140"/>
      <c r="BI79" s="51"/>
      <c r="BN79" s="94"/>
      <c r="BO79" s="140"/>
      <c r="BP79" s="142">
        <v>22</v>
      </c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132" t="b">
        <f>IF(CL59=22,12)</f>
        <v>0</v>
      </c>
      <c r="CC79" s="135"/>
      <c r="CD79" s="135"/>
      <c r="CE79" s="135"/>
      <c r="CF79" s="134"/>
      <c r="CG79" s="135"/>
      <c r="CH79" s="148"/>
      <c r="CI79" s="135"/>
      <c r="CJ79" s="149"/>
      <c r="CK79" s="135"/>
      <c r="CL79" s="135"/>
      <c r="CM79" s="135"/>
      <c r="CN79" s="135"/>
      <c r="CO79" s="133"/>
      <c r="CP79" s="133"/>
      <c r="CQ79" s="134"/>
      <c r="CR79" s="133"/>
      <c r="CS79" s="133"/>
      <c r="CT79" s="133"/>
      <c r="CU79" s="133"/>
      <c r="CV79" s="136" t="b">
        <f>IF(CL59=22,32)</f>
        <v>0</v>
      </c>
      <c r="CW79" s="85"/>
      <c r="CX79" s="85"/>
      <c r="CY79" s="85"/>
      <c r="CZ79" s="85"/>
      <c r="DA79" s="85"/>
      <c r="DB79" s="85"/>
      <c r="DC79" s="85"/>
      <c r="DD79" s="85"/>
    </row>
    <row r="80" spans="5:108" ht="21" hidden="1" thickBot="1" x14ac:dyDescent="0.35">
      <c r="E80" s="453"/>
      <c r="F80" s="453"/>
      <c r="G80" s="453"/>
      <c r="H80" s="457"/>
      <c r="I80" s="457"/>
      <c r="J80" s="457"/>
      <c r="K80" s="457"/>
      <c r="L80" s="457"/>
      <c r="M80" s="457"/>
      <c r="N80" s="457"/>
      <c r="O80" s="457"/>
      <c r="P80" s="457"/>
      <c r="Q80" s="457"/>
      <c r="R80" s="457"/>
      <c r="S80" s="69"/>
      <c r="T80" s="458"/>
      <c r="U80" s="458"/>
      <c r="AF80" s="457"/>
      <c r="AG80" s="457"/>
      <c r="AH80" s="457"/>
      <c r="AI80" s="457"/>
      <c r="AJ80" s="457"/>
      <c r="AK80" s="457"/>
      <c r="AL80" s="457"/>
      <c r="AM80" s="457"/>
      <c r="AN80" s="457"/>
      <c r="AO80" s="457"/>
      <c r="AP80" s="457"/>
      <c r="AQ80" s="457"/>
      <c r="AR80" s="457"/>
      <c r="AS80" s="457"/>
      <c r="AT80" s="457"/>
      <c r="AU80" s="457"/>
      <c r="AV80" s="457"/>
      <c r="AW80" s="457"/>
      <c r="AX80" s="457"/>
      <c r="AY80" s="457"/>
      <c r="AZ80" s="457"/>
      <c r="BA80" s="457"/>
      <c r="BB80" s="457"/>
      <c r="BC80" s="51"/>
      <c r="BE80" s="140"/>
      <c r="BF80" s="140"/>
      <c r="BG80" s="140"/>
      <c r="BH80" s="140"/>
      <c r="BI80" s="51"/>
      <c r="BN80" s="94"/>
      <c r="BO80" s="140"/>
      <c r="BP80" s="142">
        <v>21</v>
      </c>
      <c r="BQ80" s="85"/>
      <c r="BR80" s="85"/>
      <c r="BS80" s="85"/>
      <c r="BT80" s="85"/>
      <c r="BU80" s="85"/>
      <c r="BV80" s="85"/>
      <c r="BW80" s="85"/>
      <c r="BX80" s="85"/>
      <c r="BY80" s="85"/>
      <c r="BZ80" s="85"/>
      <c r="CA80" s="85"/>
      <c r="CB80" s="132" t="b">
        <f>IF(CK59=21,12)</f>
        <v>0</v>
      </c>
      <c r="CC80" s="133"/>
      <c r="CD80" s="133"/>
      <c r="CE80" s="133"/>
      <c r="CF80" s="133"/>
      <c r="CG80" s="133"/>
      <c r="CH80" s="146"/>
      <c r="CI80" s="133"/>
      <c r="CJ80" s="147"/>
      <c r="CK80" s="133"/>
      <c r="CL80" s="133"/>
      <c r="CM80" s="133"/>
      <c r="CN80" s="133"/>
      <c r="CO80" s="133"/>
      <c r="CP80" s="133"/>
      <c r="CQ80" s="133"/>
      <c r="CR80" s="133"/>
      <c r="CS80" s="133"/>
      <c r="CT80" s="136" t="b">
        <f>IF(CK59=21,30)</f>
        <v>0</v>
      </c>
      <c r="CU80" s="82"/>
      <c r="CV80" s="82"/>
      <c r="CW80" s="82"/>
      <c r="CX80" s="82"/>
      <c r="CY80" s="82"/>
      <c r="CZ80" s="82"/>
      <c r="DA80" s="82"/>
      <c r="DB80" s="82"/>
      <c r="DC80" s="85"/>
      <c r="DD80" s="85"/>
    </row>
    <row r="81" spans="2:108" ht="21" hidden="1" thickBot="1" x14ac:dyDescent="0.35">
      <c r="E81" s="453"/>
      <c r="F81" s="453"/>
      <c r="G81" s="453"/>
      <c r="H81" s="457"/>
      <c r="I81" s="457"/>
      <c r="J81" s="457"/>
      <c r="K81" s="457"/>
      <c r="L81" s="457"/>
      <c r="M81" s="457"/>
      <c r="N81" s="457"/>
      <c r="O81" s="457"/>
      <c r="P81" s="457"/>
      <c r="Q81" s="457"/>
      <c r="R81" s="457"/>
      <c r="S81" s="69"/>
      <c r="T81" s="459"/>
      <c r="U81" s="458"/>
      <c r="AF81" s="457"/>
      <c r="AG81" s="457"/>
      <c r="AH81" s="457"/>
      <c r="AI81" s="457"/>
      <c r="AJ81" s="457"/>
      <c r="AK81" s="457"/>
      <c r="AL81" s="457"/>
      <c r="AM81" s="457"/>
      <c r="AN81" s="457"/>
      <c r="AO81" s="457"/>
      <c r="AP81" s="457"/>
      <c r="AQ81" s="457"/>
      <c r="AR81" s="457"/>
      <c r="AS81" s="457"/>
      <c r="AT81" s="457"/>
      <c r="AU81" s="457"/>
      <c r="AV81" s="457"/>
      <c r="AW81" s="457"/>
      <c r="AX81" s="457"/>
      <c r="AY81" s="457"/>
      <c r="AZ81" s="457"/>
      <c r="BA81" s="457"/>
      <c r="BB81" s="457"/>
      <c r="BC81" s="51"/>
      <c r="BE81" s="151"/>
      <c r="BF81" s="151"/>
      <c r="BG81" s="151"/>
      <c r="BH81" s="151"/>
      <c r="BI81" s="51"/>
      <c r="BN81" s="94"/>
      <c r="BO81" s="151"/>
      <c r="BP81" s="142">
        <v>20</v>
      </c>
      <c r="BQ81" s="85"/>
      <c r="BR81" s="85"/>
      <c r="BS81" s="85"/>
      <c r="BT81" s="85"/>
      <c r="BU81" s="85"/>
      <c r="BV81" s="85"/>
      <c r="BW81" s="85"/>
      <c r="BX81" s="85"/>
      <c r="CA81" s="152"/>
      <c r="CB81" s="129" t="b">
        <f>IF(CJ59=20,12)</f>
        <v>0</v>
      </c>
      <c r="CC81" s="123"/>
      <c r="CD81" s="123"/>
      <c r="CE81" s="123"/>
      <c r="CF81" s="123"/>
      <c r="CG81" s="123"/>
      <c r="CH81" s="153"/>
      <c r="CI81" s="123"/>
      <c r="CJ81" s="143"/>
      <c r="CK81" s="123"/>
      <c r="CL81" s="123"/>
      <c r="CM81" s="123"/>
      <c r="CN81" s="123"/>
      <c r="CO81" s="123"/>
      <c r="CP81" s="123"/>
      <c r="CQ81" s="123"/>
      <c r="CR81" s="115" t="b">
        <f>IF(CJ59=20,28)</f>
        <v>0</v>
      </c>
      <c r="CS81" s="152"/>
      <c r="CU81" s="82"/>
      <c r="CV81" s="82"/>
      <c r="CW81" s="82"/>
      <c r="CX81" s="82"/>
      <c r="CY81" s="82"/>
      <c r="CZ81" s="82"/>
      <c r="DA81" s="82"/>
      <c r="DB81" s="82"/>
      <c r="DC81" s="85"/>
      <c r="DD81" s="85"/>
    </row>
    <row r="82" spans="2:108" ht="21" hidden="1" thickBot="1" x14ac:dyDescent="0.35">
      <c r="E82" s="453"/>
      <c r="F82" s="453"/>
      <c r="G82" s="453"/>
      <c r="H82" s="457"/>
      <c r="I82" s="457"/>
      <c r="J82" s="457"/>
      <c r="K82" s="457"/>
      <c r="L82" s="457"/>
      <c r="M82" s="457"/>
      <c r="N82" s="457"/>
      <c r="O82" s="457"/>
      <c r="P82" s="457"/>
      <c r="Q82" s="457"/>
      <c r="R82" s="457"/>
      <c r="S82" s="69"/>
      <c r="T82" s="69"/>
      <c r="U82" s="126"/>
      <c r="V82" s="457"/>
      <c r="W82" s="457"/>
      <c r="X82" s="457"/>
      <c r="Y82" s="457"/>
      <c r="Z82" s="457"/>
      <c r="AA82" s="457"/>
      <c r="AB82" s="126"/>
      <c r="AC82" s="126"/>
      <c r="AD82" s="126"/>
      <c r="AE82" s="126"/>
      <c r="AF82" s="457"/>
      <c r="AG82" s="457"/>
      <c r="AH82" s="457"/>
      <c r="AI82" s="457"/>
      <c r="AJ82" s="457"/>
      <c r="AK82" s="457"/>
      <c r="AL82" s="457"/>
      <c r="AM82" s="457"/>
      <c r="AN82" s="457"/>
      <c r="AO82" s="457"/>
      <c r="AP82" s="457"/>
      <c r="AQ82" s="457"/>
      <c r="AR82" s="457"/>
      <c r="AS82" s="457"/>
      <c r="AT82" s="457"/>
      <c r="AU82" s="457"/>
      <c r="AV82" s="457"/>
      <c r="AW82" s="457"/>
      <c r="AX82" s="457"/>
      <c r="AY82" s="457"/>
      <c r="AZ82" s="457"/>
      <c r="BA82" s="457"/>
      <c r="BB82" s="457"/>
      <c r="BC82" s="51"/>
      <c r="BE82" s="151"/>
      <c r="BF82" s="151"/>
      <c r="BG82" s="151"/>
      <c r="BH82" s="151"/>
      <c r="BI82" s="51"/>
      <c r="BN82" s="94"/>
      <c r="BO82" s="151"/>
      <c r="BP82" s="142">
        <v>19</v>
      </c>
      <c r="BQ82" s="85"/>
      <c r="BR82" s="85"/>
      <c r="BS82" s="85"/>
      <c r="BT82" s="85"/>
      <c r="BU82" s="85"/>
      <c r="BV82" s="85"/>
      <c r="BW82" s="85"/>
      <c r="BX82" s="85"/>
      <c r="BZ82" s="154"/>
      <c r="CA82" s="154"/>
      <c r="CB82" s="129" t="b">
        <f>IF(CI59=19,12)</f>
        <v>0</v>
      </c>
      <c r="CC82" s="131"/>
      <c r="CD82" s="131"/>
      <c r="CE82" s="130"/>
      <c r="CF82" s="131"/>
      <c r="CG82" s="131"/>
      <c r="CH82" s="155"/>
      <c r="CI82" s="131"/>
      <c r="CJ82" s="156"/>
      <c r="CK82" s="130"/>
      <c r="CL82" s="131"/>
      <c r="CM82" s="131"/>
      <c r="CN82" s="131"/>
      <c r="CO82" s="123"/>
      <c r="CP82" s="115" t="b">
        <f>IF(CI59=19,26)</f>
        <v>0</v>
      </c>
      <c r="CQ82" s="157"/>
      <c r="CR82" s="152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</row>
    <row r="83" spans="2:108" ht="21" hidden="1" thickBot="1" x14ac:dyDescent="0.35">
      <c r="E83" s="453"/>
      <c r="F83" s="453"/>
      <c r="G83" s="453"/>
      <c r="H83" s="457"/>
      <c r="I83" s="457"/>
      <c r="J83" s="457"/>
      <c r="K83" s="457"/>
      <c r="L83" s="457"/>
      <c r="M83" s="457"/>
      <c r="N83" s="457"/>
      <c r="O83" s="457"/>
      <c r="P83" s="457"/>
      <c r="Q83" s="457"/>
      <c r="R83" s="457"/>
      <c r="U83" s="126"/>
      <c r="V83" s="457"/>
      <c r="W83" s="457"/>
      <c r="X83" s="457"/>
      <c r="Y83" s="457"/>
      <c r="Z83" s="457"/>
      <c r="AA83" s="457"/>
      <c r="AB83" s="126"/>
      <c r="AC83" s="126"/>
      <c r="AD83" s="126"/>
      <c r="AE83" s="126"/>
      <c r="AF83" s="457"/>
      <c r="AG83" s="457"/>
      <c r="AH83" s="457"/>
      <c r="AI83" s="457"/>
      <c r="AJ83" s="457"/>
      <c r="AK83" s="457"/>
      <c r="AL83" s="457"/>
      <c r="AM83" s="457"/>
      <c r="AN83" s="457"/>
      <c r="AO83" s="457"/>
      <c r="AP83" s="457"/>
      <c r="AQ83" s="457"/>
      <c r="AR83" s="457"/>
      <c r="AS83" s="457"/>
      <c r="AT83" s="457"/>
      <c r="AU83" s="457"/>
      <c r="AV83" s="457"/>
      <c r="AW83" s="457"/>
      <c r="AX83" s="457"/>
      <c r="AY83" s="457"/>
      <c r="AZ83" s="457"/>
      <c r="BA83" s="457"/>
      <c r="BB83" s="457"/>
      <c r="BC83" s="51"/>
      <c r="BE83" s="151"/>
      <c r="BF83" s="151"/>
      <c r="BG83" s="151"/>
      <c r="BH83" s="151"/>
      <c r="BI83" s="51"/>
      <c r="BN83" s="94"/>
      <c r="BO83" s="151"/>
      <c r="BP83" s="142">
        <v>18</v>
      </c>
      <c r="BQ83" s="82"/>
      <c r="BR83" s="82"/>
      <c r="BS83" s="82"/>
      <c r="BT83" s="82"/>
      <c r="BV83" s="82"/>
      <c r="BW83" s="82"/>
      <c r="BX83" s="82"/>
      <c r="BZ83" s="129">
        <f>IF(CH59=18,10)</f>
        <v>10</v>
      </c>
      <c r="CA83" s="131"/>
      <c r="CB83" s="131"/>
      <c r="CC83" s="131"/>
      <c r="CD83" s="131"/>
      <c r="CE83" s="130"/>
      <c r="CF83" s="131"/>
      <c r="CG83" s="131"/>
      <c r="CH83" s="155"/>
      <c r="CI83" s="131"/>
      <c r="CJ83" s="156"/>
      <c r="CK83" s="130"/>
      <c r="CL83" s="131"/>
      <c r="CM83" s="131"/>
      <c r="CN83" s="131"/>
      <c r="CO83" s="123"/>
      <c r="CP83" s="115">
        <f>IF(CH59=18,26)</f>
        <v>26</v>
      </c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</row>
    <row r="84" spans="2:108" ht="21" hidden="1" thickBot="1" x14ac:dyDescent="0.35">
      <c r="E84" s="453"/>
      <c r="F84" s="453"/>
      <c r="G84" s="453"/>
      <c r="H84" s="457"/>
      <c r="I84" s="457"/>
      <c r="J84" s="457"/>
      <c r="K84" s="457"/>
      <c r="L84" s="457"/>
      <c r="M84" s="457"/>
      <c r="N84" s="457"/>
      <c r="O84" s="457"/>
      <c r="P84" s="457"/>
      <c r="Q84" s="457"/>
      <c r="R84" s="457"/>
      <c r="U84" s="126"/>
      <c r="V84" s="457"/>
      <c r="W84" s="457"/>
      <c r="X84" s="457"/>
      <c r="Y84" s="457"/>
      <c r="Z84" s="457"/>
      <c r="AA84" s="457"/>
      <c r="AB84" s="126"/>
      <c r="AC84" s="126"/>
      <c r="AD84" s="126"/>
      <c r="AE84" s="126"/>
      <c r="AF84" s="457"/>
      <c r="AG84" s="457"/>
      <c r="AH84" s="457"/>
      <c r="AI84" s="457"/>
      <c r="AJ84" s="457"/>
      <c r="AK84" s="457"/>
      <c r="AL84" s="457"/>
      <c r="AM84" s="457"/>
      <c r="AN84" s="457"/>
      <c r="AO84" s="457"/>
      <c r="AP84" s="457"/>
      <c r="AQ84" s="457"/>
      <c r="AR84" s="457"/>
      <c r="AS84" s="457"/>
      <c r="AT84" s="457"/>
      <c r="AU84" s="457"/>
      <c r="AV84" s="457"/>
      <c r="AW84" s="457"/>
      <c r="AX84" s="457"/>
      <c r="AY84" s="457"/>
      <c r="AZ84" s="457"/>
      <c r="BA84" s="457"/>
      <c r="BB84" s="457"/>
      <c r="BC84" s="51"/>
      <c r="BE84" s="151"/>
      <c r="BF84" s="151"/>
      <c r="BG84" s="151"/>
      <c r="BH84" s="151"/>
      <c r="BI84" s="51"/>
      <c r="BN84" s="94"/>
      <c r="BO84" s="151"/>
      <c r="BP84" s="158">
        <v>17</v>
      </c>
      <c r="BQ84" s="82"/>
      <c r="BR84" s="82"/>
      <c r="BS84" s="82"/>
      <c r="BT84" s="82"/>
      <c r="BU84" s="82"/>
      <c r="BV84" s="82"/>
      <c r="BW84" s="82"/>
      <c r="BX84" s="129" t="b">
        <f>IF(CG59=17,8)</f>
        <v>0</v>
      </c>
      <c r="BY84" s="130"/>
      <c r="BZ84" s="130"/>
      <c r="CA84" s="131"/>
      <c r="CB84" s="131"/>
      <c r="CC84" s="131"/>
      <c r="CD84" s="131"/>
      <c r="CE84" s="131"/>
      <c r="CF84" s="131"/>
      <c r="CG84" s="131"/>
      <c r="CH84" s="155"/>
      <c r="CI84" s="131"/>
      <c r="CJ84" s="156"/>
      <c r="CK84" s="131"/>
      <c r="CL84" s="131"/>
      <c r="CM84" s="131"/>
      <c r="CN84" s="130"/>
      <c r="CO84" s="130"/>
      <c r="CP84" s="115" t="b">
        <f>IF(CG59=17,26)</f>
        <v>0</v>
      </c>
      <c r="CQ84" s="85"/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</row>
    <row r="85" spans="2:108" ht="21" hidden="1" thickBot="1" x14ac:dyDescent="0.35">
      <c r="E85" s="453"/>
      <c r="F85" s="453"/>
      <c r="G85" s="453"/>
      <c r="H85" s="457"/>
      <c r="I85" s="457"/>
      <c r="J85" s="457"/>
      <c r="K85" s="457"/>
      <c r="L85" s="457"/>
      <c r="M85" s="457"/>
      <c r="N85" s="457"/>
      <c r="O85" s="457"/>
      <c r="P85" s="457"/>
      <c r="Q85" s="457"/>
      <c r="R85" s="457"/>
      <c r="U85" s="126"/>
      <c r="V85" s="457"/>
      <c r="W85" s="457"/>
      <c r="X85" s="457"/>
      <c r="Y85" s="457"/>
      <c r="Z85" s="457"/>
      <c r="AA85" s="457"/>
      <c r="AB85" s="126"/>
      <c r="AC85" s="126"/>
      <c r="AD85" s="126"/>
      <c r="AE85" s="126"/>
      <c r="AF85" s="457"/>
      <c r="AG85" s="457"/>
      <c r="AH85" s="457"/>
      <c r="AI85" s="457"/>
      <c r="AJ85" s="457"/>
      <c r="AK85" s="457"/>
      <c r="AL85" s="457"/>
      <c r="AM85" s="457"/>
      <c r="AN85" s="457"/>
      <c r="AO85" s="457"/>
      <c r="AP85" s="457"/>
      <c r="AQ85" s="457"/>
      <c r="AR85" s="457"/>
      <c r="AS85" s="457"/>
      <c r="AT85" s="457"/>
      <c r="AU85" s="457"/>
      <c r="AV85" s="457"/>
      <c r="AW85" s="457"/>
      <c r="AX85" s="457"/>
      <c r="AY85" s="457"/>
      <c r="AZ85" s="457"/>
      <c r="BA85" s="457"/>
      <c r="BB85" s="457"/>
      <c r="BC85" s="51"/>
      <c r="BE85" s="151"/>
      <c r="BF85" s="151"/>
      <c r="BG85" s="151"/>
      <c r="BH85" s="151"/>
      <c r="BI85" s="51"/>
      <c r="BN85" s="94"/>
      <c r="BO85" s="151"/>
      <c r="BP85" s="158">
        <v>16</v>
      </c>
      <c r="BQ85" s="82"/>
      <c r="BR85" s="82"/>
      <c r="BS85" s="82"/>
      <c r="BT85" s="82"/>
      <c r="BU85" s="82"/>
      <c r="BV85" s="161" t="b">
        <f>IF(CF59=16,6)</f>
        <v>0</v>
      </c>
      <c r="BW85" s="162"/>
      <c r="BX85" s="163"/>
      <c r="BY85" s="163"/>
      <c r="BZ85" s="162"/>
      <c r="CA85" s="162"/>
      <c r="CB85" s="162"/>
      <c r="CC85" s="162"/>
      <c r="CD85" s="162"/>
      <c r="CE85" s="162"/>
      <c r="CF85" s="162"/>
      <c r="CG85" s="162"/>
      <c r="CH85" s="164"/>
      <c r="CI85" s="162"/>
      <c r="CJ85" s="165"/>
      <c r="CK85" s="162"/>
      <c r="CL85" s="162"/>
      <c r="CM85" s="163"/>
      <c r="CN85" s="163"/>
      <c r="CO85" s="166"/>
      <c r="CP85" s="167" t="b">
        <f>IF(CF59=16,26)</f>
        <v>0</v>
      </c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</row>
    <row r="86" spans="2:108" ht="21" hidden="1" thickBot="1" x14ac:dyDescent="0.35">
      <c r="E86" s="453"/>
      <c r="F86" s="453"/>
      <c r="G86" s="453"/>
      <c r="H86" s="457"/>
      <c r="I86" s="457"/>
      <c r="J86" s="457"/>
      <c r="K86" s="457"/>
      <c r="L86" s="457"/>
      <c r="M86" s="457"/>
      <c r="N86" s="457"/>
      <c r="O86" s="457"/>
      <c r="P86" s="457"/>
      <c r="Q86" s="457"/>
      <c r="R86" s="457"/>
      <c r="S86" s="457"/>
      <c r="T86" s="457"/>
      <c r="U86" s="126"/>
      <c r="V86" s="457"/>
      <c r="W86" s="457"/>
      <c r="X86" s="457"/>
      <c r="Y86" s="457"/>
      <c r="Z86" s="457"/>
      <c r="AA86" s="457"/>
      <c r="AB86" s="126"/>
      <c r="AC86" s="126"/>
      <c r="AD86" s="126"/>
      <c r="AE86" s="126"/>
      <c r="AF86" s="457"/>
      <c r="AG86" s="457"/>
      <c r="AH86" s="457"/>
      <c r="AI86" s="457"/>
      <c r="AJ86" s="457"/>
      <c r="AK86" s="457"/>
      <c r="AL86" s="457"/>
      <c r="AM86" s="457"/>
      <c r="AN86" s="457"/>
      <c r="AO86" s="457"/>
      <c r="AP86" s="457"/>
      <c r="AQ86" s="457"/>
      <c r="AR86" s="457"/>
      <c r="AS86" s="457"/>
      <c r="AT86" s="457"/>
      <c r="AU86" s="457"/>
      <c r="AV86" s="457"/>
      <c r="AW86" s="457"/>
      <c r="AX86" s="457"/>
      <c r="AY86" s="457"/>
      <c r="AZ86" s="457"/>
      <c r="BA86" s="457"/>
      <c r="BB86" s="457"/>
      <c r="BC86" s="51"/>
      <c r="BE86" s="151"/>
      <c r="BF86" s="151"/>
      <c r="BG86" s="151"/>
      <c r="BH86" s="151"/>
      <c r="BI86" s="51"/>
      <c r="BN86" s="94"/>
      <c r="BO86" s="151"/>
      <c r="BP86" s="142">
        <v>15</v>
      </c>
      <c r="BQ86" s="82"/>
      <c r="BR86" s="82"/>
      <c r="BS86" s="82"/>
      <c r="BT86" s="129" t="b">
        <f>IF(CE59=15,4)</f>
        <v>0</v>
      </c>
      <c r="BU86" s="131"/>
      <c r="BV86" s="131"/>
      <c r="BW86" s="131"/>
      <c r="BX86" s="130"/>
      <c r="BY86" s="131"/>
      <c r="BZ86" s="131"/>
      <c r="CA86" s="130"/>
      <c r="CB86" s="131"/>
      <c r="CC86" s="131"/>
      <c r="CD86" s="131"/>
      <c r="CE86" s="131"/>
      <c r="CF86" s="131"/>
      <c r="CG86" s="131"/>
      <c r="CH86" s="155"/>
      <c r="CI86" s="130"/>
      <c r="CJ86" s="156"/>
      <c r="CK86" s="131"/>
      <c r="CL86" s="130"/>
      <c r="CM86" s="131"/>
      <c r="CN86" s="131"/>
      <c r="CO86" s="123"/>
      <c r="CP86" s="115" t="b">
        <f>IF(CE59=15,26)</f>
        <v>0</v>
      </c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</row>
    <row r="87" spans="2:108" ht="21" hidden="1" thickBot="1" x14ac:dyDescent="0.35">
      <c r="E87" s="453"/>
      <c r="F87" s="453"/>
      <c r="G87" s="453"/>
      <c r="H87" s="457"/>
      <c r="I87" s="457"/>
      <c r="J87" s="457"/>
      <c r="K87" s="457"/>
      <c r="L87" s="457"/>
      <c r="M87" s="457"/>
      <c r="N87" s="457"/>
      <c r="O87" s="457"/>
      <c r="P87" s="457"/>
      <c r="Q87" s="457"/>
      <c r="R87" s="457"/>
      <c r="S87" s="457"/>
      <c r="T87" s="457"/>
      <c r="U87" s="126"/>
      <c r="V87" s="457"/>
      <c r="W87" s="457"/>
      <c r="X87" s="457"/>
      <c r="Y87" s="457"/>
      <c r="Z87" s="457"/>
      <c r="AA87" s="457"/>
      <c r="AB87" s="126"/>
      <c r="AC87" s="126"/>
      <c r="AD87" s="126"/>
      <c r="AE87" s="126"/>
      <c r="AF87" s="457"/>
      <c r="AG87" s="457"/>
      <c r="AH87" s="457"/>
      <c r="AI87" s="457"/>
      <c r="AJ87" s="457"/>
      <c r="AK87" s="457"/>
      <c r="AL87" s="457"/>
      <c r="AM87" s="457"/>
      <c r="AN87" s="457"/>
      <c r="AO87" s="457"/>
      <c r="AP87" s="457"/>
      <c r="AQ87" s="457"/>
      <c r="AR87" s="457"/>
      <c r="AS87" s="457"/>
      <c r="AT87" s="457"/>
      <c r="AU87" s="457"/>
      <c r="AV87" s="457"/>
      <c r="AW87" s="457"/>
      <c r="AX87" s="457"/>
      <c r="AY87" s="457"/>
      <c r="AZ87" s="457"/>
      <c r="BA87" s="457"/>
      <c r="BB87" s="457"/>
      <c r="BC87" s="51"/>
      <c r="BE87" s="151"/>
      <c r="BF87" s="151"/>
      <c r="BG87" s="151"/>
      <c r="BH87" s="151"/>
      <c r="BI87" s="51"/>
      <c r="BN87" s="94"/>
      <c r="BO87" s="151"/>
      <c r="BP87" s="142">
        <v>14</v>
      </c>
      <c r="BQ87" s="82"/>
      <c r="BR87" s="129" t="b">
        <f>IF(CD59=14,2)</f>
        <v>0</v>
      </c>
      <c r="BS87" s="131"/>
      <c r="BT87" s="131"/>
      <c r="BU87" s="131"/>
      <c r="BV87" s="130"/>
      <c r="BW87" s="131"/>
      <c r="BX87" s="131"/>
      <c r="BY87" s="130"/>
      <c r="BZ87" s="131"/>
      <c r="CA87" s="131"/>
      <c r="CB87" s="131"/>
      <c r="CC87" s="131"/>
      <c r="CD87" s="131"/>
      <c r="CE87" s="131"/>
      <c r="CF87" s="131"/>
      <c r="CG87" s="131"/>
      <c r="CH87" s="155"/>
      <c r="CI87" s="130"/>
      <c r="CJ87" s="156"/>
      <c r="CK87" s="131"/>
      <c r="CL87" s="130"/>
      <c r="CM87" s="131"/>
      <c r="CN87" s="131"/>
      <c r="CO87" s="123"/>
      <c r="CP87" s="115" t="b">
        <f>IF(CD59=14,26)</f>
        <v>0</v>
      </c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</row>
    <row r="88" spans="2:108" ht="21" hidden="1" thickBot="1" x14ac:dyDescent="0.35">
      <c r="E88" s="453"/>
      <c r="F88" s="453"/>
      <c r="G88" s="453"/>
      <c r="H88" s="457"/>
      <c r="I88" s="457"/>
      <c r="J88" s="457"/>
      <c r="K88" s="457"/>
      <c r="L88" s="457"/>
      <c r="M88" s="457"/>
      <c r="N88" s="457"/>
      <c r="O88" s="457"/>
      <c r="P88" s="457"/>
      <c r="Q88" s="457"/>
      <c r="R88" s="457"/>
      <c r="S88" s="457"/>
      <c r="T88" s="457"/>
      <c r="U88" s="126"/>
      <c r="V88" s="457"/>
      <c r="W88" s="457"/>
      <c r="X88" s="457"/>
      <c r="Y88" s="457"/>
      <c r="Z88" s="457"/>
      <c r="AA88" s="457"/>
      <c r="AB88" s="126"/>
      <c r="AC88" s="126"/>
      <c r="AD88" s="126"/>
      <c r="AE88" s="126"/>
      <c r="AF88" s="457"/>
      <c r="AG88" s="457"/>
      <c r="AH88" s="457"/>
      <c r="AI88" s="457"/>
      <c r="AJ88" s="457"/>
      <c r="AK88" s="457"/>
      <c r="AL88" s="457"/>
      <c r="AM88" s="457"/>
      <c r="AN88" s="457"/>
      <c r="AO88" s="457"/>
      <c r="AP88" s="457"/>
      <c r="AQ88" s="457"/>
      <c r="AR88" s="457"/>
      <c r="AS88" s="457"/>
      <c r="AT88" s="457"/>
      <c r="AU88" s="457"/>
      <c r="AV88" s="457"/>
      <c r="AW88" s="457"/>
      <c r="AX88" s="457"/>
      <c r="AY88" s="457"/>
      <c r="AZ88" s="457"/>
      <c r="BA88" s="457"/>
      <c r="BB88" s="457"/>
      <c r="BC88" s="51"/>
      <c r="BE88" s="151"/>
      <c r="BF88" s="151"/>
      <c r="BG88" s="151"/>
      <c r="BH88" s="151"/>
      <c r="BI88" s="51"/>
      <c r="BN88" s="94"/>
      <c r="BO88" s="151"/>
      <c r="BP88" s="142">
        <v>13</v>
      </c>
      <c r="BQ88" s="82"/>
      <c r="BR88" s="82"/>
      <c r="BS88" s="82"/>
      <c r="BU88" s="168"/>
      <c r="BV88" s="168"/>
      <c r="BW88" s="101"/>
      <c r="BX88" s="168"/>
      <c r="BY88" s="132" t="b">
        <f>IF(CC59=13,9)</f>
        <v>0</v>
      </c>
      <c r="BZ88" s="135"/>
      <c r="CA88" s="135"/>
      <c r="CB88" s="135"/>
      <c r="CC88" s="135"/>
      <c r="CD88" s="135"/>
      <c r="CE88" s="135"/>
      <c r="CF88" s="135"/>
      <c r="CG88" s="136" t="b">
        <f>IF(CC59=13,17)</f>
        <v>0</v>
      </c>
      <c r="CH88" s="169"/>
      <c r="CI88" s="101"/>
      <c r="CJ88" s="170"/>
      <c r="CK88" s="168"/>
      <c r="CM88" s="82"/>
      <c r="CN88" s="82"/>
      <c r="CO88" s="85"/>
      <c r="CP88" s="85"/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</row>
    <row r="89" spans="2:108" ht="21" hidden="1" thickBot="1" x14ac:dyDescent="0.35">
      <c r="D89" s="453"/>
      <c r="E89" s="453"/>
      <c r="F89" s="453"/>
      <c r="G89" s="453"/>
      <c r="H89" s="457"/>
      <c r="I89" s="457"/>
      <c r="J89" s="457"/>
      <c r="K89" s="457"/>
      <c r="L89" s="457"/>
      <c r="M89" s="457"/>
      <c r="N89" s="457"/>
      <c r="O89" s="457"/>
      <c r="P89" s="457"/>
      <c r="Q89" s="457"/>
      <c r="R89" s="457"/>
      <c r="S89" s="457"/>
      <c r="T89" s="457"/>
      <c r="U89" s="126"/>
      <c r="V89" s="457"/>
      <c r="W89" s="457"/>
      <c r="X89" s="457"/>
      <c r="Y89" s="457"/>
      <c r="Z89" s="457"/>
      <c r="AA89" s="457"/>
      <c r="AB89" s="126"/>
      <c r="AC89" s="126"/>
      <c r="AD89" s="126"/>
      <c r="AE89" s="126"/>
      <c r="AF89" s="457"/>
      <c r="AG89" s="457"/>
      <c r="AH89" s="457"/>
      <c r="AI89" s="457"/>
      <c r="AJ89" s="457"/>
      <c r="AK89" s="457"/>
      <c r="AL89" s="457"/>
      <c r="AM89" s="457"/>
      <c r="AN89" s="457"/>
      <c r="AO89" s="457"/>
      <c r="AP89" s="457"/>
      <c r="AQ89" s="457"/>
      <c r="AR89" s="457"/>
      <c r="AS89" s="457"/>
      <c r="AT89" s="457"/>
      <c r="AU89" s="457"/>
      <c r="AV89" s="457"/>
      <c r="AW89" s="457"/>
      <c r="AX89" s="457"/>
      <c r="AY89" s="457"/>
      <c r="AZ89" s="457"/>
      <c r="BA89" s="457"/>
      <c r="BB89" s="457"/>
      <c r="BC89" s="51"/>
      <c r="BE89" s="150"/>
      <c r="BF89" s="150"/>
      <c r="BG89" s="150"/>
      <c r="BH89" s="150"/>
      <c r="BN89" s="94"/>
      <c r="BO89" s="151"/>
      <c r="BP89" s="142">
        <v>12</v>
      </c>
      <c r="BQ89" s="82"/>
      <c r="BS89" s="154"/>
      <c r="BT89" s="154"/>
      <c r="BU89" s="157"/>
      <c r="BV89" s="154"/>
      <c r="BW89" s="129" t="b">
        <f>IF(CB59=12,7)</f>
        <v>0</v>
      </c>
      <c r="BX89" s="131"/>
      <c r="BY89" s="131"/>
      <c r="BZ89" s="131"/>
      <c r="CA89" s="131"/>
      <c r="CB89" s="131"/>
      <c r="CC89" s="131"/>
      <c r="CD89" s="131"/>
      <c r="CE89" s="131"/>
      <c r="CF89" s="131"/>
      <c r="CG89" s="115" t="b">
        <f>IF(CB59=12,17)</f>
        <v>0</v>
      </c>
      <c r="CH89" s="171"/>
      <c r="CI89" s="157"/>
      <c r="CJ89" s="172"/>
      <c r="CK89" s="154"/>
      <c r="CM89" s="82"/>
      <c r="CN89" s="82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</row>
    <row r="90" spans="2:108" ht="21" hidden="1" thickBot="1" x14ac:dyDescent="0.35">
      <c r="D90" s="453"/>
      <c r="E90" s="453"/>
      <c r="F90" s="453"/>
      <c r="G90" s="453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126"/>
      <c r="V90" s="457"/>
      <c r="W90" s="457"/>
      <c r="X90" s="457"/>
      <c r="Y90" s="457"/>
      <c r="Z90" s="457"/>
      <c r="AA90" s="457"/>
      <c r="AB90" s="126"/>
      <c r="AC90" s="126"/>
      <c r="AD90" s="126"/>
      <c r="AE90" s="126"/>
      <c r="AF90" s="457"/>
      <c r="AG90" s="457"/>
      <c r="AH90" s="457"/>
      <c r="AI90" s="457"/>
      <c r="AJ90" s="457"/>
      <c r="AK90" s="457"/>
      <c r="AL90" s="457"/>
      <c r="AM90" s="457"/>
      <c r="AN90" s="457"/>
      <c r="AO90" s="457"/>
      <c r="AP90" s="457"/>
      <c r="AQ90" s="457"/>
      <c r="AR90" s="457"/>
      <c r="AS90" s="457"/>
      <c r="AT90" s="457"/>
      <c r="AU90" s="457"/>
      <c r="AV90" s="457"/>
      <c r="AW90" s="457"/>
      <c r="AX90" s="457"/>
      <c r="AY90" s="457"/>
      <c r="AZ90" s="457"/>
      <c r="BA90" s="457"/>
      <c r="BB90" s="457"/>
      <c r="BC90" s="51"/>
      <c r="BE90" s="150"/>
      <c r="BF90" s="150"/>
      <c r="BG90" s="150"/>
      <c r="BH90" s="150"/>
      <c r="BN90" s="94"/>
      <c r="BO90" s="151"/>
      <c r="BP90" s="142">
        <v>11</v>
      </c>
      <c r="BR90" s="168"/>
      <c r="BS90" s="101"/>
      <c r="BT90" s="168"/>
      <c r="BU90" s="129" t="b">
        <f>IF(CA59=11,5)</f>
        <v>0</v>
      </c>
      <c r="BV90" s="131"/>
      <c r="BW90" s="131"/>
      <c r="BX90" s="131"/>
      <c r="BY90" s="131"/>
      <c r="BZ90" s="131"/>
      <c r="CA90" s="131"/>
      <c r="CB90" s="131"/>
      <c r="CC90" s="131"/>
      <c r="CD90" s="131"/>
      <c r="CE90" s="131"/>
      <c r="CF90" s="131"/>
      <c r="CG90" s="115" t="b">
        <f>IF(CA59=11,17)</f>
        <v>0</v>
      </c>
      <c r="CH90" s="169"/>
      <c r="CI90" s="101"/>
      <c r="CJ90" s="170"/>
      <c r="CL90" s="82"/>
      <c r="CM90" s="82"/>
      <c r="CN90" s="82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</row>
    <row r="91" spans="2:108" ht="21" hidden="1" thickBot="1" x14ac:dyDescent="0.35">
      <c r="B91" s="455"/>
      <c r="C91" s="455"/>
      <c r="D91" s="453"/>
      <c r="E91" s="453"/>
      <c r="F91" s="453"/>
      <c r="G91" s="453"/>
      <c r="H91" s="457"/>
      <c r="I91" s="457"/>
      <c r="J91" s="457"/>
      <c r="K91" s="457"/>
      <c r="L91" s="457"/>
      <c r="M91" s="457"/>
      <c r="N91" s="457"/>
      <c r="O91" s="457"/>
      <c r="P91" s="457"/>
      <c r="Q91" s="457"/>
      <c r="R91" s="457"/>
      <c r="S91" s="457"/>
      <c r="T91" s="457"/>
      <c r="U91" s="126"/>
      <c r="V91" s="457"/>
      <c r="W91" s="457"/>
      <c r="X91" s="457"/>
      <c r="Y91" s="457"/>
      <c r="Z91" s="457"/>
      <c r="AA91" s="457"/>
      <c r="AB91" s="126"/>
      <c r="AC91" s="126"/>
      <c r="AD91" s="126"/>
      <c r="AE91" s="126"/>
      <c r="AF91" s="457"/>
      <c r="AG91" s="457"/>
      <c r="AH91" s="457"/>
      <c r="AI91" s="457"/>
      <c r="AJ91" s="457"/>
      <c r="AK91" s="457"/>
      <c r="AL91" s="457"/>
      <c r="AM91" s="457"/>
      <c r="AN91" s="457"/>
      <c r="AO91" s="457"/>
      <c r="AP91" s="457"/>
      <c r="AQ91" s="457"/>
      <c r="AR91" s="457"/>
      <c r="AS91" s="457"/>
      <c r="AT91" s="457"/>
      <c r="AU91" s="457"/>
      <c r="AV91" s="457"/>
      <c r="AW91" s="457"/>
      <c r="AX91" s="457"/>
      <c r="AY91" s="457"/>
      <c r="AZ91" s="457"/>
      <c r="BA91" s="457"/>
      <c r="BB91" s="457"/>
      <c r="BC91" s="51"/>
      <c r="BE91" s="150"/>
      <c r="BF91" s="150"/>
      <c r="BG91" s="150"/>
      <c r="BH91" s="150"/>
      <c r="BN91" s="94"/>
      <c r="BO91" s="151"/>
      <c r="BP91" s="142">
        <v>10</v>
      </c>
      <c r="BR91" s="168"/>
      <c r="BS91" s="129" t="b">
        <f>IF(BZ59=10,3)</f>
        <v>0</v>
      </c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15" t="b">
        <f>IF(BZ59=10,17)</f>
        <v>0</v>
      </c>
      <c r="CH91" s="169"/>
      <c r="CJ91" s="173"/>
      <c r="CK91" s="82"/>
      <c r="CL91" s="82"/>
      <c r="CM91" s="82"/>
      <c r="CN91" s="82"/>
      <c r="CO91" s="85"/>
      <c r="CP91" s="85"/>
      <c r="CQ91" s="85"/>
      <c r="CR91" s="85"/>
      <c r="CS91" s="85"/>
      <c r="CT91" s="85"/>
      <c r="CU91" s="85"/>
      <c r="CV91" s="85"/>
      <c r="CW91" s="85"/>
      <c r="CX91" s="85"/>
      <c r="CY91" s="85"/>
      <c r="CZ91" s="85"/>
      <c r="DA91" s="85"/>
      <c r="DB91" s="85"/>
      <c r="DC91" s="85"/>
      <c r="DD91" s="85"/>
    </row>
    <row r="92" spans="2:108" ht="21" hidden="1" thickBot="1" x14ac:dyDescent="0.35">
      <c r="B92" s="455"/>
      <c r="C92" s="455"/>
      <c r="D92" s="453"/>
      <c r="E92" s="453"/>
      <c r="F92" s="453"/>
      <c r="G92" s="453"/>
      <c r="H92" s="457"/>
      <c r="I92" s="457"/>
      <c r="J92" s="457"/>
      <c r="K92" s="457"/>
      <c r="L92" s="457"/>
      <c r="M92" s="457"/>
      <c r="N92" s="457"/>
      <c r="O92" s="457"/>
      <c r="P92" s="457"/>
      <c r="Q92" s="457"/>
      <c r="R92" s="457"/>
      <c r="S92" s="457"/>
      <c r="T92" s="457"/>
      <c r="U92" s="126"/>
      <c r="V92" s="457"/>
      <c r="W92" s="457"/>
      <c r="X92" s="457"/>
      <c r="Y92" s="457"/>
      <c r="Z92" s="457"/>
      <c r="AA92" s="457"/>
      <c r="AB92" s="126"/>
      <c r="AC92" s="126"/>
      <c r="AD92" s="126"/>
      <c r="AE92" s="126"/>
      <c r="AF92" s="457"/>
      <c r="AG92" s="457"/>
      <c r="AH92" s="457"/>
      <c r="AI92" s="457"/>
      <c r="AJ92" s="457"/>
      <c r="AK92" s="457"/>
      <c r="AL92" s="457"/>
      <c r="AM92" s="457"/>
      <c r="AN92" s="457"/>
      <c r="AO92" s="457"/>
      <c r="AP92" s="457"/>
      <c r="AQ92" s="457"/>
      <c r="AR92" s="457"/>
      <c r="AS92" s="457"/>
      <c r="AT92" s="457"/>
      <c r="AU92" s="457"/>
      <c r="AV92" s="457"/>
      <c r="AW92" s="457"/>
      <c r="AX92" s="457"/>
      <c r="AY92" s="457"/>
      <c r="AZ92" s="457"/>
      <c r="BA92" s="457"/>
      <c r="BB92" s="457"/>
      <c r="BC92" s="51"/>
      <c r="BF92" s="150"/>
      <c r="BG92" s="150"/>
      <c r="BH92" s="150"/>
      <c r="BN92" s="94"/>
      <c r="BO92" s="151"/>
      <c r="BP92" s="142">
        <v>9</v>
      </c>
      <c r="BQ92" s="129" t="b">
        <f>IF(BY59=9,1)</f>
        <v>0</v>
      </c>
      <c r="BR92" s="131"/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15" t="b">
        <f>IF(BY59=9,17)</f>
        <v>0</v>
      </c>
      <c r="CH92" s="82"/>
      <c r="CI92" s="82"/>
      <c r="CJ92" s="173"/>
      <c r="CK92" s="82"/>
      <c r="CL92" s="82"/>
      <c r="CM92" s="82"/>
      <c r="CN92" s="82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</row>
    <row r="93" spans="2:108" ht="21" hidden="1" thickBot="1" x14ac:dyDescent="0.35">
      <c r="B93" s="459"/>
      <c r="E93" s="453"/>
      <c r="F93" s="453"/>
      <c r="G93" s="453"/>
      <c r="H93" s="457"/>
      <c r="I93" s="457"/>
      <c r="J93" s="457"/>
      <c r="K93" s="457"/>
      <c r="L93" s="457"/>
      <c r="M93" s="457"/>
      <c r="N93" s="457"/>
      <c r="O93" s="457"/>
      <c r="P93" s="457"/>
      <c r="Q93" s="457"/>
      <c r="R93" s="457"/>
      <c r="S93" s="457"/>
      <c r="T93" s="457"/>
      <c r="U93" s="126"/>
      <c r="V93" s="457"/>
      <c r="W93" s="457"/>
      <c r="X93" s="457"/>
      <c r="Y93" s="457"/>
      <c r="Z93" s="457"/>
      <c r="AA93" s="457"/>
      <c r="AB93" s="126"/>
      <c r="AC93" s="126"/>
      <c r="AD93" s="126"/>
      <c r="AE93" s="126"/>
      <c r="AF93" s="457"/>
      <c r="AG93" s="457"/>
      <c r="AH93" s="457"/>
      <c r="AI93" s="457"/>
      <c r="AJ93" s="457"/>
      <c r="AK93" s="457"/>
      <c r="AL93" s="457"/>
      <c r="AM93" s="457"/>
      <c r="AN93" s="457"/>
      <c r="AO93" s="457"/>
      <c r="AP93" s="457"/>
      <c r="AQ93" s="457"/>
      <c r="AR93" s="457"/>
      <c r="AS93" s="457"/>
      <c r="AT93" s="457"/>
      <c r="AU93" s="457"/>
      <c r="AV93" s="457"/>
      <c r="AW93" s="457"/>
      <c r="AX93" s="457"/>
      <c r="AY93" s="457"/>
      <c r="AZ93" s="457"/>
      <c r="BA93" s="457"/>
      <c r="BB93" s="457"/>
      <c r="BC93" s="51"/>
      <c r="BE93" s="150"/>
      <c r="BF93" s="150"/>
      <c r="BG93" s="150"/>
      <c r="BH93" s="150"/>
      <c r="BN93" s="94"/>
      <c r="BO93" s="151"/>
      <c r="BP93" s="142">
        <v>8</v>
      </c>
      <c r="BQ93" s="129" t="b">
        <f>IF(BX59=8,1)</f>
        <v>0</v>
      </c>
      <c r="BR93" s="131"/>
      <c r="BS93" s="130"/>
      <c r="BT93" s="131"/>
      <c r="BU93" s="131"/>
      <c r="BV93" s="131"/>
      <c r="BW93" s="131"/>
      <c r="BX93" s="82"/>
      <c r="BY93" s="131"/>
      <c r="BZ93" s="131"/>
      <c r="CA93" s="131"/>
      <c r="CB93" s="131"/>
      <c r="CC93" s="130"/>
      <c r="CD93" s="131"/>
      <c r="CE93" s="115" t="b">
        <f>IF(BX59=8,15)</f>
        <v>0</v>
      </c>
      <c r="CF93" s="82"/>
      <c r="CG93" s="82"/>
      <c r="CH93" s="174"/>
      <c r="CI93" s="82"/>
      <c r="CJ93" s="173"/>
      <c r="CK93" s="82"/>
      <c r="CL93" s="82"/>
      <c r="CM93" s="82"/>
      <c r="CN93" s="82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</row>
    <row r="94" spans="2:108" ht="21" hidden="1" thickBot="1" x14ac:dyDescent="0.35">
      <c r="B94" s="455"/>
      <c r="C94" s="455"/>
      <c r="D94" s="453"/>
      <c r="E94" s="453"/>
      <c r="F94" s="453"/>
      <c r="G94" s="453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126"/>
      <c r="V94" s="457"/>
      <c r="W94" s="457"/>
      <c r="X94" s="457"/>
      <c r="Y94" s="457"/>
      <c r="Z94" s="457"/>
      <c r="AA94" s="457"/>
      <c r="AB94" s="126"/>
      <c r="AC94" s="126"/>
      <c r="AD94" s="126"/>
      <c r="AE94" s="126"/>
      <c r="AF94" s="457"/>
      <c r="AG94" s="457"/>
      <c r="AH94" s="457"/>
      <c r="AI94" s="457"/>
      <c r="AJ94" s="457"/>
      <c r="AK94" s="457"/>
      <c r="AL94" s="457"/>
      <c r="AM94" s="457"/>
      <c r="AN94" s="457"/>
      <c r="AO94" s="457"/>
      <c r="AP94" s="457"/>
      <c r="AQ94" s="457"/>
      <c r="AR94" s="457"/>
      <c r="AS94" s="457"/>
      <c r="AT94" s="457"/>
      <c r="AU94" s="457"/>
      <c r="AV94" s="457"/>
      <c r="AW94" s="457"/>
      <c r="AX94" s="457"/>
      <c r="AY94" s="457"/>
      <c r="AZ94" s="457"/>
      <c r="BA94" s="457"/>
      <c r="BB94" s="457"/>
      <c r="BC94" s="51"/>
      <c r="BF94" s="150"/>
      <c r="BG94" s="150"/>
      <c r="BH94" s="150"/>
      <c r="BN94" s="94"/>
      <c r="BO94" s="151"/>
      <c r="BP94" s="142">
        <v>7</v>
      </c>
      <c r="BQ94" s="129" t="b">
        <f>IF(BW59=7,1)</f>
        <v>0</v>
      </c>
      <c r="BR94" s="130"/>
      <c r="BS94" s="131"/>
      <c r="BT94" s="131"/>
      <c r="BU94" s="131"/>
      <c r="BV94" s="131"/>
      <c r="BW94" s="131"/>
      <c r="BX94" s="131"/>
      <c r="BY94" s="131"/>
      <c r="BZ94" s="131"/>
      <c r="CA94" s="130"/>
      <c r="CB94" s="130"/>
      <c r="CC94" s="115" t="b">
        <f>IF(BW59=7,13)</f>
        <v>0</v>
      </c>
      <c r="CD94" s="82"/>
      <c r="CE94" s="82"/>
      <c r="CF94" s="82"/>
      <c r="CG94" s="82"/>
      <c r="CH94" s="174"/>
      <c r="CI94" s="82"/>
      <c r="CJ94" s="173"/>
      <c r="CK94" s="82"/>
      <c r="CL94" s="82"/>
      <c r="CM94" s="82"/>
      <c r="CN94" s="82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</row>
    <row r="95" spans="2:108" ht="21" hidden="1" thickBot="1" x14ac:dyDescent="0.35">
      <c r="B95" s="455"/>
      <c r="C95" s="455"/>
      <c r="D95" s="453"/>
      <c r="E95" s="453"/>
      <c r="F95" s="453"/>
      <c r="G95" s="453"/>
      <c r="H95" s="457"/>
      <c r="I95" s="457"/>
      <c r="J95" s="457"/>
      <c r="K95" s="457"/>
      <c r="L95" s="457"/>
      <c r="M95" s="457"/>
      <c r="N95" s="457"/>
      <c r="O95" s="457"/>
      <c r="P95" s="457"/>
      <c r="Q95" s="457"/>
      <c r="R95" s="457"/>
      <c r="S95" s="457"/>
      <c r="T95" s="457"/>
      <c r="U95" s="126"/>
      <c r="V95" s="457"/>
      <c r="W95" s="457"/>
      <c r="X95" s="457"/>
      <c r="Y95" s="457"/>
      <c r="Z95" s="457"/>
      <c r="AA95" s="457"/>
      <c r="AB95" s="126"/>
      <c r="AC95" s="126"/>
      <c r="AD95" s="126"/>
      <c r="AE95" s="126"/>
      <c r="AF95" s="457"/>
      <c r="AG95" s="457"/>
      <c r="AH95" s="457"/>
      <c r="AI95" s="457"/>
      <c r="AJ95" s="457"/>
      <c r="AK95" s="457"/>
      <c r="AL95" s="457"/>
      <c r="AM95" s="457"/>
      <c r="AN95" s="457"/>
      <c r="AO95" s="457"/>
      <c r="AP95" s="457"/>
      <c r="AQ95" s="457"/>
      <c r="AR95" s="457"/>
      <c r="AS95" s="457"/>
      <c r="AT95" s="457"/>
      <c r="AU95" s="457"/>
      <c r="AV95" s="457"/>
      <c r="AW95" s="457"/>
      <c r="AX95" s="457"/>
      <c r="AY95" s="457"/>
      <c r="AZ95" s="457"/>
      <c r="BA95" s="457"/>
      <c r="BB95" s="457"/>
      <c r="BC95" s="51"/>
      <c r="BF95" s="150"/>
      <c r="BG95" s="150"/>
      <c r="BH95" s="150"/>
      <c r="BN95" s="94"/>
      <c r="BO95" s="151"/>
      <c r="BP95" s="142">
        <v>6</v>
      </c>
      <c r="BQ95" s="132" t="b">
        <f>IF(BV59=6,1)</f>
        <v>0</v>
      </c>
      <c r="BR95" s="135"/>
      <c r="BS95" s="135"/>
      <c r="BT95" s="135"/>
      <c r="BU95" s="135"/>
      <c r="BV95" s="135"/>
      <c r="BW95" s="135"/>
      <c r="BX95" s="135"/>
      <c r="BY95" s="135"/>
      <c r="BZ95" s="135"/>
      <c r="CA95" s="136" t="b">
        <f>IF(BV59=6,11)</f>
        <v>0</v>
      </c>
      <c r="CB95" s="82"/>
      <c r="CC95" s="82"/>
      <c r="CD95" s="82"/>
      <c r="CE95" s="82"/>
      <c r="CF95" s="82"/>
      <c r="CG95" s="82"/>
      <c r="CH95" s="174"/>
      <c r="CI95" s="82"/>
      <c r="CJ95" s="173"/>
      <c r="CK95" s="82"/>
      <c r="CL95" s="82"/>
      <c r="CM95" s="82"/>
      <c r="CN95" s="82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</row>
    <row r="96" spans="2:108" ht="21" hidden="1" thickBot="1" x14ac:dyDescent="0.35">
      <c r="B96" s="21"/>
      <c r="C96" s="455"/>
      <c r="D96" s="453"/>
      <c r="E96" s="21"/>
      <c r="F96" s="453"/>
      <c r="G96" s="453"/>
      <c r="H96" s="457"/>
      <c r="I96" s="457"/>
      <c r="J96" s="457"/>
      <c r="K96" s="457"/>
      <c r="L96" s="457"/>
      <c r="M96" s="457"/>
      <c r="N96" s="457"/>
      <c r="O96" s="457"/>
      <c r="P96" s="457"/>
      <c r="Q96" s="457"/>
      <c r="R96" s="457"/>
      <c r="S96" s="457"/>
      <c r="T96" s="457"/>
      <c r="U96" s="126"/>
      <c r="V96" s="457"/>
      <c r="W96" s="457"/>
      <c r="X96" s="457"/>
      <c r="Y96" s="457"/>
      <c r="Z96" s="457"/>
      <c r="AA96" s="457"/>
      <c r="AB96" s="126"/>
      <c r="AC96" s="126"/>
      <c r="AD96" s="126"/>
      <c r="AE96" s="126"/>
      <c r="AF96" s="457"/>
      <c r="AG96" s="457"/>
      <c r="AH96" s="457"/>
      <c r="AI96" s="457"/>
      <c r="AJ96" s="457"/>
      <c r="AK96" s="457"/>
      <c r="AL96" s="457"/>
      <c r="AM96" s="457"/>
      <c r="AN96" s="457"/>
      <c r="AO96" s="457"/>
      <c r="AP96" s="457"/>
      <c r="AQ96" s="457"/>
      <c r="AR96" s="457"/>
      <c r="AS96" s="457"/>
      <c r="AT96" s="457"/>
      <c r="AU96" s="457"/>
      <c r="AV96" s="457"/>
      <c r="AW96" s="457"/>
      <c r="AX96" s="457"/>
      <c r="AY96" s="457"/>
      <c r="AZ96" s="457"/>
      <c r="BA96" s="457"/>
      <c r="BB96" s="457"/>
      <c r="BC96" s="51"/>
      <c r="BE96" s="150"/>
      <c r="BF96" s="150"/>
      <c r="BG96" s="150"/>
      <c r="BH96" s="150"/>
      <c r="BN96" s="94"/>
      <c r="BO96" s="151"/>
      <c r="BP96" s="142">
        <v>5</v>
      </c>
      <c r="BQ96" s="132" t="b">
        <f>IF(BU59=5,1)</f>
        <v>0</v>
      </c>
      <c r="BR96" s="134"/>
      <c r="BS96" s="135"/>
      <c r="BT96" s="135"/>
      <c r="BU96" s="135"/>
      <c r="BV96" s="135"/>
      <c r="BW96" s="135"/>
      <c r="BX96" s="134"/>
      <c r="BY96" s="136" t="b">
        <f>IF(BU59=5,9)</f>
        <v>0</v>
      </c>
      <c r="BZ96" s="82"/>
      <c r="CA96" s="82"/>
      <c r="CB96" s="82"/>
      <c r="CC96" s="82"/>
      <c r="CD96" s="82"/>
      <c r="CE96" s="82"/>
      <c r="CF96" s="82"/>
      <c r="CG96" s="82"/>
      <c r="CH96" s="174"/>
      <c r="CI96" s="82"/>
      <c r="CJ96" s="173"/>
      <c r="CK96" s="82"/>
      <c r="CL96" s="82"/>
      <c r="CM96" s="82"/>
      <c r="CN96" s="82"/>
      <c r="CO96" s="85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</row>
    <row r="97" spans="1:142" ht="21" hidden="1" thickBot="1" x14ac:dyDescent="0.35">
      <c r="B97" s="455"/>
      <c r="C97" s="455"/>
      <c r="D97" s="453"/>
      <c r="E97" s="453"/>
      <c r="F97" s="453"/>
      <c r="G97" s="453"/>
      <c r="H97" s="457"/>
      <c r="I97" s="457"/>
      <c r="J97" s="457"/>
      <c r="K97" s="457"/>
      <c r="L97" s="457"/>
      <c r="M97" s="457"/>
      <c r="N97" s="457"/>
      <c r="O97" s="457"/>
      <c r="P97" s="457"/>
      <c r="Q97" s="457"/>
      <c r="R97" s="457"/>
      <c r="S97" s="457"/>
      <c r="T97" s="457"/>
      <c r="U97" s="126"/>
      <c r="V97" s="457"/>
      <c r="W97" s="457"/>
      <c r="X97" s="457"/>
      <c r="Y97" s="457"/>
      <c r="Z97" s="457"/>
      <c r="AA97" s="457"/>
      <c r="AB97" s="126"/>
      <c r="AC97" s="126"/>
      <c r="AD97" s="126"/>
      <c r="AE97" s="126"/>
      <c r="AF97" s="457"/>
      <c r="AG97" s="457"/>
      <c r="AH97" s="457"/>
      <c r="AI97" s="457"/>
      <c r="AJ97" s="457"/>
      <c r="AK97" s="457"/>
      <c r="AL97" s="457"/>
      <c r="AM97" s="457"/>
      <c r="AN97" s="457"/>
      <c r="AO97" s="457"/>
      <c r="AP97" s="457"/>
      <c r="AQ97" s="457"/>
      <c r="AR97" s="457"/>
      <c r="AS97" s="457"/>
      <c r="AT97" s="457"/>
      <c r="AU97" s="457"/>
      <c r="AV97" s="457"/>
      <c r="AW97" s="457"/>
      <c r="AX97" s="457"/>
      <c r="AY97" s="457"/>
      <c r="AZ97" s="457"/>
      <c r="BA97" s="457"/>
      <c r="BB97" s="457"/>
      <c r="BC97" s="51"/>
      <c r="BF97" s="150"/>
      <c r="BG97" s="150"/>
      <c r="BH97" s="150"/>
      <c r="BN97" s="94"/>
      <c r="BO97" s="151"/>
      <c r="BP97" s="142">
        <v>4</v>
      </c>
      <c r="BQ97" s="132" t="b">
        <f>IF(BT59=4,1)</f>
        <v>0</v>
      </c>
      <c r="BR97" s="135"/>
      <c r="BS97" s="135"/>
      <c r="BT97" s="135"/>
      <c r="BU97" s="135"/>
      <c r="BV97" s="135"/>
      <c r="BW97" s="136" t="b">
        <f>IF(BT59=4,7)</f>
        <v>0</v>
      </c>
      <c r="BX97" s="82"/>
      <c r="BY97" s="175"/>
      <c r="BZ97" s="175"/>
      <c r="CA97" s="82"/>
      <c r="CB97" s="175"/>
      <c r="CC97" s="82"/>
      <c r="CD97" s="82"/>
      <c r="CE97" s="82"/>
      <c r="CF97" s="82"/>
      <c r="CG97" s="82"/>
      <c r="CH97" s="174"/>
      <c r="CI97" s="82"/>
      <c r="CJ97" s="173"/>
      <c r="CK97" s="82"/>
      <c r="CL97" s="82"/>
      <c r="CM97" s="82"/>
      <c r="CN97" s="82"/>
      <c r="CO97" s="85"/>
      <c r="CP97" s="85"/>
      <c r="CQ97" s="85"/>
      <c r="CR97" s="85"/>
      <c r="CS97" s="85"/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</row>
    <row r="98" spans="1:142" ht="21" hidden="1" thickBot="1" x14ac:dyDescent="0.35">
      <c r="B98" s="455"/>
      <c r="C98" s="455"/>
      <c r="D98" s="453"/>
      <c r="E98" s="453"/>
      <c r="F98" s="453"/>
      <c r="G98" s="453"/>
      <c r="H98" s="457"/>
      <c r="I98" s="457"/>
      <c r="J98" s="457"/>
      <c r="K98" s="457"/>
      <c r="L98" s="457"/>
      <c r="M98" s="457"/>
      <c r="N98" s="457"/>
      <c r="O98" s="457"/>
      <c r="P98" s="457"/>
      <c r="Q98" s="457"/>
      <c r="R98" s="457"/>
      <c r="S98" s="457"/>
      <c r="T98" s="457"/>
      <c r="U98" s="126"/>
      <c r="V98" s="457"/>
      <c r="W98" s="457"/>
      <c r="X98" s="457"/>
      <c r="Y98" s="457"/>
      <c r="Z98" s="457"/>
      <c r="AA98" s="457"/>
      <c r="AB98" s="126"/>
      <c r="AC98" s="126"/>
      <c r="AD98" s="126"/>
      <c r="AE98" s="126"/>
      <c r="AF98" s="457"/>
      <c r="AG98" s="457"/>
      <c r="AH98" s="457"/>
      <c r="AI98" s="457"/>
      <c r="AJ98" s="457"/>
      <c r="AK98" s="457"/>
      <c r="AL98" s="457"/>
      <c r="AM98" s="457"/>
      <c r="AN98" s="457"/>
      <c r="AO98" s="457"/>
      <c r="AP98" s="457"/>
      <c r="AQ98" s="457"/>
      <c r="AR98" s="457"/>
      <c r="AS98" s="457"/>
      <c r="AT98" s="457"/>
      <c r="AU98" s="457"/>
      <c r="AV98" s="457"/>
      <c r="AW98" s="457"/>
      <c r="AX98" s="457"/>
      <c r="AY98" s="457"/>
      <c r="AZ98" s="457"/>
      <c r="BA98" s="457"/>
      <c r="BB98" s="457"/>
      <c r="BC98" s="51"/>
      <c r="BE98" s="150"/>
      <c r="BF98" s="150"/>
      <c r="BG98" s="150"/>
      <c r="BH98" s="150"/>
      <c r="BN98" s="94"/>
      <c r="BO98" s="151"/>
      <c r="BP98" s="142">
        <v>3</v>
      </c>
      <c r="BQ98" s="132" t="b">
        <f>IF(BS59=3,1)</f>
        <v>0</v>
      </c>
      <c r="BR98" s="135"/>
      <c r="BS98" s="135"/>
      <c r="BT98" s="135"/>
      <c r="BU98" s="136" t="b">
        <f>IF(BS59=3,5)</f>
        <v>0</v>
      </c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174"/>
      <c r="CI98" s="82"/>
      <c r="CJ98" s="173"/>
      <c r="CK98" s="82"/>
      <c r="CL98" s="82"/>
      <c r="CM98" s="82"/>
      <c r="CN98" s="82"/>
      <c r="CO98" s="85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</row>
    <row r="99" spans="1:142" ht="20.25" hidden="1" x14ac:dyDescent="0.3">
      <c r="B99" s="455"/>
      <c r="C99" s="455"/>
      <c r="D99" s="453"/>
      <c r="E99" s="453"/>
      <c r="F99" s="453"/>
      <c r="G99" s="453"/>
      <c r="H99" s="457"/>
      <c r="I99" s="457"/>
      <c r="J99" s="457"/>
      <c r="K99" s="457"/>
      <c r="L99" s="457"/>
      <c r="M99" s="457"/>
      <c r="N99" s="457"/>
      <c r="O99" s="457"/>
      <c r="P99" s="457"/>
      <c r="Q99" s="457"/>
      <c r="R99" s="457"/>
      <c r="S99" s="457"/>
      <c r="T99" s="457"/>
      <c r="U99" s="126"/>
      <c r="V99" s="457"/>
      <c r="W99" s="457"/>
      <c r="X99" s="457"/>
      <c r="Y99" s="457"/>
      <c r="Z99" s="457"/>
      <c r="AA99" s="457"/>
      <c r="AB99" s="126"/>
      <c r="AC99" s="126"/>
      <c r="AD99" s="126"/>
      <c r="AE99" s="126"/>
      <c r="AF99" s="457"/>
      <c r="AG99" s="457"/>
      <c r="AH99" s="457"/>
      <c r="AI99" s="457"/>
      <c r="AJ99" s="457"/>
      <c r="AK99" s="457"/>
      <c r="AL99" s="457"/>
      <c r="AM99" s="457"/>
      <c r="AN99" s="457"/>
      <c r="AO99" s="457"/>
      <c r="AP99" s="457"/>
      <c r="AQ99" s="457"/>
      <c r="AR99" s="457"/>
      <c r="AS99" s="457"/>
      <c r="AT99" s="457"/>
      <c r="AU99" s="457"/>
      <c r="AV99" s="457"/>
      <c r="AW99" s="457"/>
      <c r="AX99" s="457"/>
      <c r="AY99" s="457"/>
      <c r="AZ99" s="457"/>
      <c r="BA99" s="457"/>
      <c r="BB99" s="457"/>
      <c r="BC99" s="51"/>
      <c r="BE99" s="150"/>
      <c r="BF99" s="150"/>
      <c r="BG99" s="150"/>
      <c r="BH99" s="150"/>
      <c r="BN99" s="94"/>
      <c r="BO99" s="151"/>
      <c r="BP99" s="142">
        <v>2</v>
      </c>
      <c r="BQ99" s="176" t="b">
        <f>IF(BR59=2,1)</f>
        <v>0</v>
      </c>
      <c r="BR99" s="177"/>
      <c r="BS99" s="178" t="b">
        <f>IF(BR59=2,3)</f>
        <v>0</v>
      </c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174"/>
      <c r="CI99" s="82"/>
      <c r="CJ99" s="173"/>
      <c r="CK99" s="82"/>
      <c r="CL99" s="82"/>
      <c r="CM99" s="82"/>
      <c r="CN99" s="82"/>
      <c r="CO99" s="85"/>
      <c r="CP99" s="85"/>
      <c r="CQ99" s="85"/>
      <c r="CR99" s="85"/>
      <c r="CS99" s="85"/>
      <c r="CT99" s="85"/>
      <c r="CU99" s="85"/>
      <c r="CV99" s="85"/>
      <c r="CW99" s="85"/>
      <c r="CX99" s="85"/>
      <c r="CY99" s="85"/>
      <c r="CZ99" s="85"/>
      <c r="DA99" s="85"/>
      <c r="DB99" s="85"/>
      <c r="DC99" s="85"/>
      <c r="DD99" s="85"/>
    </row>
    <row r="100" spans="1:142" ht="21" hidden="1" thickBot="1" x14ac:dyDescent="0.35">
      <c r="B100" s="455"/>
      <c r="C100" s="455"/>
      <c r="D100" s="453"/>
      <c r="E100" s="453"/>
      <c r="F100" s="453"/>
      <c r="G100" s="453"/>
      <c r="H100" s="457"/>
      <c r="I100" s="457"/>
      <c r="J100" s="457"/>
      <c r="K100" s="457"/>
      <c r="L100" s="457"/>
      <c r="M100" s="457"/>
      <c r="N100" s="457"/>
      <c r="O100" s="457"/>
      <c r="P100" s="457"/>
      <c r="Q100" s="457"/>
      <c r="R100" s="457"/>
      <c r="S100" s="457"/>
      <c r="T100" s="457"/>
      <c r="U100" s="126"/>
      <c r="V100" s="457"/>
      <c r="W100" s="457"/>
      <c r="X100" s="457"/>
      <c r="Y100" s="457"/>
      <c r="Z100" s="457"/>
      <c r="AA100" s="457"/>
      <c r="AB100" s="126"/>
      <c r="AC100" s="126"/>
      <c r="AD100" s="126"/>
      <c r="AE100" s="126"/>
      <c r="AF100" s="457"/>
      <c r="AG100" s="457"/>
      <c r="AH100" s="457"/>
      <c r="AI100" s="457"/>
      <c r="AJ100" s="457"/>
      <c r="AK100" s="457"/>
      <c r="AL100" s="457"/>
      <c r="AM100" s="457"/>
      <c r="AN100" s="457"/>
      <c r="AO100" s="457"/>
      <c r="AP100" s="457"/>
      <c r="AQ100" s="457"/>
      <c r="AR100" s="457"/>
      <c r="AS100" s="457"/>
      <c r="AT100" s="457"/>
      <c r="AU100" s="457"/>
      <c r="AV100" s="457"/>
      <c r="AW100" s="457"/>
      <c r="AX100" s="457"/>
      <c r="AY100" s="457"/>
      <c r="AZ100" s="457"/>
      <c r="BA100" s="457"/>
      <c r="BB100" s="457"/>
      <c r="BC100" s="51"/>
      <c r="BE100" s="150"/>
      <c r="BF100" s="150"/>
      <c r="BG100" s="150"/>
      <c r="BH100" s="150"/>
      <c r="BN100" s="94"/>
      <c r="BO100" s="151"/>
      <c r="BP100" s="179"/>
      <c r="BQ100" s="180">
        <f>SUM(BQ65:BQ99)</f>
        <v>0</v>
      </c>
      <c r="BR100" s="180">
        <f t="shared" ref="BR100:DA100" si="2">SUM(BR65:BR99)</f>
        <v>0</v>
      </c>
      <c r="BS100" s="180">
        <f t="shared" si="2"/>
        <v>0</v>
      </c>
      <c r="BT100" s="180">
        <f t="shared" si="2"/>
        <v>0</v>
      </c>
      <c r="BU100" s="180">
        <f t="shared" si="2"/>
        <v>0</v>
      </c>
      <c r="BV100" s="180">
        <f t="shared" si="2"/>
        <v>0</v>
      </c>
      <c r="BW100" s="180">
        <f t="shared" si="2"/>
        <v>0</v>
      </c>
      <c r="BX100" s="180">
        <f t="shared" si="2"/>
        <v>0</v>
      </c>
      <c r="BY100" s="180">
        <f t="shared" si="2"/>
        <v>0</v>
      </c>
      <c r="BZ100" s="180">
        <f t="shared" si="2"/>
        <v>10</v>
      </c>
      <c r="CA100" s="180">
        <f t="shared" si="2"/>
        <v>0</v>
      </c>
      <c r="CB100" s="180">
        <f t="shared" si="2"/>
        <v>0</v>
      </c>
      <c r="CC100" s="180">
        <f t="shared" si="2"/>
        <v>0</v>
      </c>
      <c r="CD100" s="180">
        <f t="shared" si="2"/>
        <v>0</v>
      </c>
      <c r="CE100" s="180">
        <f t="shared" si="2"/>
        <v>0</v>
      </c>
      <c r="CF100" s="180">
        <f t="shared" si="2"/>
        <v>0</v>
      </c>
      <c r="CG100" s="181">
        <f t="shared" si="2"/>
        <v>0</v>
      </c>
      <c r="CH100" s="182"/>
      <c r="CI100" s="183"/>
      <c r="CJ100" s="184"/>
      <c r="CK100" s="185">
        <f t="shared" si="2"/>
        <v>0</v>
      </c>
      <c r="CL100" s="180">
        <f t="shared" si="2"/>
        <v>0</v>
      </c>
      <c r="CM100" s="180">
        <f t="shared" si="2"/>
        <v>0</v>
      </c>
      <c r="CN100" s="180">
        <f t="shared" si="2"/>
        <v>0</v>
      </c>
      <c r="CO100" s="180">
        <f t="shared" si="2"/>
        <v>0</v>
      </c>
      <c r="CP100" s="180">
        <f t="shared" si="2"/>
        <v>26</v>
      </c>
      <c r="CQ100" s="180">
        <f t="shared" si="2"/>
        <v>0</v>
      </c>
      <c r="CR100" s="180">
        <f t="shared" si="2"/>
        <v>0</v>
      </c>
      <c r="CS100" s="180">
        <f t="shared" si="2"/>
        <v>0</v>
      </c>
      <c r="CT100" s="180">
        <f t="shared" si="2"/>
        <v>0</v>
      </c>
      <c r="CU100" s="180">
        <f t="shared" si="2"/>
        <v>0</v>
      </c>
      <c r="CV100" s="180">
        <f t="shared" si="2"/>
        <v>0</v>
      </c>
      <c r="CW100" s="180">
        <f t="shared" si="2"/>
        <v>0</v>
      </c>
      <c r="CX100" s="180">
        <f t="shared" si="2"/>
        <v>0</v>
      </c>
      <c r="CY100" s="180">
        <f t="shared" si="2"/>
        <v>0</v>
      </c>
      <c r="CZ100" s="180">
        <f t="shared" si="2"/>
        <v>0</v>
      </c>
      <c r="DA100" s="180">
        <f t="shared" si="2"/>
        <v>0</v>
      </c>
      <c r="DB100" s="85"/>
      <c r="DC100" s="85"/>
      <c r="DD100" s="85"/>
    </row>
    <row r="101" spans="1:142" ht="144" customHeight="1" thickBot="1" x14ac:dyDescent="0.35">
      <c r="B101" s="455"/>
      <c r="C101" s="455"/>
      <c r="D101" s="453"/>
      <c r="E101" s="453"/>
      <c r="F101" s="453"/>
      <c r="G101" s="453"/>
      <c r="H101" s="457"/>
      <c r="I101" s="457"/>
      <c r="J101" s="457"/>
      <c r="K101" s="457"/>
      <c r="L101" s="457"/>
      <c r="M101" s="457"/>
      <c r="N101" s="457"/>
      <c r="O101" s="457"/>
      <c r="P101" s="457"/>
      <c r="Q101" s="457"/>
      <c r="R101" s="457"/>
      <c r="S101" s="457"/>
      <c r="T101" s="457"/>
      <c r="U101" s="126"/>
      <c r="V101" s="457"/>
      <c r="W101" s="457"/>
      <c r="X101" s="457"/>
      <c r="Y101" s="457"/>
      <c r="Z101" s="457"/>
      <c r="AA101" s="457"/>
      <c r="AB101" s="126"/>
      <c r="AC101" s="126"/>
      <c r="AD101" s="126"/>
      <c r="AE101" s="126"/>
      <c r="AF101" s="457"/>
      <c r="AG101" s="457"/>
      <c r="AH101" s="457"/>
      <c r="AI101" s="457"/>
      <c r="AJ101" s="457"/>
      <c r="AK101" s="457"/>
      <c r="AL101" s="457"/>
      <c r="AM101" s="457"/>
      <c r="AN101" s="457"/>
      <c r="AO101" s="457"/>
      <c r="AP101" s="457"/>
      <c r="AQ101" s="457"/>
      <c r="AR101" s="457"/>
      <c r="AS101" s="457"/>
      <c r="AT101" s="457"/>
      <c r="AU101" s="457"/>
      <c r="AV101" s="457"/>
      <c r="AW101" s="457"/>
      <c r="AX101" s="457"/>
      <c r="AY101" s="457"/>
      <c r="AZ101" s="457"/>
      <c r="BA101" s="457"/>
      <c r="BB101" s="457"/>
      <c r="BC101" s="51"/>
      <c r="BE101" s="150"/>
      <c r="BF101" s="150"/>
      <c r="BG101" s="150"/>
      <c r="BH101" s="150"/>
      <c r="BN101" s="94"/>
      <c r="BO101" s="151"/>
      <c r="BP101" s="179"/>
      <c r="BQ101" s="186"/>
      <c r="BR101" s="186"/>
      <c r="BS101" s="186"/>
      <c r="BT101" s="186"/>
      <c r="BU101" s="186"/>
      <c r="BV101" s="186"/>
      <c r="BW101" s="186"/>
      <c r="BX101" s="186"/>
      <c r="BY101" s="186"/>
      <c r="BZ101" s="186"/>
      <c r="CA101" s="186"/>
      <c r="CB101" s="186"/>
      <c r="CC101" s="186"/>
      <c r="CD101" s="186"/>
      <c r="CE101" s="186"/>
      <c r="CF101" s="186"/>
      <c r="CG101" s="186"/>
      <c r="CH101" s="186"/>
      <c r="CI101" s="186"/>
      <c r="CJ101" s="186"/>
      <c r="CK101" s="186"/>
      <c r="CL101" s="186"/>
      <c r="CM101" s="186"/>
      <c r="CN101" s="186"/>
      <c r="CO101" s="186"/>
      <c r="CP101" s="186"/>
      <c r="CQ101" s="186"/>
      <c r="CR101" s="186"/>
      <c r="CS101" s="186"/>
      <c r="CT101" s="186"/>
      <c r="CU101" s="186"/>
      <c r="CV101" s="186"/>
      <c r="CW101" s="186"/>
      <c r="CX101" s="186"/>
      <c r="CY101" s="186"/>
      <c r="CZ101" s="186"/>
      <c r="DA101" s="186"/>
      <c r="DB101" s="85"/>
      <c r="DC101" s="85"/>
      <c r="DD101" s="85"/>
    </row>
    <row r="102" spans="1:142" ht="56.1" customHeight="1" thickBot="1" x14ac:dyDescent="0.4">
      <c r="B102" s="455"/>
      <c r="C102" s="455"/>
      <c r="D102" s="453"/>
      <c r="E102" s="453"/>
      <c r="F102" s="453"/>
      <c r="G102" s="453"/>
      <c r="H102" s="457"/>
      <c r="I102" s="457"/>
      <c r="J102" s="457"/>
      <c r="K102" s="457"/>
      <c r="L102" s="457"/>
      <c r="M102" s="457"/>
      <c r="N102" s="457"/>
      <c r="O102" s="457"/>
      <c r="P102" s="457"/>
      <c r="Q102" s="457"/>
      <c r="R102" s="457"/>
      <c r="S102" s="457"/>
      <c r="T102" s="457"/>
      <c r="U102" s="126"/>
      <c r="V102" s="457"/>
      <c r="W102" s="457"/>
      <c r="X102" s="457"/>
      <c r="Y102" s="457"/>
      <c r="Z102" s="457"/>
      <c r="AA102" s="457"/>
      <c r="AB102" s="126"/>
      <c r="AC102" s="126"/>
      <c r="AD102" s="126"/>
      <c r="AE102" s="126"/>
      <c r="AF102" s="457"/>
      <c r="AG102" s="457"/>
      <c r="AH102" s="457"/>
      <c r="AI102" s="457"/>
      <c r="AJ102" s="457"/>
      <c r="AK102" s="457"/>
      <c r="AL102" s="457"/>
      <c r="AM102" s="457"/>
      <c r="AN102" s="457"/>
      <c r="AO102" s="457"/>
      <c r="AP102" s="457"/>
      <c r="AQ102" s="457"/>
      <c r="AR102" s="457"/>
      <c r="AS102" s="457"/>
      <c r="AT102" s="457"/>
      <c r="AU102" s="457"/>
      <c r="AV102" s="457"/>
      <c r="AW102" s="457"/>
      <c r="AX102" s="457"/>
      <c r="AY102" s="457"/>
      <c r="AZ102" s="457"/>
      <c r="BA102" s="457"/>
      <c r="BB102" s="457"/>
      <c r="BC102" s="51"/>
      <c r="BE102" s="150"/>
      <c r="BF102" s="150"/>
      <c r="BG102" s="150"/>
      <c r="BH102" s="150"/>
      <c r="BN102" s="94"/>
      <c r="BO102" s="90" t="s">
        <v>128</v>
      </c>
      <c r="BP102" s="188" t="s">
        <v>124</v>
      </c>
      <c r="BQ102" s="851" t="str">
        <f>IF(BQ100=1,"17","")</f>
        <v/>
      </c>
      <c r="BR102" s="852" t="str">
        <f>IF(BR100=2,"16","")</f>
        <v/>
      </c>
      <c r="BS102" s="852" t="str">
        <f>IF(BS100=3,"15","")</f>
        <v/>
      </c>
      <c r="BT102" s="852" t="str">
        <f>IF(BT100=4,"14","")</f>
        <v/>
      </c>
      <c r="BU102" s="852" t="str">
        <f>IF(BU100=5,"13","")</f>
        <v/>
      </c>
      <c r="BV102" s="852" t="str">
        <f>IF(BV100=6,"12","")</f>
        <v/>
      </c>
      <c r="BW102" s="852" t="str">
        <f>IF(BW100=7,"11","")</f>
        <v/>
      </c>
      <c r="BX102" s="852" t="str">
        <f>IF(BX100=8,"10","")</f>
        <v/>
      </c>
      <c r="BY102" s="852" t="str">
        <f>IF(BY100=9,"9","")</f>
        <v/>
      </c>
      <c r="BZ102" s="852" t="str">
        <f>IF(BZ100=10,"8","")</f>
        <v>8</v>
      </c>
      <c r="CA102" s="852" t="str">
        <f>IF(CA100=11,"7","")</f>
        <v/>
      </c>
      <c r="CB102" s="853" t="str">
        <f>IF(CB100=12,"6  ADS ","")</f>
        <v/>
      </c>
      <c r="CC102" s="852" t="str">
        <f>IF(CC100=13,"5","")</f>
        <v/>
      </c>
      <c r="CD102" s="852" t="str">
        <f>IF(CD100=14,"4","")</f>
        <v/>
      </c>
      <c r="CE102" s="852" t="str">
        <f>IF(CE100=15,"3","")</f>
        <v/>
      </c>
      <c r="CF102" s="852" t="str">
        <f>IF(CF100=16,"2","")</f>
        <v/>
      </c>
      <c r="CG102" s="852" t="str">
        <f>IF(CG100=17,"1","")</f>
        <v/>
      </c>
      <c r="CH102" s="189"/>
      <c r="CI102" s="190"/>
      <c r="CJ102" s="191"/>
      <c r="CK102" s="854" t="str">
        <f>IF(CK100=21,"1","")</f>
        <v/>
      </c>
      <c r="CL102" s="854" t="str">
        <f>IF(CL100=22,"2","")</f>
        <v/>
      </c>
      <c r="CM102" s="854" t="str">
        <f>IF(CM100=23,"3","")</f>
        <v/>
      </c>
      <c r="CN102" s="854" t="str">
        <f>IF(CN100=24,"4","")</f>
        <v/>
      </c>
      <c r="CO102" s="854" t="str">
        <f>IF(CO100=25,"5","")</f>
        <v/>
      </c>
      <c r="CP102" s="855" t="str">
        <f>IF(CP100=26,"6  ADS ","")</f>
        <v xml:space="preserve">6  ADS </v>
      </c>
      <c r="CQ102" s="854" t="str">
        <f>IF(CQ100=27,"7","")</f>
        <v/>
      </c>
      <c r="CR102" s="854" t="str">
        <f>IF(CR100=28,"8","")</f>
        <v/>
      </c>
      <c r="CS102" s="854" t="str">
        <f>IF(CS100=29,"9","")</f>
        <v/>
      </c>
      <c r="CT102" s="854" t="str">
        <f>IF(CT100=30,"10","")</f>
        <v/>
      </c>
      <c r="CU102" s="854" t="str">
        <f>IF(CU100=31,"11","")</f>
        <v/>
      </c>
      <c r="CV102" s="854" t="str">
        <f>IF(CV100=32,"12","")</f>
        <v/>
      </c>
      <c r="CW102" s="854" t="str">
        <f>IF(CW100=33,"13","")</f>
        <v/>
      </c>
      <c r="CX102" s="854" t="str">
        <f>IF(CX100=34,"14","")</f>
        <v/>
      </c>
      <c r="CY102" s="854" t="str">
        <f>IF(CY100=35,"15","")</f>
        <v/>
      </c>
      <c r="CZ102" s="854" t="str">
        <f>IF(CZ100=36,"16","")</f>
        <v/>
      </c>
      <c r="DA102" s="856" t="str">
        <f>IF(DA100=37,"17","")</f>
        <v/>
      </c>
      <c r="DB102" s="388"/>
      <c r="DC102" s="85"/>
      <c r="DD102" s="85"/>
    </row>
    <row r="103" spans="1:142" ht="45" customHeight="1" thickBot="1" x14ac:dyDescent="0.4">
      <c r="B103" s="455"/>
      <c r="C103" s="455"/>
      <c r="D103" s="453"/>
      <c r="E103" s="453"/>
      <c r="F103" s="453"/>
      <c r="G103" s="453"/>
      <c r="H103" s="457"/>
      <c r="I103" s="457"/>
      <c r="J103" s="457"/>
      <c r="K103" s="457"/>
      <c r="L103" s="457"/>
      <c r="M103" s="457"/>
      <c r="N103" s="457"/>
      <c r="O103" s="457"/>
      <c r="P103" s="457"/>
      <c r="Q103" s="457"/>
      <c r="R103" s="457"/>
      <c r="S103" s="457"/>
      <c r="T103" s="457"/>
      <c r="U103" s="126"/>
      <c r="V103" s="457"/>
      <c r="W103" s="457"/>
      <c r="X103" s="457"/>
      <c r="Y103" s="457"/>
      <c r="Z103" s="457"/>
      <c r="AA103" s="457"/>
      <c r="AB103" s="126"/>
      <c r="AC103" s="126"/>
      <c r="AD103" s="126"/>
      <c r="AE103" s="126"/>
      <c r="AF103" s="457"/>
      <c r="AG103" s="457"/>
      <c r="AH103" s="457"/>
      <c r="AI103" s="457"/>
      <c r="AJ103" s="457"/>
      <c r="AK103" s="457"/>
      <c r="AL103" s="457"/>
      <c r="AM103" s="457"/>
      <c r="AN103" s="457"/>
      <c r="AO103" s="457"/>
      <c r="AP103" s="457"/>
      <c r="AQ103" s="457"/>
      <c r="AR103" s="457"/>
      <c r="AS103" s="457"/>
      <c r="AT103" s="457"/>
      <c r="AU103" s="457"/>
      <c r="AV103" s="457"/>
      <c r="AW103" s="457"/>
      <c r="AX103" s="457"/>
      <c r="AY103" s="457"/>
      <c r="AZ103" s="457"/>
      <c r="BA103" s="457"/>
      <c r="BB103" s="457"/>
      <c r="BC103" s="51"/>
      <c r="BE103" s="150"/>
      <c r="BF103" s="150"/>
      <c r="BG103" s="150"/>
      <c r="BH103" s="150"/>
      <c r="BM103" s="88" t="b">
        <f>AND(BO103&gt;=10,$BA$142&gt;=10,$BB$142&gt;=10)</f>
        <v>1</v>
      </c>
      <c r="BN103" s="92" t="str">
        <f>IF(BM103=TRUE,"O K","OVERLOAD")</f>
        <v>O K</v>
      </c>
      <c r="BO103" s="20">
        <f>+$E$22/(BQ27/2)</f>
        <v>72.300045187528241</v>
      </c>
      <c r="BP103" s="889" t="s">
        <v>186</v>
      </c>
      <c r="BQ103" s="890">
        <v>-10</v>
      </c>
      <c r="BR103" s="890">
        <v>-9</v>
      </c>
      <c r="BS103" s="890">
        <v>-8</v>
      </c>
      <c r="BT103" s="890">
        <v>-7</v>
      </c>
      <c r="BU103" s="890">
        <v>-6</v>
      </c>
      <c r="BV103" s="890">
        <v>-5</v>
      </c>
      <c r="BW103" s="890">
        <v>-4</v>
      </c>
      <c r="BX103" s="890">
        <v>-3</v>
      </c>
      <c r="BY103" s="890">
        <v>-2</v>
      </c>
      <c r="BZ103" s="890">
        <v>-1</v>
      </c>
      <c r="CA103" s="890">
        <v>0</v>
      </c>
      <c r="CB103" s="890">
        <v>1</v>
      </c>
      <c r="CC103" s="890">
        <v>2</v>
      </c>
      <c r="CD103" s="890">
        <v>3</v>
      </c>
      <c r="CE103" s="890">
        <v>4</v>
      </c>
      <c r="CF103" s="890">
        <v>5</v>
      </c>
      <c r="CG103" s="890">
        <v>6</v>
      </c>
      <c r="CH103" s="890">
        <v>7</v>
      </c>
      <c r="CI103" s="890">
        <v>8</v>
      </c>
      <c r="CJ103" s="890">
        <v>9</v>
      </c>
      <c r="CK103" s="890">
        <v>10</v>
      </c>
      <c r="CL103" s="890">
        <v>11</v>
      </c>
      <c r="CM103" s="890">
        <v>12</v>
      </c>
      <c r="CN103" s="890">
        <v>13</v>
      </c>
      <c r="CO103" s="890">
        <v>14</v>
      </c>
      <c r="CP103" s="890">
        <v>15</v>
      </c>
      <c r="CQ103" s="890">
        <v>16</v>
      </c>
      <c r="CR103" s="890">
        <v>17</v>
      </c>
      <c r="CS103" s="890">
        <v>18</v>
      </c>
      <c r="CT103" s="890">
        <v>19</v>
      </c>
      <c r="CU103" s="890">
        <v>20</v>
      </c>
      <c r="CV103" s="890">
        <v>21</v>
      </c>
      <c r="CW103" s="890">
        <v>22</v>
      </c>
      <c r="CX103" s="890">
        <v>23</v>
      </c>
      <c r="CY103" s="890">
        <v>24</v>
      </c>
      <c r="CZ103" s="890">
        <v>25</v>
      </c>
      <c r="DA103" s="892">
        <v>26</v>
      </c>
      <c r="DB103" s="85"/>
      <c r="DC103" s="85"/>
      <c r="DD103" s="85"/>
    </row>
    <row r="104" spans="1:142" ht="20.25" hidden="1" x14ac:dyDescent="0.3">
      <c r="AF104" s="458"/>
      <c r="AG104" s="458"/>
      <c r="AH104" s="458"/>
      <c r="AI104" s="458"/>
      <c r="AJ104" s="458"/>
      <c r="AK104" s="458"/>
      <c r="AL104" s="458"/>
      <c r="AM104" s="458"/>
      <c r="AN104" s="458"/>
      <c r="AO104" s="458"/>
      <c r="AP104" s="458"/>
      <c r="AQ104" s="458"/>
      <c r="AR104" s="458"/>
      <c r="AS104" s="458"/>
      <c r="AT104" s="458"/>
      <c r="AU104" s="458"/>
      <c r="AV104" s="458"/>
      <c r="AW104" s="458"/>
      <c r="AX104" s="458"/>
      <c r="AY104" s="458"/>
      <c r="AZ104" s="458"/>
      <c r="BA104" s="458"/>
      <c r="BB104" s="458"/>
      <c r="BC104" s="225"/>
      <c r="BD104" s="150"/>
      <c r="BE104" s="150"/>
      <c r="BF104" s="150"/>
      <c r="BG104" s="150"/>
      <c r="BH104" s="150"/>
      <c r="BI104" s="150"/>
      <c r="BJ104" s="150"/>
      <c r="BK104" s="150"/>
      <c r="BL104" s="150"/>
      <c r="BM104" s="460"/>
      <c r="BN104" s="150"/>
      <c r="BP104" s="85"/>
      <c r="BQ104" s="218"/>
      <c r="BR104" s="218"/>
      <c r="BS104" s="218"/>
      <c r="BT104" s="218"/>
      <c r="BU104" s="218"/>
      <c r="BV104" s="218"/>
      <c r="BW104" s="218"/>
      <c r="BX104" s="218"/>
      <c r="BY104" s="218"/>
      <c r="BZ104" s="218"/>
      <c r="CA104" s="218"/>
      <c r="CB104" s="218"/>
      <c r="CC104" s="218"/>
      <c r="CD104" s="218"/>
      <c r="CE104" s="218"/>
      <c r="CF104" s="218"/>
      <c r="CG104" s="218"/>
      <c r="CH104" s="218"/>
      <c r="CI104" s="218"/>
      <c r="CJ104" s="218"/>
      <c r="CK104" s="218"/>
      <c r="CL104" s="218"/>
      <c r="CM104" s="218"/>
      <c r="CN104" s="218"/>
      <c r="CO104" s="218"/>
      <c r="CP104" s="218"/>
      <c r="CQ104" s="218"/>
      <c r="CR104" s="218"/>
      <c r="CS104" s="218"/>
      <c r="CT104" s="218"/>
      <c r="CU104" s="218"/>
      <c r="CV104" s="218"/>
      <c r="CW104" s="218"/>
      <c r="CX104" s="218"/>
      <c r="CY104" s="218"/>
      <c r="CZ104" s="218"/>
      <c r="DA104" s="218"/>
      <c r="DB104" s="218"/>
      <c r="DC104" s="85"/>
      <c r="DD104" s="85"/>
      <c r="EK104" s="85"/>
      <c r="EL104" s="85"/>
    </row>
    <row r="105" spans="1:142" ht="20.25" hidden="1" x14ac:dyDescent="0.3">
      <c r="A105" s="97"/>
      <c r="B105" s="68"/>
      <c r="C105" s="68"/>
      <c r="D105" s="97"/>
      <c r="E105" s="97"/>
      <c r="F105" s="97"/>
      <c r="G105" s="97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810"/>
      <c r="V105" s="229"/>
      <c r="AB105" s="471"/>
      <c r="AC105" s="471"/>
      <c r="AD105" s="471"/>
      <c r="AE105" s="471"/>
      <c r="AF105" s="471"/>
      <c r="AG105" s="471"/>
      <c r="AH105" s="471"/>
      <c r="AI105" s="471"/>
      <c r="AJ105" s="471"/>
      <c r="AK105" s="471"/>
      <c r="AL105" s="471"/>
      <c r="AM105" s="471"/>
      <c r="AN105" s="471"/>
      <c r="AO105" s="471"/>
      <c r="AP105" s="471"/>
      <c r="AQ105" s="471"/>
      <c r="AR105" s="471"/>
      <c r="AS105" s="471"/>
      <c r="AT105" s="471"/>
      <c r="AU105" s="471"/>
      <c r="AV105" s="471"/>
      <c r="AW105" s="471"/>
      <c r="AX105" s="471"/>
      <c r="AY105" s="471"/>
      <c r="AZ105" s="471"/>
      <c r="BA105" s="471"/>
      <c r="BB105" s="471"/>
      <c r="BC105" s="138"/>
      <c r="BE105" s="150"/>
      <c r="BF105" s="150"/>
      <c r="BG105" s="150"/>
      <c r="BH105" s="150"/>
      <c r="BI105" s="150"/>
      <c r="BJ105" s="150"/>
      <c r="BK105" s="150"/>
      <c r="BL105" s="228" t="s">
        <v>59</v>
      </c>
      <c r="BM105" s="460"/>
      <c r="BN105" s="150"/>
      <c r="BO105" s="150"/>
      <c r="BP105" s="85"/>
      <c r="BQ105" s="218"/>
      <c r="BR105" s="218"/>
      <c r="BS105" s="218"/>
      <c r="BT105" s="218"/>
      <c r="BU105" s="218"/>
      <c r="BV105" s="218"/>
      <c r="BW105" s="218"/>
      <c r="BX105" s="218"/>
      <c r="BY105" s="218"/>
      <c r="BZ105" s="218"/>
      <c r="CA105" s="218"/>
      <c r="CB105" s="221"/>
      <c r="CC105" s="218"/>
      <c r="CD105" s="218"/>
      <c r="CE105" s="218"/>
      <c r="CF105" s="218"/>
      <c r="CG105" s="218"/>
      <c r="CH105" s="218"/>
      <c r="CI105" s="218"/>
      <c r="CJ105" s="218"/>
      <c r="CK105" s="218"/>
      <c r="CL105" s="218"/>
      <c r="CM105" s="218"/>
      <c r="CN105" s="218"/>
      <c r="CO105" s="218"/>
      <c r="CP105" s="218"/>
      <c r="CQ105" s="218"/>
      <c r="CR105" s="218"/>
      <c r="CS105" s="218"/>
      <c r="CT105" s="218"/>
      <c r="CU105" s="218"/>
      <c r="CV105" s="218"/>
      <c r="CW105" s="218"/>
      <c r="CX105" s="218"/>
      <c r="CY105" s="218"/>
      <c r="CZ105" s="218"/>
      <c r="DA105" s="218"/>
      <c r="DB105" s="218"/>
      <c r="DD105" s="228" t="s">
        <v>58</v>
      </c>
    </row>
    <row r="106" spans="1:142" ht="20.25" hidden="1" x14ac:dyDescent="0.3">
      <c r="A106" s="97"/>
      <c r="B106" s="375"/>
      <c r="C106" s="470"/>
      <c r="D106" s="222"/>
      <c r="E106" s="222"/>
      <c r="F106" s="222"/>
      <c r="G106" s="222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810"/>
      <c r="V106" s="229"/>
      <c r="AB106" s="471"/>
      <c r="AC106" s="471"/>
      <c r="AD106" s="471"/>
      <c r="AE106" s="471"/>
      <c r="AF106" s="471"/>
      <c r="AG106" s="471"/>
      <c r="AH106" s="471"/>
      <c r="AI106" s="471"/>
      <c r="AJ106" s="471"/>
      <c r="AK106" s="471"/>
      <c r="AL106" s="471"/>
      <c r="AM106" s="471"/>
      <c r="AN106" s="471"/>
      <c r="AO106" s="471"/>
      <c r="AP106" s="471"/>
      <c r="AQ106" s="471"/>
      <c r="AR106" s="471"/>
      <c r="AS106" s="471"/>
      <c r="AT106" s="471"/>
      <c r="AU106" s="471"/>
      <c r="AV106" s="471"/>
      <c r="AW106" s="471"/>
      <c r="AX106" s="471"/>
      <c r="AY106" s="471"/>
      <c r="AZ106" s="471"/>
      <c r="BA106" s="471"/>
      <c r="BB106" s="471"/>
      <c r="BC106" s="138"/>
      <c r="BE106" s="150"/>
      <c r="BF106" s="150"/>
      <c r="BG106" s="150"/>
      <c r="BH106" s="150"/>
      <c r="BI106" s="150"/>
      <c r="BJ106" s="150"/>
      <c r="BK106" s="150"/>
      <c r="BL106" s="228">
        <f>-+BI209</f>
        <v>722.26536852316519</v>
      </c>
      <c r="BM106" s="460"/>
      <c r="BN106" s="150"/>
      <c r="BO106" s="150"/>
      <c r="BP106" s="85"/>
      <c r="BQ106" s="218"/>
      <c r="BR106" s="218"/>
      <c r="BS106" s="218"/>
      <c r="BT106" s="218"/>
      <c r="BU106" s="218"/>
      <c r="BV106" s="218"/>
      <c r="BW106" s="218"/>
      <c r="BX106" s="218"/>
      <c r="BY106" s="218"/>
      <c r="BZ106" s="218"/>
      <c r="CA106" s="218"/>
      <c r="CB106" s="221"/>
      <c r="CC106" s="218"/>
      <c r="CD106" s="218"/>
      <c r="CE106" s="218"/>
      <c r="CF106" s="218"/>
      <c r="CG106" s="218"/>
      <c r="CH106" s="218"/>
      <c r="CI106" s="218"/>
      <c r="CJ106" s="218"/>
      <c r="CK106" s="218"/>
      <c r="CL106" s="218"/>
      <c r="CM106" s="218"/>
      <c r="CN106" s="218"/>
      <c r="CO106" s="218"/>
      <c r="CP106" s="218"/>
      <c r="CQ106" s="218"/>
      <c r="CR106" s="218"/>
      <c r="CS106" s="218"/>
      <c r="CT106" s="218"/>
      <c r="CU106" s="218"/>
      <c r="CV106" s="218"/>
      <c r="CW106" s="218"/>
      <c r="CX106" s="218"/>
      <c r="CY106" s="218"/>
      <c r="CZ106" s="218"/>
      <c r="DA106" s="218"/>
      <c r="DB106" s="218"/>
      <c r="DD106" s="228">
        <f>+-BI245</f>
        <v>-825.73463147683481</v>
      </c>
    </row>
    <row r="107" spans="1:142" ht="20.25" hidden="1" x14ac:dyDescent="0.3">
      <c r="A107" s="97"/>
      <c r="B107" s="375"/>
      <c r="C107" s="470"/>
      <c r="D107" s="222"/>
      <c r="E107" s="222"/>
      <c r="F107" s="222"/>
      <c r="G107" s="222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810"/>
      <c r="V107" s="229"/>
      <c r="AB107" s="471"/>
      <c r="AC107" s="471"/>
      <c r="AD107" s="471"/>
      <c r="AE107" s="471"/>
      <c r="AF107" s="471"/>
      <c r="AG107" s="471"/>
      <c r="AH107" s="471"/>
      <c r="AI107" s="471"/>
      <c r="AJ107" s="471"/>
      <c r="AK107" s="471"/>
      <c r="AL107" s="471"/>
      <c r="AM107" s="471"/>
      <c r="AN107" s="471"/>
      <c r="AO107" s="471"/>
      <c r="AP107" s="471"/>
      <c r="AQ107" s="471"/>
      <c r="AR107" s="471"/>
      <c r="AS107" s="471"/>
      <c r="AT107" s="471"/>
      <c r="AU107" s="471"/>
      <c r="AV107" s="471"/>
      <c r="AW107" s="471"/>
      <c r="AX107" s="471"/>
      <c r="AY107" s="471"/>
      <c r="AZ107" s="471"/>
      <c r="BA107" s="471"/>
      <c r="BB107" s="471"/>
      <c r="BC107" s="138"/>
      <c r="BE107" s="150"/>
      <c r="BF107" s="150"/>
      <c r="BG107" s="150"/>
      <c r="BH107" s="150"/>
      <c r="BI107" s="150"/>
      <c r="BJ107" s="150"/>
      <c r="BK107" s="150"/>
      <c r="BL107" s="150"/>
      <c r="BM107" s="460"/>
      <c r="BN107" s="150"/>
      <c r="BO107" s="150"/>
      <c r="BP107" s="85"/>
      <c r="BQ107" s="218"/>
      <c r="BR107" s="218"/>
      <c r="BS107" s="218"/>
      <c r="BT107" s="218"/>
      <c r="BU107" s="218"/>
      <c r="BV107" s="218"/>
      <c r="BW107" s="218"/>
      <c r="BX107" s="218"/>
      <c r="BY107" s="218"/>
      <c r="BZ107" s="218"/>
      <c r="CA107" s="218"/>
      <c r="CB107" s="221"/>
      <c r="CC107" s="218"/>
      <c r="CD107" s="218"/>
      <c r="CE107" s="218"/>
      <c r="CF107" s="218"/>
      <c r="CG107" s="218"/>
      <c r="CH107" s="218"/>
      <c r="CI107" s="218"/>
      <c r="CJ107" s="218"/>
      <c r="CK107" s="218"/>
      <c r="CL107" s="218"/>
      <c r="CM107" s="218"/>
      <c r="CN107" s="218"/>
      <c r="CO107" s="218"/>
      <c r="CP107" s="218"/>
      <c r="CQ107" s="218"/>
      <c r="CR107" s="218"/>
      <c r="CS107" s="218"/>
      <c r="CT107" s="218"/>
      <c r="CU107" s="218"/>
      <c r="CV107" s="218"/>
      <c r="CW107" s="218"/>
      <c r="CX107" s="218"/>
      <c r="CY107" s="218"/>
      <c r="CZ107" s="218"/>
      <c r="DA107" s="218"/>
      <c r="DB107" s="218"/>
    </row>
    <row r="108" spans="1:142" ht="20.25" hidden="1" x14ac:dyDescent="0.3">
      <c r="A108" s="97"/>
      <c r="B108" s="375"/>
      <c r="C108" s="470"/>
      <c r="D108" s="222"/>
      <c r="E108" s="222"/>
      <c r="F108" s="222"/>
      <c r="G108" s="222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810"/>
      <c r="V108" s="229"/>
      <c r="AB108" s="471"/>
      <c r="AC108" s="471"/>
      <c r="AD108" s="471"/>
      <c r="AE108" s="471"/>
      <c r="AF108" s="471"/>
      <c r="AG108" s="471"/>
      <c r="AH108" s="471"/>
      <c r="AI108" s="471"/>
      <c r="AJ108" s="471"/>
      <c r="AK108" s="471"/>
      <c r="AL108" s="471"/>
      <c r="AM108" s="471"/>
      <c r="AN108" s="471"/>
      <c r="AO108" s="471"/>
      <c r="AP108" s="471"/>
      <c r="AQ108" s="471"/>
      <c r="AR108" s="471"/>
      <c r="AS108" s="471"/>
      <c r="AT108" s="471"/>
      <c r="AU108" s="471"/>
      <c r="AV108" s="471"/>
      <c r="AW108" s="471"/>
      <c r="AX108" s="471"/>
      <c r="AY108" s="471"/>
      <c r="AZ108" s="471"/>
      <c r="BA108" s="471"/>
      <c r="BB108" s="471"/>
      <c r="BC108" s="138"/>
      <c r="BE108" s="150"/>
      <c r="BF108" s="150"/>
      <c r="BG108" s="150"/>
      <c r="BH108" s="150"/>
      <c r="BI108" s="150"/>
      <c r="BJ108" s="150"/>
      <c r="BK108" s="150"/>
      <c r="BL108" s="150"/>
      <c r="BM108" s="460"/>
      <c r="BN108" s="150"/>
      <c r="BO108" s="150"/>
      <c r="BP108" s="85"/>
      <c r="BQ108" s="218"/>
      <c r="BR108" s="218"/>
      <c r="BS108" s="218"/>
      <c r="BT108" s="218"/>
      <c r="BU108" s="218"/>
      <c r="BV108" s="218"/>
      <c r="BW108" s="218"/>
      <c r="BX108" s="218"/>
      <c r="BY108" s="218"/>
      <c r="BZ108" s="218"/>
      <c r="CA108" s="218"/>
      <c r="CB108" s="221"/>
      <c r="CC108" s="218"/>
      <c r="CD108" s="218"/>
      <c r="CE108" s="218"/>
      <c r="CF108" s="218"/>
      <c r="CG108" s="218"/>
      <c r="CH108" s="218"/>
      <c r="CI108" s="218"/>
      <c r="CJ108" s="218"/>
      <c r="CK108" s="218"/>
      <c r="CL108" s="218"/>
      <c r="CM108" s="218"/>
      <c r="CN108" s="218"/>
      <c r="CO108" s="218"/>
      <c r="CP108" s="218"/>
      <c r="CQ108" s="218"/>
      <c r="CR108" s="218"/>
      <c r="CS108" s="218"/>
      <c r="CT108" s="218"/>
      <c r="CU108" s="218"/>
      <c r="CV108" s="218"/>
      <c r="CW108" s="218"/>
      <c r="CX108" s="218"/>
      <c r="CY108" s="218"/>
      <c r="CZ108" s="218"/>
      <c r="DA108" s="218"/>
      <c r="DB108" s="218"/>
    </row>
    <row r="109" spans="1:142" ht="20.25" hidden="1" x14ac:dyDescent="0.3">
      <c r="A109" s="97"/>
      <c r="B109" s="375"/>
      <c r="C109" s="470"/>
      <c r="D109" s="222"/>
      <c r="E109" s="222"/>
      <c r="F109" s="222"/>
      <c r="G109" s="222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810"/>
      <c r="V109" s="229"/>
      <c r="AB109" s="471"/>
      <c r="AC109" s="471"/>
      <c r="AD109" s="471"/>
      <c r="AE109" s="471"/>
      <c r="AF109" s="471"/>
      <c r="AG109" s="471"/>
      <c r="AH109" s="471"/>
      <c r="AI109" s="471"/>
      <c r="AJ109" s="471"/>
      <c r="AK109" s="471"/>
      <c r="AL109" s="471"/>
      <c r="AM109" s="471"/>
      <c r="AN109" s="471"/>
      <c r="AO109" s="471"/>
      <c r="AP109" s="471"/>
      <c r="AQ109" s="471"/>
      <c r="AR109" s="471"/>
      <c r="AS109" s="471"/>
      <c r="AT109" s="471"/>
      <c r="AU109" s="471"/>
      <c r="AV109" s="471"/>
      <c r="AW109" s="471"/>
      <c r="AX109" s="471"/>
      <c r="AY109" s="471"/>
      <c r="AZ109" s="471"/>
      <c r="BA109" s="471"/>
      <c r="BB109" s="471"/>
      <c r="BC109" s="138"/>
      <c r="BE109" s="150"/>
      <c r="BF109" s="150"/>
      <c r="BG109" s="150"/>
      <c r="BH109" s="150"/>
      <c r="BI109" s="150"/>
      <c r="BJ109" s="150"/>
      <c r="BK109" s="150"/>
      <c r="BL109" s="150"/>
      <c r="BM109" s="460"/>
      <c r="BN109" s="150"/>
      <c r="BO109" s="150"/>
      <c r="BP109" s="85"/>
      <c r="BQ109" s="218"/>
      <c r="BR109" s="218"/>
      <c r="BS109" s="218"/>
      <c r="BT109" s="218"/>
      <c r="BU109" s="218"/>
      <c r="BV109" s="218"/>
      <c r="BW109" s="218"/>
      <c r="BX109" s="218"/>
      <c r="BY109" s="218"/>
      <c r="BZ109" s="218"/>
      <c r="CA109" s="218"/>
      <c r="CB109" s="221"/>
      <c r="CC109" s="218"/>
      <c r="CD109" s="218"/>
      <c r="CE109" s="218"/>
      <c r="CF109" s="218"/>
      <c r="CG109" s="218"/>
      <c r="CH109" s="218"/>
      <c r="CI109" s="218"/>
      <c r="CJ109" s="218"/>
      <c r="CK109" s="218"/>
      <c r="CL109" s="218"/>
      <c r="CM109" s="218"/>
      <c r="CN109" s="218"/>
      <c r="CO109" s="218"/>
      <c r="CP109" s="218"/>
      <c r="CQ109" s="218"/>
      <c r="CR109" s="218"/>
      <c r="CS109" s="218"/>
      <c r="CT109" s="218"/>
      <c r="CU109" s="218"/>
      <c r="CV109" s="218"/>
      <c r="CW109" s="218"/>
      <c r="CX109" s="218"/>
      <c r="CY109" s="218"/>
      <c r="CZ109" s="218"/>
      <c r="DA109" s="218"/>
      <c r="DB109" s="218"/>
    </row>
    <row r="110" spans="1:142" ht="20.25" hidden="1" x14ac:dyDescent="0.3">
      <c r="A110" s="97"/>
      <c r="B110" s="375"/>
      <c r="C110" s="470"/>
      <c r="D110" s="222"/>
      <c r="E110" s="222"/>
      <c r="F110" s="222"/>
      <c r="G110" s="222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810"/>
      <c r="V110" s="229"/>
      <c r="AB110" s="471"/>
      <c r="AC110" s="471"/>
      <c r="AD110" s="471"/>
      <c r="AE110" s="471"/>
      <c r="AF110" s="471"/>
      <c r="AG110" s="471"/>
      <c r="AH110" s="471"/>
      <c r="AI110" s="471"/>
      <c r="AJ110" s="471"/>
      <c r="AK110" s="471"/>
      <c r="AL110" s="471"/>
      <c r="AM110" s="471"/>
      <c r="AN110" s="471"/>
      <c r="AO110" s="471"/>
      <c r="AP110" s="471"/>
      <c r="AQ110" s="471"/>
      <c r="AR110" s="471"/>
      <c r="AS110" s="471"/>
      <c r="AT110" s="471"/>
      <c r="AU110" s="471"/>
      <c r="AV110" s="471"/>
      <c r="AW110" s="471"/>
      <c r="AX110" s="471"/>
      <c r="AY110" s="471"/>
      <c r="AZ110" s="471"/>
      <c r="BA110" s="471"/>
      <c r="BB110" s="471"/>
      <c r="BC110" s="138"/>
      <c r="BE110" s="150"/>
      <c r="BF110" s="150"/>
      <c r="BG110" s="150"/>
      <c r="BH110" s="150"/>
      <c r="BI110" s="150"/>
      <c r="BJ110" s="150"/>
      <c r="BK110" s="150"/>
      <c r="BL110" s="150"/>
      <c r="BM110" s="460"/>
      <c r="BN110" s="150"/>
      <c r="BO110" s="150"/>
      <c r="BP110" s="85"/>
      <c r="BQ110" s="218"/>
      <c r="BR110" s="218"/>
      <c r="BS110" s="218"/>
      <c r="BT110" s="218"/>
      <c r="BU110" s="218"/>
      <c r="BV110" s="218"/>
      <c r="BW110" s="218"/>
      <c r="BX110" s="218"/>
      <c r="BY110" s="218"/>
      <c r="BZ110" s="218"/>
      <c r="CA110" s="218"/>
      <c r="CB110" s="221"/>
      <c r="CC110" s="218"/>
      <c r="CD110" s="218"/>
      <c r="CE110" s="218"/>
      <c r="CF110" s="218"/>
      <c r="CG110" s="218"/>
      <c r="CH110" s="218"/>
      <c r="CI110" s="218"/>
      <c r="CJ110" s="218"/>
      <c r="CK110" s="218"/>
      <c r="CL110" s="218"/>
      <c r="CM110" s="218"/>
      <c r="CN110" s="218"/>
      <c r="CO110" s="218"/>
      <c r="CP110" s="218"/>
      <c r="CQ110" s="218"/>
      <c r="CR110" s="218"/>
      <c r="CS110" s="218"/>
      <c r="CT110" s="218"/>
      <c r="CU110" s="218"/>
      <c r="CV110" s="218"/>
      <c r="CW110" s="218"/>
      <c r="CX110" s="218"/>
      <c r="CY110" s="218"/>
      <c r="CZ110" s="218"/>
      <c r="DA110" s="218"/>
      <c r="DB110" s="218"/>
    </row>
    <row r="111" spans="1:142" ht="20.25" hidden="1" x14ac:dyDescent="0.3">
      <c r="A111" s="97"/>
      <c r="B111" s="375"/>
      <c r="C111" s="470"/>
      <c r="D111" s="222"/>
      <c r="E111" s="222"/>
      <c r="F111" s="222"/>
      <c r="G111" s="222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810"/>
      <c r="V111" s="229"/>
      <c r="AB111" s="471"/>
      <c r="AC111" s="471"/>
      <c r="AD111" s="471"/>
      <c r="AE111" s="471"/>
      <c r="AF111" s="471"/>
      <c r="AG111" s="471"/>
      <c r="AH111" s="471"/>
      <c r="AI111" s="471"/>
      <c r="AJ111" s="471"/>
      <c r="AK111" s="471"/>
      <c r="AL111" s="471"/>
      <c r="AM111" s="471"/>
      <c r="AN111" s="471"/>
      <c r="AO111" s="471"/>
      <c r="AP111" s="471"/>
      <c r="AQ111" s="471"/>
      <c r="AR111" s="471"/>
      <c r="AS111" s="471"/>
      <c r="AT111" s="471"/>
      <c r="AU111" s="471"/>
      <c r="AV111" s="471"/>
      <c r="AW111" s="471"/>
      <c r="AX111" s="471"/>
      <c r="AY111" s="471"/>
      <c r="AZ111" s="471"/>
      <c r="BA111" s="471"/>
      <c r="BB111" s="471"/>
      <c r="BC111" s="138"/>
      <c r="BE111" s="150"/>
      <c r="BF111" s="150"/>
      <c r="BG111" s="150"/>
      <c r="BH111" s="150"/>
      <c r="BI111" s="150"/>
      <c r="BJ111" s="150"/>
      <c r="BK111" s="150"/>
      <c r="BL111" s="150"/>
      <c r="BM111" s="460"/>
      <c r="BN111" s="150"/>
      <c r="BO111" s="150"/>
      <c r="BP111" s="85"/>
      <c r="BQ111" s="218"/>
      <c r="BR111" s="218"/>
      <c r="BS111" s="218"/>
      <c r="BT111" s="218"/>
      <c r="BU111" s="218"/>
      <c r="BV111" s="218"/>
      <c r="BW111" s="218"/>
      <c r="BX111" s="218"/>
      <c r="BY111" s="218"/>
      <c r="BZ111" s="218"/>
      <c r="CA111" s="218"/>
      <c r="CB111" s="221"/>
      <c r="CC111" s="218"/>
      <c r="CD111" s="218"/>
      <c r="CE111" s="218"/>
      <c r="CF111" s="218"/>
      <c r="CG111" s="218"/>
      <c r="CH111" s="218"/>
      <c r="CI111" s="218"/>
      <c r="CJ111" s="218"/>
      <c r="CK111" s="218"/>
      <c r="CL111" s="218"/>
      <c r="CM111" s="218"/>
      <c r="CN111" s="218"/>
      <c r="CO111" s="218"/>
      <c r="CP111" s="218"/>
      <c r="CQ111" s="218"/>
      <c r="CR111" s="218"/>
      <c r="CS111" s="218"/>
      <c r="CT111" s="218"/>
      <c r="CU111" s="218"/>
      <c r="CV111" s="218"/>
      <c r="CW111" s="218"/>
      <c r="CX111" s="218"/>
      <c r="CY111" s="218"/>
      <c r="CZ111" s="218"/>
      <c r="DA111" s="218"/>
      <c r="DB111" s="218"/>
    </row>
    <row r="112" spans="1:142" ht="20.25" hidden="1" x14ac:dyDescent="0.3">
      <c r="A112" s="97"/>
      <c r="B112" s="375"/>
      <c r="C112" s="470"/>
      <c r="D112" s="222"/>
      <c r="E112" s="222"/>
      <c r="F112" s="222"/>
      <c r="G112" s="222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810"/>
      <c r="V112" s="229"/>
      <c r="AB112" s="471"/>
      <c r="AC112" s="471"/>
      <c r="AD112" s="471"/>
      <c r="AE112" s="471"/>
      <c r="AF112" s="471"/>
      <c r="AG112" s="471"/>
      <c r="AH112" s="471"/>
      <c r="AI112" s="471"/>
      <c r="AJ112" s="471"/>
      <c r="AK112" s="471"/>
      <c r="AL112" s="471"/>
      <c r="AM112" s="471"/>
      <c r="AN112" s="471"/>
      <c r="AO112" s="471"/>
      <c r="AP112" s="471"/>
      <c r="AQ112" s="471"/>
      <c r="AR112" s="471"/>
      <c r="AS112" s="471"/>
      <c r="AT112" s="471"/>
      <c r="AU112" s="471"/>
      <c r="AV112" s="471"/>
      <c r="AW112" s="471"/>
      <c r="AX112" s="471"/>
      <c r="AY112" s="471"/>
      <c r="AZ112" s="471"/>
      <c r="BA112" s="471"/>
      <c r="BB112" s="471"/>
      <c r="BC112" s="138"/>
      <c r="BE112" s="150"/>
      <c r="BF112" s="150"/>
      <c r="BG112" s="150"/>
      <c r="BH112" s="150"/>
      <c r="BI112" s="150"/>
      <c r="BJ112" s="150"/>
      <c r="BK112" s="150"/>
      <c r="BL112" s="150"/>
      <c r="BM112" s="460"/>
      <c r="BN112" s="150"/>
      <c r="BO112" s="150"/>
      <c r="BP112" s="85"/>
      <c r="BQ112" s="218"/>
      <c r="BR112" s="218"/>
      <c r="BS112" s="218"/>
      <c r="BT112" s="218"/>
      <c r="BU112" s="218"/>
      <c r="BV112" s="218"/>
      <c r="BW112" s="218"/>
      <c r="BX112" s="218"/>
      <c r="BY112" s="218"/>
      <c r="BZ112" s="218"/>
      <c r="CA112" s="218"/>
      <c r="CB112" s="221"/>
      <c r="CC112" s="218"/>
      <c r="CD112" s="218"/>
      <c r="CE112" s="218"/>
      <c r="CF112" s="218"/>
      <c r="CG112" s="218"/>
      <c r="CH112" s="218"/>
      <c r="CI112" s="218"/>
      <c r="CJ112" s="218"/>
      <c r="CK112" s="218"/>
      <c r="CL112" s="218"/>
      <c r="CM112" s="218"/>
      <c r="CN112" s="218"/>
      <c r="CO112" s="218"/>
      <c r="CP112" s="218"/>
      <c r="CQ112" s="218"/>
      <c r="CR112" s="218"/>
      <c r="CS112" s="218"/>
      <c r="CT112" s="218"/>
      <c r="CU112" s="218"/>
      <c r="CV112" s="218"/>
      <c r="CW112" s="218"/>
      <c r="CX112" s="218"/>
      <c r="CY112" s="218"/>
      <c r="CZ112" s="218"/>
      <c r="DA112" s="218"/>
      <c r="DB112" s="218"/>
    </row>
    <row r="113" spans="1:106" ht="20.25" hidden="1" x14ac:dyDescent="0.3">
      <c r="A113" s="97"/>
      <c r="B113" s="375"/>
      <c r="C113" s="470"/>
      <c r="D113" s="222"/>
      <c r="E113" s="222"/>
      <c r="F113" s="222"/>
      <c r="G113" s="222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810"/>
      <c r="V113" s="229"/>
      <c r="AB113" s="471"/>
      <c r="AC113" s="471"/>
      <c r="AD113" s="471"/>
      <c r="AE113" s="471"/>
      <c r="AF113" s="471"/>
      <c r="AG113" s="471"/>
      <c r="AH113" s="471"/>
      <c r="AI113" s="471"/>
      <c r="AJ113" s="471"/>
      <c r="AK113" s="471"/>
      <c r="AL113" s="471"/>
      <c r="AM113" s="471"/>
      <c r="AN113" s="471"/>
      <c r="AO113" s="471"/>
      <c r="AP113" s="471"/>
      <c r="AQ113" s="471"/>
      <c r="AR113" s="471"/>
      <c r="AS113" s="471"/>
      <c r="AT113" s="471"/>
      <c r="AU113" s="471"/>
      <c r="AV113" s="471"/>
      <c r="AW113" s="471"/>
      <c r="AX113" s="471"/>
      <c r="AY113" s="471"/>
      <c r="AZ113" s="471"/>
      <c r="BA113" s="471"/>
      <c r="BB113" s="471"/>
      <c r="BC113" s="138"/>
      <c r="BE113" s="150"/>
      <c r="BF113" s="150"/>
      <c r="BG113" s="150"/>
      <c r="BH113" s="150"/>
      <c r="BI113" s="150"/>
      <c r="BJ113" s="150"/>
      <c r="BK113" s="150"/>
      <c r="BL113" s="150"/>
      <c r="BM113" s="460"/>
      <c r="BN113" s="150"/>
      <c r="BO113" s="150"/>
      <c r="BP113" s="85"/>
      <c r="BQ113" s="218"/>
      <c r="BR113" s="218"/>
      <c r="BS113" s="218"/>
      <c r="BT113" s="218"/>
      <c r="BU113" s="218"/>
      <c r="BV113" s="218"/>
      <c r="BW113" s="218"/>
      <c r="BX113" s="218"/>
      <c r="BY113" s="218"/>
      <c r="BZ113" s="218"/>
      <c r="CA113" s="218"/>
      <c r="CB113" s="221"/>
      <c r="CC113" s="218"/>
      <c r="CD113" s="218"/>
      <c r="CE113" s="218"/>
      <c r="CF113" s="218"/>
      <c r="CG113" s="218"/>
      <c r="CH113" s="218"/>
      <c r="CI113" s="218"/>
      <c r="CJ113" s="218"/>
      <c r="CK113" s="218"/>
      <c r="CL113" s="218"/>
      <c r="CM113" s="218"/>
      <c r="CN113" s="218"/>
      <c r="CO113" s="218"/>
      <c r="CP113" s="218"/>
      <c r="CQ113" s="218"/>
      <c r="CR113" s="218"/>
      <c r="CS113" s="218"/>
      <c r="CT113" s="218"/>
      <c r="CU113" s="218"/>
      <c r="CV113" s="218"/>
      <c r="CW113" s="218"/>
      <c r="CX113" s="218"/>
      <c r="CY113" s="218"/>
      <c r="CZ113" s="218"/>
      <c r="DA113" s="218"/>
      <c r="DB113" s="218"/>
    </row>
    <row r="114" spans="1:106" ht="20.25" hidden="1" x14ac:dyDescent="0.3">
      <c r="A114" s="97"/>
      <c r="B114" s="375"/>
      <c r="C114" s="470"/>
      <c r="D114" s="222"/>
      <c r="E114" s="222"/>
      <c r="F114" s="222"/>
      <c r="G114" s="222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810"/>
      <c r="V114" s="229"/>
      <c r="AB114" s="471"/>
      <c r="AC114" s="471"/>
      <c r="AD114" s="471"/>
      <c r="AE114" s="471"/>
      <c r="AF114" s="471"/>
      <c r="AG114" s="471"/>
      <c r="AH114" s="471"/>
      <c r="AI114" s="471"/>
      <c r="AJ114" s="471"/>
      <c r="AK114" s="471"/>
      <c r="AL114" s="471"/>
      <c r="AM114" s="471"/>
      <c r="AN114" s="471"/>
      <c r="AO114" s="471"/>
      <c r="AP114" s="471"/>
      <c r="AQ114" s="471"/>
      <c r="AR114" s="471"/>
      <c r="AS114" s="471"/>
      <c r="AT114" s="471"/>
      <c r="AU114" s="471"/>
      <c r="AV114" s="471"/>
      <c r="AW114" s="471"/>
      <c r="AX114" s="471"/>
      <c r="AY114" s="471"/>
      <c r="AZ114" s="471"/>
      <c r="BA114" s="471"/>
      <c r="BB114" s="471"/>
      <c r="BC114" s="138"/>
      <c r="BE114" s="150"/>
      <c r="BF114" s="150"/>
      <c r="BG114" s="150"/>
      <c r="BH114" s="150"/>
      <c r="BI114" s="150"/>
      <c r="BJ114" s="150"/>
      <c r="BK114" s="150"/>
      <c r="BL114" s="150"/>
      <c r="BM114" s="460"/>
      <c r="BN114" s="150"/>
      <c r="BO114" s="150"/>
      <c r="BP114" s="85"/>
      <c r="BQ114" s="218"/>
      <c r="BR114" s="218"/>
      <c r="BS114" s="218"/>
      <c r="BT114" s="218"/>
      <c r="BU114" s="218"/>
      <c r="BV114" s="218"/>
      <c r="BW114" s="218"/>
      <c r="BX114" s="218"/>
      <c r="BY114" s="218"/>
      <c r="BZ114" s="218"/>
      <c r="CA114" s="218"/>
      <c r="CB114" s="221"/>
      <c r="CC114" s="218"/>
      <c r="CD114" s="218"/>
      <c r="CE114" s="218"/>
      <c r="CF114" s="218"/>
      <c r="CG114" s="218"/>
      <c r="CH114" s="218"/>
      <c r="CI114" s="218"/>
      <c r="CJ114" s="218"/>
      <c r="CK114" s="218"/>
      <c r="CL114" s="218"/>
      <c r="CM114" s="218"/>
      <c r="CN114" s="218"/>
      <c r="CO114" s="218"/>
      <c r="CP114" s="218"/>
      <c r="CQ114" s="218"/>
      <c r="CR114" s="218"/>
      <c r="CS114" s="218"/>
      <c r="CT114" s="218"/>
      <c r="CU114" s="218"/>
      <c r="CV114" s="218"/>
      <c r="CW114" s="218"/>
      <c r="CX114" s="218"/>
      <c r="CY114" s="218"/>
      <c r="CZ114" s="218"/>
      <c r="DA114" s="218"/>
      <c r="DB114" s="218"/>
    </row>
    <row r="115" spans="1:106" ht="20.25" hidden="1" x14ac:dyDescent="0.3">
      <c r="A115" s="97"/>
      <c r="B115" s="375"/>
      <c r="C115" s="470"/>
      <c r="D115" s="222"/>
      <c r="E115" s="222"/>
      <c r="F115" s="222"/>
      <c r="G115" s="222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810"/>
      <c r="V115" s="229"/>
      <c r="AB115" s="471"/>
      <c r="AC115" s="471"/>
      <c r="AD115" s="471"/>
      <c r="AE115" s="471"/>
      <c r="AF115" s="471"/>
      <c r="AG115" s="471"/>
      <c r="AH115" s="471"/>
      <c r="AI115" s="471"/>
      <c r="AJ115" s="471"/>
      <c r="AK115" s="471"/>
      <c r="AL115" s="471"/>
      <c r="AM115" s="471"/>
      <c r="AN115" s="471"/>
      <c r="AO115" s="471"/>
      <c r="AP115" s="471"/>
      <c r="AQ115" s="471"/>
      <c r="AR115" s="471"/>
      <c r="AS115" s="471"/>
      <c r="AT115" s="471"/>
      <c r="AU115" s="471"/>
      <c r="AV115" s="471"/>
      <c r="AW115" s="471"/>
      <c r="AX115" s="471"/>
      <c r="AY115" s="471"/>
      <c r="AZ115" s="471"/>
      <c r="BA115" s="471"/>
      <c r="BB115" s="471"/>
      <c r="BC115" s="138"/>
      <c r="BE115" s="150"/>
      <c r="BF115" s="150"/>
      <c r="BG115" s="150"/>
      <c r="BH115" s="150"/>
      <c r="BI115" s="150"/>
      <c r="BJ115" s="150"/>
      <c r="BK115" s="150"/>
      <c r="BL115" s="150"/>
      <c r="BM115" s="460"/>
      <c r="BN115" s="150"/>
      <c r="BO115" s="150"/>
      <c r="BP115" s="85"/>
      <c r="BQ115" s="218"/>
      <c r="BR115" s="218"/>
      <c r="BS115" s="218"/>
      <c r="BT115" s="218"/>
      <c r="BU115" s="218"/>
      <c r="BV115" s="218"/>
      <c r="BW115" s="218"/>
      <c r="BX115" s="218"/>
      <c r="BY115" s="218"/>
      <c r="BZ115" s="218"/>
      <c r="CA115" s="218"/>
      <c r="CB115" s="221"/>
      <c r="CC115" s="218"/>
      <c r="CD115" s="218"/>
      <c r="CE115" s="218"/>
      <c r="CF115" s="218"/>
      <c r="CG115" s="218"/>
      <c r="CH115" s="218"/>
      <c r="CI115" s="218"/>
      <c r="CJ115" s="218"/>
      <c r="CK115" s="218"/>
      <c r="CL115" s="218"/>
      <c r="CM115" s="218"/>
      <c r="CN115" s="218"/>
      <c r="CO115" s="218"/>
      <c r="CP115" s="218"/>
      <c r="CQ115" s="218"/>
      <c r="CR115" s="218"/>
      <c r="CS115" s="218"/>
      <c r="CT115" s="218"/>
      <c r="CU115" s="218"/>
      <c r="CV115" s="218"/>
      <c r="CW115" s="218"/>
      <c r="CX115" s="218"/>
      <c r="CY115" s="218"/>
      <c r="CZ115" s="218"/>
      <c r="DA115" s="218"/>
      <c r="DB115" s="218"/>
    </row>
    <row r="116" spans="1:106" ht="20.25" hidden="1" x14ac:dyDescent="0.3">
      <c r="A116" s="97"/>
      <c r="B116" s="375"/>
      <c r="C116" s="470"/>
      <c r="D116" s="222"/>
      <c r="E116" s="222"/>
      <c r="F116" s="222"/>
      <c r="G116" s="222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810"/>
      <c r="V116" s="229"/>
      <c r="AB116" s="471"/>
      <c r="AC116" s="471"/>
      <c r="AD116" s="471"/>
      <c r="AE116" s="471"/>
      <c r="AF116" s="471"/>
      <c r="AG116" s="471"/>
      <c r="AH116" s="471"/>
      <c r="AI116" s="471"/>
      <c r="AJ116" s="471"/>
      <c r="AK116" s="471"/>
      <c r="AL116" s="471"/>
      <c r="AM116" s="471"/>
      <c r="AN116" s="471"/>
      <c r="AO116" s="471"/>
      <c r="AP116" s="471"/>
      <c r="AQ116" s="471"/>
      <c r="AR116" s="471"/>
      <c r="AS116" s="471"/>
      <c r="AT116" s="471"/>
      <c r="AU116" s="471"/>
      <c r="AV116" s="471"/>
      <c r="AW116" s="471"/>
      <c r="AX116" s="471"/>
      <c r="AY116" s="471"/>
      <c r="AZ116" s="471"/>
      <c r="BA116" s="471"/>
      <c r="BB116" s="471"/>
      <c r="BC116" s="138"/>
      <c r="BE116" s="150"/>
      <c r="BF116" s="150"/>
      <c r="BG116" s="150"/>
      <c r="BH116" s="150"/>
      <c r="BI116" s="150"/>
      <c r="BJ116" s="150"/>
      <c r="BK116" s="150"/>
      <c r="BL116" s="150"/>
      <c r="BM116" s="460"/>
      <c r="BN116" s="150"/>
      <c r="BO116" s="150"/>
      <c r="BP116" s="85"/>
      <c r="BQ116" s="218"/>
      <c r="BR116" s="218"/>
      <c r="BS116" s="218"/>
      <c r="BT116" s="218"/>
      <c r="BU116" s="218"/>
      <c r="BV116" s="218"/>
      <c r="BW116" s="218"/>
      <c r="BX116" s="218"/>
      <c r="BY116" s="218"/>
      <c r="BZ116" s="218"/>
      <c r="CA116" s="218"/>
      <c r="CB116" s="221"/>
      <c r="CC116" s="218"/>
      <c r="CD116" s="218"/>
      <c r="CE116" s="218"/>
      <c r="CF116" s="218"/>
      <c r="CG116" s="218"/>
      <c r="CH116" s="218"/>
      <c r="CI116" s="218"/>
      <c r="CJ116" s="218"/>
      <c r="CK116" s="218"/>
      <c r="CL116" s="218"/>
      <c r="CM116" s="218"/>
      <c r="CN116" s="218"/>
      <c r="CO116" s="218"/>
      <c r="CP116" s="218"/>
      <c r="CQ116" s="218"/>
      <c r="CR116" s="218"/>
      <c r="CS116" s="218"/>
      <c r="CT116" s="218"/>
      <c r="CU116" s="218"/>
      <c r="CV116" s="218"/>
      <c r="CW116" s="218"/>
      <c r="CX116" s="218"/>
      <c r="CY116" s="218"/>
      <c r="CZ116" s="218"/>
      <c r="DA116" s="218"/>
      <c r="DB116" s="218"/>
    </row>
    <row r="117" spans="1:106" ht="20.25" hidden="1" x14ac:dyDescent="0.3">
      <c r="A117" s="97"/>
      <c r="B117" s="375"/>
      <c r="C117" s="470"/>
      <c r="D117" s="222"/>
      <c r="E117" s="222"/>
      <c r="F117" s="222"/>
      <c r="G117" s="222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810"/>
      <c r="V117" s="229"/>
      <c r="AB117" s="471"/>
      <c r="AC117" s="471"/>
      <c r="AD117" s="471"/>
      <c r="AE117" s="471"/>
      <c r="AF117" s="471"/>
      <c r="AG117" s="471"/>
      <c r="AH117" s="471"/>
      <c r="AI117" s="471"/>
      <c r="AJ117" s="471"/>
      <c r="AK117" s="471"/>
      <c r="AL117" s="471"/>
      <c r="AM117" s="471"/>
      <c r="AN117" s="471"/>
      <c r="AO117" s="471"/>
      <c r="AP117" s="471"/>
      <c r="AQ117" s="471"/>
      <c r="AR117" s="471"/>
      <c r="AS117" s="471"/>
      <c r="AT117" s="471"/>
      <c r="AU117" s="471"/>
      <c r="AV117" s="471"/>
      <c r="AW117" s="471"/>
      <c r="AX117" s="471"/>
      <c r="AY117" s="471"/>
      <c r="AZ117" s="471"/>
      <c r="BA117" s="471"/>
      <c r="BB117" s="471"/>
      <c r="BC117" s="138"/>
      <c r="BE117" s="150"/>
      <c r="BF117" s="150"/>
      <c r="BG117" s="150"/>
      <c r="BH117" s="150"/>
      <c r="BI117" s="150"/>
      <c r="BJ117" s="150"/>
      <c r="BK117" s="150"/>
      <c r="BL117" s="150"/>
      <c r="BM117" s="460"/>
      <c r="BN117" s="150"/>
      <c r="BO117" s="150"/>
      <c r="BP117" s="85"/>
      <c r="BQ117" s="218"/>
      <c r="BR117" s="218"/>
      <c r="BS117" s="218"/>
      <c r="BT117" s="218"/>
      <c r="BU117" s="218"/>
      <c r="BV117" s="218"/>
      <c r="BW117" s="218"/>
      <c r="BX117" s="218"/>
      <c r="BY117" s="218"/>
      <c r="BZ117" s="218"/>
      <c r="CA117" s="218"/>
      <c r="CB117" s="221"/>
      <c r="CC117" s="218"/>
      <c r="CD117" s="218"/>
      <c r="CE117" s="218"/>
      <c r="CF117" s="218"/>
      <c r="CG117" s="218"/>
      <c r="CH117" s="218"/>
      <c r="CI117" s="218"/>
      <c r="CJ117" s="218"/>
      <c r="CK117" s="218"/>
      <c r="CL117" s="218"/>
      <c r="CM117" s="218"/>
      <c r="CN117" s="218"/>
      <c r="CO117" s="218"/>
      <c r="CP117" s="218"/>
      <c r="CQ117" s="218"/>
      <c r="CR117" s="218"/>
      <c r="CS117" s="218"/>
      <c r="CT117" s="218"/>
      <c r="CU117" s="218"/>
      <c r="CV117" s="218"/>
      <c r="CW117" s="218"/>
      <c r="CX117" s="218"/>
      <c r="CY117" s="218"/>
      <c r="CZ117" s="218"/>
      <c r="DA117" s="218"/>
      <c r="DB117" s="218"/>
    </row>
    <row r="118" spans="1:106" ht="20.25" hidden="1" x14ac:dyDescent="0.3">
      <c r="A118" s="97"/>
      <c r="B118" s="375"/>
      <c r="C118" s="470"/>
      <c r="D118" s="222"/>
      <c r="E118" s="222"/>
      <c r="F118" s="222"/>
      <c r="G118" s="222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810"/>
      <c r="V118" s="229"/>
      <c r="AB118" s="471"/>
      <c r="AC118" s="471"/>
      <c r="AD118" s="471"/>
      <c r="AE118" s="471"/>
      <c r="AF118" s="471"/>
      <c r="AG118" s="471"/>
      <c r="AH118" s="471"/>
      <c r="AI118" s="471"/>
      <c r="AJ118" s="471"/>
      <c r="AK118" s="471"/>
      <c r="AL118" s="471"/>
      <c r="AM118" s="471"/>
      <c r="AN118" s="471"/>
      <c r="AO118" s="471"/>
      <c r="AP118" s="471"/>
      <c r="AQ118" s="471"/>
      <c r="AR118" s="471"/>
      <c r="AS118" s="471"/>
      <c r="AT118" s="471"/>
      <c r="AU118" s="471"/>
      <c r="AV118" s="471"/>
      <c r="AW118" s="471"/>
      <c r="AX118" s="471"/>
      <c r="AY118" s="471"/>
      <c r="AZ118" s="471"/>
      <c r="BA118" s="471"/>
      <c r="BB118" s="471"/>
      <c r="BC118" s="138"/>
      <c r="BE118" s="150"/>
      <c r="BF118" s="150"/>
      <c r="BG118" s="150"/>
      <c r="BH118" s="150"/>
      <c r="BI118" s="150"/>
      <c r="BJ118" s="150"/>
      <c r="BK118" s="150"/>
      <c r="BL118" s="150"/>
      <c r="BM118" s="460"/>
      <c r="BN118" s="150"/>
      <c r="BO118" s="150"/>
      <c r="BP118" s="85"/>
      <c r="BQ118" s="218"/>
      <c r="BR118" s="218"/>
      <c r="BS118" s="218"/>
      <c r="BT118" s="218"/>
      <c r="BU118" s="218"/>
      <c r="BV118" s="218"/>
      <c r="BW118" s="218"/>
      <c r="BX118" s="218"/>
      <c r="BY118" s="218"/>
      <c r="BZ118" s="218"/>
      <c r="CA118" s="218"/>
      <c r="CB118" s="221"/>
      <c r="CC118" s="218"/>
      <c r="CD118" s="218"/>
      <c r="CE118" s="218"/>
      <c r="CF118" s="218"/>
      <c r="CG118" s="218"/>
      <c r="CH118" s="218"/>
      <c r="CI118" s="218"/>
      <c r="CJ118" s="218"/>
      <c r="CK118" s="218"/>
      <c r="CL118" s="218"/>
      <c r="CM118" s="218"/>
      <c r="CN118" s="218"/>
      <c r="CO118" s="218"/>
      <c r="CP118" s="218"/>
      <c r="CQ118" s="218"/>
      <c r="CR118" s="218"/>
      <c r="CS118" s="218"/>
      <c r="CT118" s="218"/>
      <c r="CU118" s="218"/>
      <c r="CV118" s="218"/>
      <c r="CW118" s="218"/>
      <c r="CX118" s="218"/>
      <c r="CY118" s="218"/>
      <c r="CZ118" s="218"/>
      <c r="DA118" s="218"/>
      <c r="DB118" s="218"/>
    </row>
    <row r="119" spans="1:106" ht="20.25" hidden="1" x14ac:dyDescent="0.3">
      <c r="A119" s="97"/>
      <c r="B119" s="375"/>
      <c r="C119" s="470"/>
      <c r="D119" s="222"/>
      <c r="E119" s="222"/>
      <c r="F119" s="222"/>
      <c r="G119" s="222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810"/>
      <c r="V119" s="229"/>
      <c r="AB119" s="471"/>
      <c r="AC119" s="471"/>
      <c r="AD119" s="471"/>
      <c r="AE119" s="471"/>
      <c r="AF119" s="471"/>
      <c r="AG119" s="471"/>
      <c r="AH119" s="471"/>
      <c r="AI119" s="471"/>
      <c r="AJ119" s="471"/>
      <c r="AK119" s="471"/>
      <c r="AL119" s="471"/>
      <c r="AM119" s="471"/>
      <c r="AN119" s="471"/>
      <c r="AO119" s="471"/>
      <c r="AP119" s="471"/>
      <c r="AQ119" s="471"/>
      <c r="AR119" s="471"/>
      <c r="AS119" s="471"/>
      <c r="AT119" s="471"/>
      <c r="AU119" s="471"/>
      <c r="AV119" s="471"/>
      <c r="AW119" s="471"/>
      <c r="AX119" s="471"/>
      <c r="AY119" s="471"/>
      <c r="AZ119" s="471"/>
      <c r="BA119" s="471"/>
      <c r="BB119" s="471"/>
      <c r="BC119" s="138"/>
      <c r="BE119" s="150"/>
      <c r="BF119" s="150"/>
      <c r="BG119" s="150"/>
      <c r="BH119" s="150"/>
      <c r="BI119" s="150"/>
      <c r="BJ119" s="150"/>
      <c r="BK119" s="150"/>
      <c r="BL119" s="150"/>
      <c r="BM119" s="460"/>
      <c r="BN119" s="150"/>
      <c r="BO119" s="150"/>
      <c r="BP119" s="85"/>
      <c r="BQ119" s="218"/>
      <c r="BR119" s="218"/>
      <c r="BS119" s="218"/>
      <c r="BT119" s="218"/>
      <c r="BU119" s="218"/>
      <c r="BV119" s="218"/>
      <c r="BW119" s="218"/>
      <c r="BX119" s="218"/>
      <c r="BY119" s="218"/>
      <c r="BZ119" s="218"/>
      <c r="CA119" s="218"/>
      <c r="CB119" s="221"/>
      <c r="CC119" s="218"/>
      <c r="CD119" s="218"/>
      <c r="CE119" s="218"/>
      <c r="CF119" s="218"/>
      <c r="CG119" s="218"/>
      <c r="CH119" s="218"/>
      <c r="CI119" s="218"/>
      <c r="CJ119" s="218"/>
      <c r="CK119" s="218"/>
      <c r="CL119" s="218"/>
      <c r="CM119" s="218"/>
      <c r="CN119" s="218"/>
      <c r="CO119" s="218"/>
      <c r="CP119" s="218"/>
      <c r="CQ119" s="218"/>
      <c r="CR119" s="218"/>
      <c r="CS119" s="218"/>
      <c r="CT119" s="218"/>
      <c r="CU119" s="218"/>
      <c r="CV119" s="218"/>
      <c r="CW119" s="218"/>
      <c r="CX119" s="218"/>
      <c r="CY119" s="218"/>
      <c r="CZ119" s="218"/>
      <c r="DA119" s="218"/>
      <c r="DB119" s="218"/>
    </row>
    <row r="120" spans="1:106" ht="20.25" hidden="1" x14ac:dyDescent="0.3">
      <c r="A120" s="97"/>
      <c r="B120" s="375"/>
      <c r="C120" s="470"/>
      <c r="D120" s="222"/>
      <c r="E120" s="222"/>
      <c r="F120" s="222"/>
      <c r="G120" s="222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810"/>
      <c r="V120" s="229"/>
      <c r="AB120" s="471"/>
      <c r="AC120" s="471"/>
      <c r="AD120" s="471"/>
      <c r="AE120" s="471"/>
      <c r="AF120" s="471"/>
      <c r="AG120" s="471"/>
      <c r="AH120" s="471"/>
      <c r="AI120" s="471"/>
      <c r="AJ120" s="471"/>
      <c r="AK120" s="471"/>
      <c r="AL120" s="471"/>
      <c r="AM120" s="471"/>
      <c r="AN120" s="471"/>
      <c r="AO120" s="471"/>
      <c r="AP120" s="471"/>
      <c r="AQ120" s="471"/>
      <c r="AR120" s="471"/>
      <c r="AS120" s="471"/>
      <c r="AT120" s="471"/>
      <c r="AU120" s="471"/>
      <c r="AV120" s="471"/>
      <c r="AW120" s="471"/>
      <c r="AX120" s="471"/>
      <c r="AY120" s="471"/>
      <c r="AZ120" s="471"/>
      <c r="BA120" s="471"/>
      <c r="BB120" s="471"/>
      <c r="BC120" s="138"/>
      <c r="BE120" s="150"/>
      <c r="BF120" s="150"/>
      <c r="BG120" s="150"/>
      <c r="BH120" s="150"/>
      <c r="BI120" s="150"/>
      <c r="BJ120" s="150"/>
      <c r="BK120" s="150"/>
      <c r="BL120" s="150"/>
      <c r="BM120" s="460"/>
      <c r="BN120" s="150"/>
      <c r="BO120" s="150"/>
      <c r="BP120" s="85"/>
      <c r="BQ120" s="218"/>
      <c r="BR120" s="218"/>
      <c r="BS120" s="218"/>
      <c r="BT120" s="218"/>
      <c r="BU120" s="218"/>
      <c r="BV120" s="218"/>
      <c r="BW120" s="218"/>
      <c r="BX120" s="218"/>
      <c r="BY120" s="218"/>
      <c r="BZ120" s="218"/>
      <c r="CA120" s="218"/>
      <c r="CB120" s="221"/>
      <c r="CC120" s="218"/>
      <c r="CD120" s="218"/>
      <c r="CE120" s="218"/>
      <c r="CF120" s="218"/>
      <c r="CG120" s="218"/>
      <c r="CH120" s="218"/>
      <c r="CI120" s="218"/>
      <c r="CJ120" s="218"/>
      <c r="CK120" s="218"/>
      <c r="CL120" s="218"/>
      <c r="CM120" s="218"/>
      <c r="CN120" s="218"/>
      <c r="CO120" s="218"/>
      <c r="CP120" s="218"/>
      <c r="CQ120" s="218"/>
      <c r="CR120" s="218"/>
      <c r="CS120" s="218"/>
      <c r="CT120" s="218"/>
      <c r="CU120" s="218"/>
      <c r="CV120" s="218"/>
      <c r="CW120" s="218"/>
      <c r="CX120" s="218"/>
      <c r="CY120" s="218"/>
      <c r="CZ120" s="218"/>
      <c r="DA120" s="218"/>
      <c r="DB120" s="218"/>
    </row>
    <row r="121" spans="1:106" ht="20.25" hidden="1" x14ac:dyDescent="0.3">
      <c r="A121" s="97"/>
      <c r="B121" s="375"/>
      <c r="C121" s="470"/>
      <c r="D121" s="222"/>
      <c r="E121" s="222"/>
      <c r="F121" s="222"/>
      <c r="G121" s="222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810"/>
      <c r="V121" s="229"/>
      <c r="AB121" s="471"/>
      <c r="AC121" s="471"/>
      <c r="AD121" s="471"/>
      <c r="AE121" s="471"/>
      <c r="AF121" s="471"/>
      <c r="AG121" s="471"/>
      <c r="AH121" s="471"/>
      <c r="AI121" s="471"/>
      <c r="AJ121" s="471"/>
      <c r="AK121" s="471"/>
      <c r="AL121" s="471"/>
      <c r="AM121" s="471"/>
      <c r="AN121" s="471"/>
      <c r="AO121" s="471"/>
      <c r="AP121" s="471"/>
      <c r="AQ121" s="471"/>
      <c r="AR121" s="471"/>
      <c r="AS121" s="471"/>
      <c r="AT121" s="471"/>
      <c r="AU121" s="471"/>
      <c r="AV121" s="471"/>
      <c r="AW121" s="471"/>
      <c r="AX121" s="471"/>
      <c r="AY121" s="471"/>
      <c r="AZ121" s="471"/>
      <c r="BA121" s="471"/>
      <c r="BB121" s="471"/>
      <c r="BC121" s="138"/>
      <c r="BE121" s="150"/>
      <c r="BF121" s="150"/>
      <c r="BG121" s="150"/>
      <c r="BH121" s="150"/>
      <c r="BI121" s="150"/>
      <c r="BJ121" s="150"/>
      <c r="BK121" s="150"/>
      <c r="BL121" s="150"/>
      <c r="BM121" s="460"/>
      <c r="BN121" s="150"/>
      <c r="BO121" s="150"/>
      <c r="BP121" s="85"/>
      <c r="BQ121" s="218"/>
      <c r="BR121" s="218"/>
      <c r="BS121" s="218"/>
      <c r="BT121" s="218"/>
      <c r="BU121" s="218"/>
      <c r="BV121" s="218"/>
      <c r="BW121" s="218"/>
      <c r="BX121" s="218"/>
      <c r="BY121" s="218"/>
      <c r="BZ121" s="218"/>
      <c r="CA121" s="218"/>
      <c r="CB121" s="221"/>
      <c r="CC121" s="218"/>
      <c r="CD121" s="218"/>
      <c r="CE121" s="218"/>
      <c r="CF121" s="218"/>
      <c r="CG121" s="218"/>
      <c r="CH121" s="218"/>
      <c r="CI121" s="218"/>
      <c r="CJ121" s="218"/>
      <c r="CK121" s="218"/>
      <c r="CL121" s="218"/>
      <c r="CM121" s="218"/>
      <c r="CN121" s="218"/>
      <c r="CO121" s="218"/>
      <c r="CP121" s="218"/>
      <c r="CQ121" s="218"/>
      <c r="CR121" s="218"/>
      <c r="CS121" s="218"/>
      <c r="CT121" s="218"/>
      <c r="CU121" s="218"/>
      <c r="CV121" s="218"/>
      <c r="CW121" s="218"/>
      <c r="CX121" s="218"/>
      <c r="CY121" s="218"/>
      <c r="CZ121" s="218"/>
      <c r="DA121" s="218"/>
      <c r="DB121" s="218"/>
    </row>
    <row r="122" spans="1:106" ht="20.25" hidden="1" x14ac:dyDescent="0.3">
      <c r="A122" s="97"/>
      <c r="B122" s="375"/>
      <c r="C122" s="470"/>
      <c r="D122" s="222"/>
      <c r="E122" s="222"/>
      <c r="F122" s="222"/>
      <c r="G122" s="222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810"/>
      <c r="V122" s="229"/>
      <c r="AB122" s="471"/>
      <c r="AC122" s="471"/>
      <c r="AD122" s="471"/>
      <c r="AE122" s="471"/>
      <c r="AF122" s="471"/>
      <c r="AG122" s="471"/>
      <c r="AH122" s="471"/>
      <c r="AI122" s="471"/>
      <c r="AJ122" s="471"/>
      <c r="AK122" s="471"/>
      <c r="AL122" s="471"/>
      <c r="AM122" s="471"/>
      <c r="AN122" s="471"/>
      <c r="AO122" s="471"/>
      <c r="AP122" s="471"/>
      <c r="AQ122" s="471"/>
      <c r="AR122" s="471"/>
      <c r="AS122" s="471"/>
      <c r="AT122" s="471"/>
      <c r="AU122" s="471"/>
      <c r="AV122" s="471"/>
      <c r="AW122" s="471"/>
      <c r="AX122" s="471"/>
      <c r="AY122" s="471"/>
      <c r="AZ122" s="471"/>
      <c r="BA122" s="471"/>
      <c r="BB122" s="471"/>
      <c r="BC122" s="138"/>
      <c r="BE122" s="150"/>
      <c r="BF122" s="150"/>
      <c r="BG122" s="150"/>
      <c r="BH122" s="150"/>
      <c r="BI122" s="150"/>
      <c r="BJ122" s="150"/>
      <c r="BK122" s="150"/>
      <c r="BL122" s="150"/>
      <c r="BM122" s="460"/>
      <c r="BN122" s="150"/>
      <c r="BO122" s="150"/>
      <c r="BP122" s="85"/>
      <c r="BQ122" s="218"/>
      <c r="BR122" s="218"/>
      <c r="BS122" s="218"/>
      <c r="BT122" s="218"/>
      <c r="BU122" s="218"/>
      <c r="BV122" s="218"/>
      <c r="BW122" s="218"/>
      <c r="BX122" s="218"/>
      <c r="BY122" s="218"/>
      <c r="BZ122" s="218"/>
      <c r="CA122" s="218"/>
      <c r="CB122" s="221"/>
      <c r="CC122" s="218"/>
      <c r="CD122" s="218"/>
      <c r="CE122" s="218"/>
      <c r="CF122" s="218"/>
      <c r="CG122" s="218"/>
      <c r="CH122" s="218"/>
      <c r="CI122" s="218"/>
      <c r="CJ122" s="218"/>
      <c r="CK122" s="218"/>
      <c r="CL122" s="218"/>
      <c r="CM122" s="218"/>
      <c r="CN122" s="218"/>
      <c r="CO122" s="218"/>
      <c r="CP122" s="218"/>
      <c r="CQ122" s="218"/>
      <c r="CR122" s="218"/>
      <c r="CS122" s="218"/>
      <c r="CT122" s="218"/>
      <c r="CU122" s="218"/>
      <c r="CV122" s="218"/>
      <c r="CW122" s="218"/>
      <c r="CX122" s="218"/>
      <c r="CY122" s="218"/>
      <c r="CZ122" s="218"/>
      <c r="DA122" s="218"/>
      <c r="DB122" s="218"/>
    </row>
    <row r="123" spans="1:106" ht="20.25" hidden="1" x14ac:dyDescent="0.3">
      <c r="A123" s="97"/>
      <c r="B123" s="375"/>
      <c r="C123" s="470"/>
      <c r="D123" s="222"/>
      <c r="E123" s="222"/>
      <c r="F123" s="222"/>
      <c r="G123" s="222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810"/>
      <c r="V123" s="229"/>
      <c r="W123" s="69"/>
      <c r="AB123" s="471"/>
      <c r="AC123" s="471"/>
      <c r="AD123" s="471"/>
      <c r="AE123" s="471"/>
      <c r="AF123" s="471"/>
      <c r="AG123" s="471"/>
      <c r="AH123" s="471"/>
      <c r="AI123" s="471"/>
      <c r="AJ123" s="471"/>
      <c r="AK123" s="471"/>
      <c r="AL123" s="471"/>
      <c r="AM123" s="471"/>
      <c r="AN123" s="471"/>
      <c r="AO123" s="471"/>
      <c r="AP123" s="471"/>
      <c r="AQ123" s="471"/>
      <c r="AR123" s="471"/>
      <c r="AS123" s="471"/>
      <c r="AT123" s="471"/>
      <c r="AU123" s="471"/>
      <c r="AV123" s="471"/>
      <c r="AW123" s="471"/>
      <c r="AX123" s="471"/>
      <c r="AY123" s="471"/>
      <c r="AZ123" s="471"/>
      <c r="BA123" s="471"/>
      <c r="BB123" s="471"/>
      <c r="BC123" s="138"/>
      <c r="BE123" s="150"/>
      <c r="BF123" s="150"/>
      <c r="BG123" s="150"/>
      <c r="BH123" s="150"/>
      <c r="BI123" s="150"/>
      <c r="BJ123" s="150"/>
      <c r="BK123" s="150"/>
      <c r="BL123" s="150"/>
      <c r="BM123" s="460"/>
      <c r="BN123" s="150"/>
      <c r="BO123" s="150"/>
      <c r="BP123" s="85"/>
      <c r="BQ123" s="218"/>
      <c r="BR123" s="218"/>
      <c r="BS123" s="218"/>
      <c r="BT123" s="218"/>
      <c r="BU123" s="218"/>
      <c r="BV123" s="218"/>
      <c r="BW123" s="218"/>
      <c r="BX123" s="218"/>
      <c r="BY123" s="218"/>
      <c r="BZ123" s="218"/>
      <c r="CA123" s="218"/>
      <c r="CB123" s="221"/>
      <c r="CC123" s="218"/>
      <c r="CD123" s="218"/>
      <c r="CE123" s="218"/>
      <c r="CF123" s="218"/>
      <c r="CG123" s="218"/>
      <c r="CH123" s="218"/>
      <c r="CI123" s="218"/>
      <c r="CJ123" s="218"/>
      <c r="CK123" s="218"/>
      <c r="CL123" s="218"/>
      <c r="CM123" s="218"/>
      <c r="CN123" s="218"/>
      <c r="CO123" s="218"/>
      <c r="CP123" s="218"/>
      <c r="CQ123" s="218"/>
      <c r="CR123" s="218"/>
      <c r="CS123" s="218"/>
      <c r="CT123" s="218"/>
      <c r="CU123" s="218"/>
      <c r="CV123" s="218"/>
      <c r="CW123" s="218"/>
      <c r="CX123" s="218"/>
      <c r="CY123" s="218"/>
      <c r="CZ123" s="218"/>
      <c r="DA123" s="218"/>
      <c r="DB123" s="218"/>
    </row>
    <row r="124" spans="1:106" ht="20.25" hidden="1" x14ac:dyDescent="0.3">
      <c r="A124" s="97"/>
      <c r="B124" s="375"/>
      <c r="C124" s="470"/>
      <c r="D124" s="222"/>
      <c r="E124" s="222"/>
      <c r="F124" s="222"/>
      <c r="G124" s="222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810"/>
      <c r="V124" s="229"/>
      <c r="W124" s="69"/>
      <c r="AB124" s="471"/>
      <c r="AC124" s="471"/>
      <c r="AD124" s="471"/>
      <c r="AE124" s="471"/>
      <c r="AF124" s="471"/>
      <c r="AG124" s="471"/>
      <c r="AH124" s="471"/>
      <c r="AI124" s="471"/>
      <c r="AJ124" s="471"/>
      <c r="AK124" s="471"/>
      <c r="AL124" s="471"/>
      <c r="AM124" s="471"/>
      <c r="AN124" s="471"/>
      <c r="AO124" s="471"/>
      <c r="AP124" s="471"/>
      <c r="AQ124" s="471"/>
      <c r="AR124" s="471"/>
      <c r="AS124" s="471"/>
      <c r="AT124" s="471"/>
      <c r="AU124" s="471"/>
      <c r="AV124" s="471"/>
      <c r="AW124" s="471"/>
      <c r="AX124" s="471"/>
      <c r="AY124" s="471"/>
      <c r="AZ124" s="471"/>
      <c r="BA124" s="471"/>
      <c r="BB124" s="471"/>
      <c r="BC124" s="138"/>
      <c r="BE124" s="150"/>
      <c r="BF124" s="150"/>
      <c r="BG124" s="150"/>
      <c r="BH124" s="150"/>
      <c r="BI124" s="150"/>
      <c r="BJ124" s="150"/>
      <c r="BK124" s="150"/>
      <c r="BL124" s="150"/>
      <c r="BM124" s="460"/>
      <c r="BN124" s="150"/>
      <c r="BO124" s="150"/>
      <c r="BP124" s="85"/>
      <c r="BQ124" s="218"/>
      <c r="BR124" s="218"/>
      <c r="BS124" s="218"/>
      <c r="BT124" s="218"/>
      <c r="BU124" s="218"/>
      <c r="BV124" s="218"/>
      <c r="BW124" s="218"/>
      <c r="BX124" s="218"/>
      <c r="BY124" s="218"/>
      <c r="BZ124" s="218"/>
      <c r="CA124" s="218"/>
      <c r="CB124" s="221"/>
      <c r="CC124" s="218"/>
      <c r="CD124" s="218"/>
      <c r="CE124" s="218"/>
      <c r="CF124" s="218"/>
      <c r="CG124" s="218"/>
      <c r="CH124" s="218"/>
      <c r="CI124" s="218"/>
      <c r="CJ124" s="218"/>
      <c r="CK124" s="218"/>
      <c r="CL124" s="218"/>
      <c r="CM124" s="218"/>
      <c r="CN124" s="218"/>
      <c r="CO124" s="218"/>
      <c r="CP124" s="218"/>
      <c r="CQ124" s="218"/>
      <c r="CR124" s="218"/>
      <c r="CS124" s="218"/>
      <c r="CT124" s="218"/>
      <c r="CU124" s="218"/>
      <c r="CV124" s="218"/>
      <c r="CW124" s="218"/>
      <c r="CX124" s="218"/>
      <c r="CY124" s="218"/>
      <c r="CZ124" s="218"/>
      <c r="DA124" s="218"/>
      <c r="DB124" s="218"/>
    </row>
    <row r="125" spans="1:106" ht="20.25" hidden="1" x14ac:dyDescent="0.3">
      <c r="A125" s="97"/>
      <c r="B125" s="375"/>
      <c r="C125" s="470"/>
      <c r="D125" s="222"/>
      <c r="E125" s="222"/>
      <c r="F125" s="222"/>
      <c r="G125" s="222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810"/>
      <c r="V125" s="229"/>
      <c r="W125" s="69"/>
      <c r="AB125" s="471"/>
      <c r="AC125" s="471"/>
      <c r="AD125" s="471"/>
      <c r="AE125" s="471"/>
      <c r="AF125" s="471"/>
      <c r="AG125" s="471"/>
      <c r="AH125" s="471"/>
      <c r="AI125" s="471"/>
      <c r="AJ125" s="471"/>
      <c r="AK125" s="471"/>
      <c r="AL125" s="471"/>
      <c r="AM125" s="471"/>
      <c r="AN125" s="471"/>
      <c r="AO125" s="471"/>
      <c r="AP125" s="471"/>
      <c r="AQ125" s="471"/>
      <c r="AR125" s="471"/>
      <c r="AS125" s="471"/>
      <c r="AT125" s="471"/>
      <c r="AU125" s="471"/>
      <c r="AV125" s="471"/>
      <c r="AW125" s="471"/>
      <c r="AX125" s="471"/>
      <c r="AY125" s="471"/>
      <c r="AZ125" s="471"/>
      <c r="BA125" s="471"/>
      <c r="BB125" s="471"/>
      <c r="BC125" s="138"/>
      <c r="BE125" s="150"/>
      <c r="BF125" s="150"/>
      <c r="BG125" s="150"/>
      <c r="BH125" s="150"/>
      <c r="BI125" s="150"/>
      <c r="BJ125" s="150"/>
      <c r="BK125" s="150"/>
      <c r="BL125" s="150"/>
      <c r="BM125" s="460"/>
      <c r="BN125" s="150"/>
      <c r="BO125" s="150"/>
      <c r="BP125" s="85"/>
      <c r="BQ125" s="218"/>
      <c r="BR125" s="218"/>
      <c r="BS125" s="218"/>
      <c r="BT125" s="218"/>
      <c r="BU125" s="218"/>
      <c r="BV125" s="218"/>
      <c r="BW125" s="218"/>
      <c r="BX125" s="218"/>
      <c r="BY125" s="218"/>
      <c r="BZ125" s="218"/>
      <c r="CA125" s="218"/>
      <c r="CB125" s="221"/>
      <c r="CC125" s="218"/>
      <c r="CD125" s="218"/>
      <c r="CE125" s="218"/>
      <c r="CF125" s="218"/>
      <c r="CG125" s="218"/>
      <c r="CH125" s="218"/>
      <c r="CI125" s="218"/>
      <c r="CJ125" s="218"/>
      <c r="CK125" s="218"/>
      <c r="CL125" s="218"/>
      <c r="CM125" s="218"/>
      <c r="CN125" s="218"/>
      <c r="CO125" s="218"/>
      <c r="CP125" s="218"/>
      <c r="CQ125" s="218"/>
      <c r="CR125" s="218"/>
      <c r="CS125" s="218"/>
      <c r="CT125" s="218"/>
      <c r="CU125" s="218"/>
      <c r="CV125" s="218"/>
      <c r="CW125" s="218"/>
      <c r="CX125" s="218"/>
      <c r="CY125" s="218"/>
      <c r="CZ125" s="218"/>
      <c r="DA125" s="218"/>
      <c r="DB125" s="218"/>
    </row>
    <row r="126" spans="1:106" ht="20.25" hidden="1" x14ac:dyDescent="0.3">
      <c r="A126" s="97"/>
      <c r="B126" s="375"/>
      <c r="C126" s="470"/>
      <c r="D126" s="222"/>
      <c r="E126" s="222"/>
      <c r="F126" s="222"/>
      <c r="G126" s="222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810"/>
      <c r="V126" s="229"/>
      <c r="W126" s="69"/>
      <c r="AB126" s="471"/>
      <c r="AC126" s="471"/>
      <c r="AD126" s="471"/>
      <c r="AE126" s="471"/>
      <c r="AF126" s="471"/>
      <c r="AG126" s="471"/>
      <c r="AH126" s="471"/>
      <c r="AI126" s="471"/>
      <c r="AJ126" s="471"/>
      <c r="AK126" s="471"/>
      <c r="AL126" s="471"/>
      <c r="AM126" s="471"/>
      <c r="AN126" s="471"/>
      <c r="AO126" s="471"/>
      <c r="AP126" s="471"/>
      <c r="AQ126" s="471"/>
      <c r="AR126" s="471"/>
      <c r="AS126" s="471"/>
      <c r="AT126" s="471"/>
      <c r="AU126" s="471"/>
      <c r="AV126" s="471"/>
      <c r="AW126" s="471"/>
      <c r="AX126" s="471"/>
      <c r="AY126" s="471"/>
      <c r="AZ126" s="471"/>
      <c r="BA126" s="471"/>
      <c r="BB126" s="471"/>
      <c r="BC126" s="138"/>
      <c r="BE126" s="150"/>
      <c r="BF126" s="150"/>
      <c r="BG126" s="150"/>
      <c r="BH126" s="150"/>
      <c r="BI126" s="150"/>
      <c r="BJ126" s="150"/>
      <c r="BK126" s="150"/>
      <c r="BL126" s="150"/>
      <c r="BM126" s="460"/>
      <c r="BN126" s="150"/>
      <c r="BO126" s="150"/>
      <c r="BP126" s="85"/>
      <c r="BQ126" s="218"/>
      <c r="BR126" s="218"/>
      <c r="BS126" s="218"/>
      <c r="BT126" s="218"/>
      <c r="BU126" s="218"/>
      <c r="BV126" s="218"/>
      <c r="BW126" s="218"/>
      <c r="BX126" s="218"/>
      <c r="BY126" s="218"/>
      <c r="BZ126" s="218"/>
      <c r="CA126" s="218"/>
      <c r="CB126" s="221"/>
      <c r="CC126" s="218"/>
      <c r="CD126" s="218"/>
      <c r="CE126" s="218"/>
      <c r="CF126" s="218"/>
      <c r="CG126" s="218"/>
      <c r="CH126" s="218"/>
      <c r="CI126" s="218"/>
      <c r="CJ126" s="218"/>
      <c r="CK126" s="218"/>
      <c r="CL126" s="218"/>
      <c r="CM126" s="218"/>
      <c r="CN126" s="218"/>
      <c r="CO126" s="218"/>
      <c r="CP126" s="218"/>
      <c r="CQ126" s="218"/>
      <c r="CR126" s="218"/>
      <c r="CS126" s="218"/>
      <c r="CT126" s="218"/>
      <c r="CU126" s="218"/>
      <c r="CV126" s="218"/>
      <c r="CW126" s="218"/>
      <c r="CX126" s="218"/>
      <c r="CY126" s="218"/>
      <c r="CZ126" s="218"/>
      <c r="DA126" s="218"/>
      <c r="DB126" s="218"/>
    </row>
    <row r="127" spans="1:106" ht="20.25" hidden="1" x14ac:dyDescent="0.3">
      <c r="A127" s="97"/>
      <c r="B127" s="375"/>
      <c r="C127" s="470"/>
      <c r="D127" s="222"/>
      <c r="E127" s="222"/>
      <c r="F127" s="222"/>
      <c r="G127" s="222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810"/>
      <c r="V127" s="229"/>
      <c r="W127" s="69"/>
      <c r="AB127" s="471"/>
      <c r="AC127" s="471"/>
      <c r="AD127" s="471"/>
      <c r="AE127" s="471"/>
      <c r="AF127" s="471"/>
      <c r="AG127" s="471"/>
      <c r="AH127" s="471"/>
      <c r="AI127" s="471"/>
      <c r="AJ127" s="471"/>
      <c r="AK127" s="471"/>
      <c r="AL127" s="471"/>
      <c r="AM127" s="471"/>
      <c r="AN127" s="471"/>
      <c r="AO127" s="471"/>
      <c r="AP127" s="471"/>
      <c r="AQ127" s="471"/>
      <c r="AR127" s="471"/>
      <c r="AS127" s="471"/>
      <c r="AT127" s="471"/>
      <c r="AU127" s="471"/>
      <c r="AV127" s="471"/>
      <c r="AW127" s="471"/>
      <c r="AX127" s="471"/>
      <c r="AY127" s="471"/>
      <c r="AZ127" s="471"/>
      <c r="BA127" s="471"/>
      <c r="BB127" s="471"/>
      <c r="BC127" s="138"/>
      <c r="BE127" s="150"/>
      <c r="BF127" s="150"/>
      <c r="BG127" s="150"/>
      <c r="BH127" s="150"/>
      <c r="BI127" s="150"/>
      <c r="BJ127" s="150"/>
      <c r="BK127" s="150"/>
      <c r="BL127" s="150"/>
      <c r="BM127" s="460"/>
      <c r="BN127" s="150"/>
      <c r="BO127" s="150"/>
      <c r="BP127" s="85"/>
      <c r="BQ127" s="218"/>
      <c r="BR127" s="218"/>
      <c r="BS127" s="218"/>
      <c r="BT127" s="218"/>
      <c r="BU127" s="218"/>
      <c r="BV127" s="218"/>
      <c r="BW127" s="218"/>
      <c r="BX127" s="218"/>
      <c r="BY127" s="218"/>
      <c r="BZ127" s="218"/>
      <c r="CA127" s="218"/>
      <c r="CB127" s="221"/>
      <c r="CC127" s="218"/>
      <c r="CD127" s="218"/>
      <c r="CE127" s="218"/>
      <c r="CF127" s="218"/>
      <c r="CG127" s="218"/>
      <c r="CH127" s="218"/>
      <c r="CI127" s="218"/>
      <c r="CJ127" s="218"/>
      <c r="CK127" s="218"/>
      <c r="CL127" s="218"/>
      <c r="CM127" s="218"/>
      <c r="CN127" s="218"/>
      <c r="CO127" s="218"/>
      <c r="CP127" s="218"/>
      <c r="CQ127" s="218"/>
      <c r="CR127" s="218"/>
      <c r="CS127" s="218"/>
      <c r="CT127" s="218"/>
      <c r="CU127" s="218"/>
      <c r="CV127" s="218"/>
      <c r="CW127" s="218"/>
      <c r="CX127" s="218"/>
      <c r="CY127" s="218"/>
      <c r="CZ127" s="218"/>
      <c r="DA127" s="218"/>
      <c r="DB127" s="218"/>
    </row>
    <row r="128" spans="1:106" ht="21" hidden="1" thickBot="1" x14ac:dyDescent="0.35">
      <c r="A128" s="97"/>
      <c r="B128" s="375"/>
      <c r="C128" s="470"/>
      <c r="D128" s="222"/>
      <c r="E128" s="222"/>
      <c r="F128" s="222"/>
      <c r="G128" s="222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810"/>
      <c r="V128" s="229"/>
      <c r="W128" s="69"/>
      <c r="AB128" s="471"/>
      <c r="AC128" s="471"/>
      <c r="AD128" s="471"/>
      <c r="AE128" s="471"/>
      <c r="AF128" s="471"/>
      <c r="AG128" s="471"/>
      <c r="AH128" s="471"/>
      <c r="AI128" s="471"/>
      <c r="AJ128" s="471"/>
      <c r="AK128" s="471"/>
      <c r="AL128" s="471"/>
      <c r="AM128" s="471"/>
      <c r="AN128" s="471"/>
      <c r="AO128" s="471"/>
      <c r="AP128" s="471"/>
      <c r="AQ128" s="471"/>
      <c r="AR128" s="471"/>
      <c r="AS128" s="471"/>
      <c r="AT128" s="471"/>
      <c r="AU128" s="471"/>
      <c r="AV128" s="471"/>
      <c r="AW128" s="471"/>
      <c r="AX128" s="471"/>
      <c r="AY128" s="471"/>
      <c r="AZ128" s="471"/>
      <c r="BA128" s="471"/>
      <c r="BB128" s="471"/>
      <c r="BC128" s="138"/>
      <c r="BE128" s="150"/>
      <c r="BF128" s="150"/>
      <c r="BG128" s="150"/>
      <c r="BH128" s="150"/>
      <c r="BI128" s="150"/>
      <c r="BJ128" s="150"/>
      <c r="BK128" s="150"/>
      <c r="BL128" s="150"/>
      <c r="BM128" s="460"/>
      <c r="BN128" s="150"/>
      <c r="BO128" s="150"/>
      <c r="BP128" s="85"/>
      <c r="BQ128" s="218"/>
      <c r="BR128" s="218"/>
      <c r="BS128" s="218"/>
      <c r="BT128" s="218"/>
      <c r="BU128" s="218"/>
      <c r="BV128" s="218"/>
      <c r="BW128" s="218"/>
      <c r="BX128" s="218"/>
      <c r="BY128" s="218"/>
      <c r="BZ128" s="218"/>
      <c r="CA128" s="218"/>
      <c r="CB128" s="221"/>
      <c r="CC128" s="218"/>
      <c r="CD128" s="218"/>
      <c r="CE128" s="218"/>
      <c r="CF128" s="218"/>
      <c r="CG128" s="218"/>
      <c r="CH128" s="218"/>
      <c r="CI128" s="218"/>
      <c r="CJ128" s="218"/>
      <c r="CK128" s="218"/>
      <c r="CL128" s="218"/>
      <c r="CM128" s="218"/>
      <c r="CN128" s="218"/>
      <c r="CO128" s="218"/>
      <c r="CP128" s="218"/>
      <c r="CQ128" s="218"/>
      <c r="CR128" s="218"/>
      <c r="CS128" s="218"/>
      <c r="CT128" s="218"/>
      <c r="CU128" s="218"/>
      <c r="CV128" s="218"/>
      <c r="CW128" s="218"/>
      <c r="CX128" s="218"/>
      <c r="CY128" s="218"/>
      <c r="CZ128" s="218"/>
      <c r="DA128" s="218"/>
      <c r="DB128" s="218"/>
    </row>
    <row r="129" spans="1:142" ht="51.75" customHeight="1" thickBot="1" x14ac:dyDescent="0.35">
      <c r="A129" s="97"/>
      <c r="B129" s="466"/>
      <c r="C129" s="68"/>
      <c r="D129" s="467" t="str">
        <f>IF(BL106&gt;0," ","change the angle of frame or of cabinets")</f>
        <v xml:space="preserve"> </v>
      </c>
      <c r="E129" s="222"/>
      <c r="F129" s="222"/>
      <c r="G129" s="222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810"/>
      <c r="V129" s="229"/>
      <c r="W129" s="69"/>
      <c r="AB129" s="471"/>
      <c r="AC129" s="471"/>
      <c r="AD129" s="471"/>
      <c r="AE129" s="471"/>
      <c r="AF129" s="471"/>
      <c r="AG129" s="471"/>
      <c r="AH129" s="471"/>
      <c r="AI129" s="471"/>
      <c r="AJ129" s="471"/>
      <c r="AK129" s="471"/>
      <c r="AL129" s="471"/>
      <c r="AM129" s="471"/>
      <c r="AN129" s="471"/>
      <c r="AO129" s="471"/>
      <c r="AP129" s="471"/>
      <c r="AQ129" s="471"/>
      <c r="AR129" s="471"/>
      <c r="AS129" s="471"/>
      <c r="AT129" s="471"/>
      <c r="AU129" s="471"/>
      <c r="AV129" s="471"/>
      <c r="AW129" s="471"/>
      <c r="AX129" s="471"/>
      <c r="AY129" s="471"/>
      <c r="AZ129" s="471"/>
      <c r="BA129" s="471"/>
      <c r="BB129" s="471"/>
      <c r="BC129" s="138"/>
      <c r="BE129" s="150"/>
      <c r="BF129" s="150"/>
      <c r="BG129" s="150"/>
      <c r="BH129" s="150"/>
      <c r="BI129" s="150"/>
      <c r="BJ129" s="150"/>
      <c r="BK129" s="150"/>
      <c r="BL129" s="150"/>
      <c r="BM129" s="460"/>
      <c r="BN129" s="150"/>
      <c r="BO129" s="150"/>
      <c r="BP129" s="85"/>
      <c r="BQ129" s="218"/>
      <c r="BR129" s="218"/>
      <c r="BS129" s="218"/>
      <c r="BT129" s="218"/>
      <c r="BU129" s="218"/>
      <c r="BV129" s="218"/>
      <c r="BW129" s="218"/>
      <c r="BX129" s="218"/>
      <c r="BY129" s="218"/>
      <c r="BZ129" s="218"/>
      <c r="CA129" s="218"/>
      <c r="CB129" s="221"/>
      <c r="CC129" s="218"/>
      <c r="CD129" s="218"/>
      <c r="CE129" s="218"/>
      <c r="CF129" s="218"/>
      <c r="CG129" s="218"/>
      <c r="CH129" s="218"/>
      <c r="CI129" s="218"/>
      <c r="CJ129" s="218"/>
      <c r="CK129" s="218"/>
      <c r="CL129" s="218"/>
      <c r="CM129" s="218"/>
      <c r="CN129" s="218"/>
      <c r="CO129" s="218"/>
      <c r="CP129" s="218"/>
      <c r="CQ129" s="218"/>
      <c r="CR129" s="218"/>
      <c r="CS129" s="218"/>
      <c r="CT129" s="218"/>
      <c r="CU129" s="218"/>
      <c r="CV129" s="218"/>
      <c r="CW129" s="218"/>
      <c r="CX129" s="218"/>
      <c r="CY129" s="218"/>
      <c r="CZ129" s="218"/>
      <c r="DA129" s="218"/>
      <c r="DB129" s="218"/>
    </row>
    <row r="130" spans="1:142" ht="51.75" customHeight="1" thickBot="1" x14ac:dyDescent="0.35">
      <c r="B130" s="1126" t="s">
        <v>116</v>
      </c>
      <c r="D130" s="467" t="str">
        <f>IF(DD106&lt;0," ","change the angle of frame or of cabinets")</f>
        <v xml:space="preserve"> </v>
      </c>
      <c r="E130" s="222"/>
      <c r="F130" s="222"/>
      <c r="G130" s="222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810"/>
      <c r="V130" s="229"/>
      <c r="W130" s="69"/>
      <c r="AB130" s="471"/>
      <c r="AC130" s="471"/>
      <c r="AD130" s="471"/>
      <c r="AE130" s="471"/>
      <c r="AF130" s="471"/>
      <c r="AG130" s="471"/>
      <c r="AH130" s="471"/>
      <c r="AI130" s="471"/>
      <c r="AJ130" s="471"/>
      <c r="AK130" s="471"/>
      <c r="AL130" s="471"/>
      <c r="AM130" s="471"/>
      <c r="AN130" s="471"/>
      <c r="AO130" s="471"/>
      <c r="AP130" s="471"/>
      <c r="AQ130" s="471"/>
      <c r="AR130" s="471"/>
      <c r="AS130" s="471"/>
      <c r="AT130" s="471"/>
      <c r="AU130" s="471"/>
      <c r="AV130" s="471"/>
      <c r="AW130" s="471"/>
      <c r="AX130" s="471"/>
      <c r="AY130" s="471"/>
      <c r="AZ130" s="471"/>
      <c r="BA130" s="471"/>
      <c r="BB130" s="471"/>
      <c r="BC130" s="138"/>
      <c r="BE130" s="150"/>
      <c r="BF130" s="150"/>
      <c r="BG130" s="150"/>
      <c r="BH130" s="150"/>
      <c r="BI130" s="150"/>
      <c r="BJ130" s="150"/>
      <c r="BK130" s="150"/>
      <c r="BL130" s="150"/>
      <c r="BM130" s="460"/>
      <c r="BN130" s="150"/>
      <c r="BO130" s="150"/>
      <c r="BP130" s="85"/>
      <c r="BQ130" s="218"/>
      <c r="BR130" s="218"/>
      <c r="BS130" s="218"/>
      <c r="BT130" s="218"/>
      <c r="BU130" s="218"/>
      <c r="BV130" s="218"/>
      <c r="BW130" s="218"/>
      <c r="BX130" s="218"/>
      <c r="BY130" s="218"/>
      <c r="BZ130" s="218"/>
      <c r="CA130" s="218"/>
      <c r="CB130" s="221"/>
      <c r="CC130" s="218"/>
      <c r="CD130" s="218"/>
      <c r="CE130" s="218"/>
      <c r="CF130" s="218"/>
      <c r="CG130" s="218"/>
      <c r="CH130" s="218"/>
      <c r="CI130" s="218"/>
      <c r="CJ130" s="218"/>
      <c r="CK130" s="218"/>
      <c r="CL130" s="218"/>
      <c r="CM130" s="218"/>
      <c r="CN130" s="218"/>
      <c r="CO130" s="218"/>
      <c r="CP130" s="218"/>
      <c r="CQ130" s="218"/>
      <c r="CR130" s="218"/>
      <c r="CS130" s="218"/>
      <c r="CT130" s="218"/>
      <c r="CU130" s="218"/>
      <c r="CV130" s="218"/>
      <c r="CW130" s="218"/>
      <c r="CX130" s="218"/>
      <c r="CY130" s="218"/>
      <c r="CZ130" s="218"/>
      <c r="DA130" s="218"/>
      <c r="DB130" s="218"/>
    </row>
    <row r="131" spans="1:142" ht="51.75" customHeight="1" thickBot="1" x14ac:dyDescent="0.35">
      <c r="B131" s="1127"/>
      <c r="C131" s="239"/>
      <c r="D131" s="467" t="str">
        <f>IF(BL106&gt;(+COS(($B$132*-1)*3.14159265358979/180)*451.5)," ","USE EXBAR AR AT THE FRONT")</f>
        <v xml:space="preserve"> </v>
      </c>
      <c r="E131" s="222"/>
      <c r="F131" s="222"/>
      <c r="G131" s="222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810"/>
      <c r="V131" s="229"/>
      <c r="W131" s="69"/>
      <c r="AB131" s="471"/>
      <c r="AC131" s="471"/>
      <c r="AD131" s="471"/>
      <c r="AE131" s="471"/>
      <c r="AF131" s="471"/>
      <c r="AG131" s="471"/>
      <c r="AH131" s="471"/>
      <c r="AI131" s="471"/>
      <c r="AJ131" s="471"/>
      <c r="AK131" s="471"/>
      <c r="AL131" s="471"/>
      <c r="AM131" s="471"/>
      <c r="AN131" s="471"/>
      <c r="AO131" s="471"/>
      <c r="AP131" s="471"/>
      <c r="AQ131" s="471"/>
      <c r="AR131" s="471"/>
      <c r="AS131" s="471"/>
      <c r="AT131" s="471"/>
      <c r="AU131" s="471"/>
      <c r="AV131" s="471"/>
      <c r="AW131" s="471"/>
      <c r="AX131" s="471"/>
      <c r="AY131" s="471"/>
      <c r="AZ131" s="471"/>
      <c r="BA131" s="471"/>
      <c r="BB131" s="471"/>
      <c r="BC131" s="138"/>
      <c r="BE131" s="150"/>
      <c r="BF131" s="150"/>
      <c r="BG131" s="150"/>
      <c r="BH131" s="150"/>
      <c r="BI131" s="150"/>
      <c r="BJ131" s="150"/>
      <c r="BK131" s="150"/>
      <c r="BL131" s="150"/>
      <c r="BM131" s="460"/>
      <c r="BN131" s="150"/>
      <c r="BO131" s="150"/>
      <c r="BP131" s="85"/>
      <c r="BQ131" s="218"/>
      <c r="BR131" s="218"/>
      <c r="BS131" s="218"/>
      <c r="BT131" s="218"/>
      <c r="BU131" s="218"/>
      <c r="BV131" s="218"/>
      <c r="BW131" s="218"/>
      <c r="BX131" s="218"/>
      <c r="BY131" s="218"/>
      <c r="BZ131" s="218"/>
      <c r="CA131" s="218"/>
      <c r="CB131" s="221"/>
      <c r="CC131" s="218"/>
      <c r="CD131" s="218"/>
      <c r="CE131" s="218"/>
      <c r="CF131" s="218"/>
      <c r="CG131" s="218"/>
      <c r="CH131" s="218"/>
      <c r="CI131" s="218"/>
      <c r="CJ131" s="218"/>
      <c r="CK131" s="218"/>
      <c r="CL131" s="218"/>
      <c r="CM131" s="218"/>
      <c r="CN131" s="218"/>
      <c r="CO131" s="218"/>
      <c r="CP131" s="218"/>
      <c r="CQ131" s="218"/>
      <c r="CR131" s="218"/>
      <c r="CS131" s="218"/>
      <c r="CT131" s="218"/>
      <c r="CU131" s="218"/>
      <c r="CV131" s="218"/>
      <c r="CW131" s="218"/>
      <c r="CX131" s="218"/>
      <c r="CY131" s="218"/>
      <c r="CZ131" s="218"/>
      <c r="DA131" s="218"/>
      <c r="DB131" s="218"/>
    </row>
    <row r="132" spans="1:142" ht="51.75" customHeight="1" thickBot="1" x14ac:dyDescent="0.35">
      <c r="B132" s="4">
        <v>0</v>
      </c>
      <c r="C132" s="239"/>
      <c r="D132" s="391" t="str">
        <f>IF(DD106&lt;-(+COS(($B$132*-1)*3.14159265358979/180)*365.5)," ","USE EXBAR AR AT THE BACK")</f>
        <v xml:space="preserve"> </v>
      </c>
      <c r="E132" s="222"/>
      <c r="F132" s="222"/>
      <c r="G132" s="222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810"/>
      <c r="V132" s="229"/>
      <c r="W132" s="69"/>
      <c r="AB132" s="471"/>
      <c r="AC132" s="471"/>
      <c r="AD132" s="471"/>
      <c r="AE132" s="471"/>
      <c r="AF132" s="471"/>
      <c r="AG132" s="471"/>
      <c r="AH132" s="471"/>
      <c r="AI132" s="471"/>
      <c r="AJ132" s="471"/>
      <c r="AK132" s="471"/>
      <c r="AL132" s="471"/>
      <c r="AM132" s="471"/>
      <c r="AN132" s="471"/>
      <c r="AO132" s="471"/>
      <c r="AP132" s="471"/>
      <c r="AQ132" s="471"/>
      <c r="AR132" s="471"/>
      <c r="AS132" s="471"/>
      <c r="AT132" s="471"/>
      <c r="AU132" s="471"/>
      <c r="AV132" s="471"/>
      <c r="AW132" s="471"/>
      <c r="AX132" s="471"/>
      <c r="AY132" s="471"/>
      <c r="AZ132" s="471"/>
      <c r="BA132" s="471"/>
      <c r="BB132" s="471"/>
      <c r="BC132" s="138"/>
      <c r="BE132" s="150"/>
      <c r="BF132" s="150"/>
      <c r="BG132" s="150"/>
      <c r="BH132" s="150"/>
      <c r="BI132" s="150"/>
      <c r="BJ132" s="150"/>
      <c r="BK132" s="150"/>
      <c r="BL132" s="150"/>
      <c r="BM132" s="460"/>
      <c r="BN132" s="150"/>
      <c r="BO132" s="150"/>
      <c r="BP132" s="85"/>
      <c r="BQ132" s="218"/>
      <c r="BR132" s="218"/>
      <c r="BS132" s="218"/>
      <c r="BT132" s="218"/>
      <c r="BU132" s="218"/>
      <c r="BV132" s="218"/>
      <c r="BW132" s="218"/>
      <c r="BX132" s="218"/>
      <c r="BY132" s="218"/>
      <c r="BZ132" s="218"/>
      <c r="CA132" s="218"/>
      <c r="CB132" s="221"/>
      <c r="CC132" s="218"/>
      <c r="CD132" s="218"/>
      <c r="CE132" s="218"/>
      <c r="CF132" s="218"/>
      <c r="CG132" s="218"/>
      <c r="CH132" s="218"/>
      <c r="CI132" s="218"/>
      <c r="CJ132" s="218"/>
      <c r="CK132" s="218"/>
      <c r="CL132" s="218"/>
      <c r="CM132" s="218"/>
      <c r="CN132" s="218"/>
      <c r="CO132" s="218"/>
      <c r="CP132" s="218"/>
      <c r="CQ132" s="218"/>
      <c r="CR132" s="218"/>
      <c r="CS132" s="218"/>
      <c r="CT132" s="218"/>
      <c r="CU132" s="218"/>
      <c r="CV132" s="218"/>
      <c r="CW132" s="218"/>
      <c r="CX132" s="218"/>
      <c r="CY132" s="218"/>
      <c r="CZ132" s="218"/>
      <c r="DA132" s="218"/>
      <c r="DB132" s="218"/>
    </row>
    <row r="133" spans="1:142" ht="21" hidden="1" thickBot="1" x14ac:dyDescent="0.35">
      <c r="B133" s="811"/>
      <c r="C133" s="812"/>
      <c r="D133" s="222"/>
      <c r="E133" s="222"/>
      <c r="F133" s="222"/>
      <c r="G133" s="222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810"/>
      <c r="V133" s="229"/>
      <c r="W133" s="69"/>
      <c r="AB133" s="471"/>
      <c r="AC133" s="471"/>
      <c r="AD133" s="471"/>
      <c r="AE133" s="471"/>
      <c r="AF133" s="471"/>
      <c r="AG133" s="471"/>
      <c r="AH133" s="471"/>
      <c r="AI133" s="471"/>
      <c r="AJ133" s="471"/>
      <c r="AK133" s="471"/>
      <c r="AL133" s="471"/>
      <c r="AM133" s="471"/>
      <c r="AN133" s="471"/>
      <c r="AO133" s="471"/>
      <c r="AP133" s="471"/>
      <c r="AQ133" s="471"/>
      <c r="AR133" s="471"/>
      <c r="AS133" s="471"/>
      <c r="AT133" s="471"/>
      <c r="AU133" s="471"/>
      <c r="AV133" s="471"/>
      <c r="AW133" s="471"/>
      <c r="AX133" s="471"/>
      <c r="AY133" s="471"/>
      <c r="AZ133" s="471"/>
      <c r="BA133" s="471"/>
      <c r="BB133" s="471"/>
      <c r="BC133" s="138"/>
      <c r="BE133" s="150"/>
      <c r="BF133" s="150"/>
      <c r="BG133" s="150"/>
      <c r="BH133" s="150"/>
      <c r="BI133" s="150"/>
      <c r="BJ133" s="150"/>
      <c r="BK133" s="150"/>
      <c r="BL133" s="150"/>
      <c r="BM133" s="460"/>
      <c r="BN133" s="150"/>
      <c r="BO133" s="150"/>
      <c r="BP133" s="85"/>
      <c r="BQ133" s="218"/>
      <c r="BR133" s="218"/>
      <c r="BS133" s="218"/>
      <c r="BT133" s="218"/>
      <c r="BU133" s="218"/>
      <c r="BV133" s="218"/>
      <c r="BW133" s="218"/>
      <c r="BX133" s="218"/>
      <c r="BY133" s="218"/>
      <c r="BZ133" s="218"/>
      <c r="CA133" s="218"/>
      <c r="CB133" s="221"/>
      <c r="CC133" s="218"/>
      <c r="CD133" s="218"/>
      <c r="CE133" s="218"/>
      <c r="CF133" s="218"/>
      <c r="CG133" s="218"/>
      <c r="CH133" s="218"/>
      <c r="CI133" s="218"/>
      <c r="CJ133" s="218"/>
      <c r="CK133" s="218"/>
      <c r="CL133" s="218"/>
      <c r="CM133" s="218"/>
      <c r="CN133" s="218"/>
      <c r="CO133" s="218"/>
      <c r="CP133" s="218"/>
      <c r="CQ133" s="218"/>
      <c r="CR133" s="218"/>
      <c r="CS133" s="218"/>
      <c r="CT133" s="218"/>
      <c r="CU133" s="218"/>
      <c r="CV133" s="218"/>
      <c r="CW133" s="218"/>
      <c r="CX133" s="218"/>
      <c r="CY133" s="218"/>
      <c r="CZ133" s="218"/>
      <c r="DA133" s="218"/>
      <c r="DB133" s="218"/>
    </row>
    <row r="134" spans="1:142" s="97" customFormat="1" ht="41.25" hidden="1" customHeight="1" thickBot="1" x14ac:dyDescent="0.45">
      <c r="C134" s="475"/>
      <c r="D134" s="610"/>
      <c r="E134" s="610"/>
      <c r="F134" s="610"/>
      <c r="G134" s="610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11"/>
      <c r="W134" s="611"/>
      <c r="X134" s="611"/>
      <c r="Y134" s="611"/>
      <c r="Z134" s="611"/>
      <c r="AA134" s="611"/>
      <c r="AB134" s="612"/>
      <c r="AC134" s="612"/>
      <c r="AD134" s="612"/>
      <c r="AE134" s="612"/>
      <c r="AF134" s="611"/>
      <c r="AG134" s="611"/>
      <c r="AH134" s="618"/>
      <c r="AI134" s="619"/>
      <c r="AJ134" s="610"/>
      <c r="AK134" s="613"/>
      <c r="AL134" s="614"/>
      <c r="AM134" s="610"/>
      <c r="AN134" s="613"/>
      <c r="AO134" s="614"/>
      <c r="AP134" s="615"/>
      <c r="AQ134" s="614"/>
      <c r="AR134" s="615"/>
      <c r="AS134" s="615"/>
      <c r="AT134" s="615"/>
      <c r="AU134" s="615"/>
      <c r="AV134" s="615"/>
      <c r="AW134" s="615"/>
      <c r="AX134" s="615"/>
      <c r="AY134" s="616"/>
      <c r="AZ134" s="616"/>
      <c r="BA134" s="616"/>
      <c r="BB134" s="616"/>
      <c r="BD134" s="617"/>
      <c r="BM134" s="241"/>
      <c r="BN134" s="241"/>
      <c r="BO134" s="241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</row>
    <row r="135" spans="1:142" s="97" customFormat="1" ht="47.25" hidden="1" customHeight="1" thickBot="1" x14ac:dyDescent="0.45">
      <c r="D135" s="610"/>
      <c r="E135" s="610"/>
      <c r="F135" s="610"/>
      <c r="G135" s="610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11"/>
      <c r="W135" s="611"/>
      <c r="X135" s="611"/>
      <c r="Y135" s="611"/>
      <c r="Z135" s="611"/>
      <c r="AA135" s="611"/>
      <c r="AB135" s="612"/>
      <c r="AC135" s="612"/>
      <c r="AD135" s="612"/>
      <c r="AE135" s="612"/>
      <c r="AF135" s="611"/>
      <c r="AG135" s="611"/>
      <c r="AH135" s="611"/>
      <c r="AI135" s="611"/>
      <c r="AJ135" s="610"/>
      <c r="AK135" s="613"/>
      <c r="AL135" s="614"/>
      <c r="AM135" s="610"/>
      <c r="AN135" s="613"/>
      <c r="AO135" s="614"/>
      <c r="AP135" s="615"/>
      <c r="AQ135" s="614"/>
      <c r="AR135" s="615"/>
      <c r="AS135" s="615"/>
      <c r="AT135" s="615"/>
      <c r="AU135" s="615"/>
      <c r="AV135" s="615"/>
      <c r="AW135" s="615"/>
      <c r="AX135" s="615"/>
      <c r="AY135" s="616"/>
      <c r="AZ135" s="616"/>
      <c r="BA135" s="616"/>
      <c r="BB135" s="616"/>
      <c r="BD135" s="617"/>
      <c r="BM135" s="241"/>
      <c r="BN135" s="241"/>
      <c r="BO135" s="241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</row>
    <row r="136" spans="1:142" s="97" customFormat="1" ht="62.25" hidden="1" x14ac:dyDescent="0.4">
      <c r="C136" s="475"/>
      <c r="D136" s="610"/>
      <c r="E136" s="610"/>
      <c r="F136" s="610"/>
      <c r="G136" s="610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11"/>
      <c r="W136" s="611"/>
      <c r="X136" s="611"/>
      <c r="Y136" s="611"/>
      <c r="Z136" s="611"/>
      <c r="AA136" s="611"/>
      <c r="AB136" s="612"/>
      <c r="AC136" s="612"/>
      <c r="AD136" s="612"/>
      <c r="AE136" s="612"/>
      <c r="AF136" s="611"/>
      <c r="AG136" s="611"/>
      <c r="AH136" s="611"/>
      <c r="AI136" s="611"/>
      <c r="AJ136" s="610"/>
      <c r="AK136" s="613"/>
      <c r="AL136" s="899" t="s">
        <v>175</v>
      </c>
      <c r="AM136" s="896"/>
      <c r="AN136" s="896"/>
      <c r="AO136" s="896"/>
      <c r="AP136" s="982" t="s">
        <v>179</v>
      </c>
      <c r="AQ136" s="614"/>
      <c r="AR136" s="615"/>
      <c r="AS136" s="615"/>
      <c r="AT136" s="615"/>
      <c r="AU136" s="615"/>
      <c r="AV136" s="615"/>
      <c r="AW136" s="615"/>
      <c r="AX136" s="615"/>
      <c r="AY136" s="616"/>
      <c r="AZ136" s="616"/>
      <c r="BA136" s="616"/>
      <c r="BB136" s="616"/>
      <c r="BD136" s="617"/>
      <c r="BM136" s="241"/>
      <c r="BN136" s="241"/>
      <c r="BO136" s="241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</row>
    <row r="137" spans="1:142" s="97" customFormat="1" ht="23.25" customHeight="1" thickBot="1" x14ac:dyDescent="0.45">
      <c r="B137" s="475"/>
      <c r="C137" s="475"/>
      <c r="D137" s="610"/>
      <c r="E137" s="610"/>
      <c r="F137" s="610"/>
      <c r="G137" s="610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11"/>
      <c r="W137" s="611"/>
      <c r="X137" s="611"/>
      <c r="Y137" s="611"/>
      <c r="Z137" s="611"/>
      <c r="AA137" s="611"/>
      <c r="AB137" s="612"/>
      <c r="AC137" s="612"/>
      <c r="AD137" s="612"/>
      <c r="AE137" s="612"/>
      <c r="AF137" s="611"/>
      <c r="AG137" s="611"/>
      <c r="AH137" s="611"/>
      <c r="AI137" s="611"/>
      <c r="AJ137" s="610"/>
      <c r="AK137" s="613"/>
      <c r="AL137" s="983" t="s">
        <v>176</v>
      </c>
      <c r="AM137" s="899" t="s">
        <v>177</v>
      </c>
      <c r="AN137" s="899" t="s">
        <v>178</v>
      </c>
      <c r="AO137" s="900" t="s">
        <v>182</v>
      </c>
      <c r="AP137" s="901" t="s">
        <v>180</v>
      </c>
      <c r="AQ137" s="614"/>
      <c r="AR137" s="615"/>
      <c r="AS137" s="615"/>
      <c r="AT137" s="615"/>
      <c r="AU137" s="615"/>
      <c r="AV137" s="615"/>
      <c r="AW137" s="615"/>
      <c r="AX137" s="615"/>
      <c r="AY137" s="616"/>
      <c r="AZ137" s="616"/>
      <c r="BA137" s="616"/>
      <c r="BB137" s="616"/>
      <c r="BD137" s="617"/>
      <c r="BM137" s="241"/>
      <c r="BN137" s="241"/>
      <c r="BO137" s="241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</row>
    <row r="138" spans="1:142" ht="77.25" customHeight="1" thickBot="1" x14ac:dyDescent="0.45">
      <c r="B138" s="395" t="s">
        <v>30</v>
      </c>
      <c r="C138" s="470"/>
      <c r="D138" s="39"/>
      <c r="E138" s="39"/>
      <c r="F138" s="39"/>
      <c r="G138" s="39"/>
      <c r="T138" s="471"/>
      <c r="U138" s="458"/>
      <c r="V138" s="458"/>
      <c r="W138" s="458"/>
      <c r="X138" s="458"/>
      <c r="Y138" s="458"/>
      <c r="Z138" s="458"/>
      <c r="AA138" s="458"/>
      <c r="AB138" s="458"/>
      <c r="AC138" s="458"/>
      <c r="AD138" s="458"/>
      <c r="AE138" s="458"/>
      <c r="AF138" s="458"/>
      <c r="AG138" s="458"/>
      <c r="AH138" s="458"/>
      <c r="AI138" s="458"/>
      <c r="AJ138" s="458"/>
      <c r="AK138" s="458"/>
      <c r="AL138" s="983">
        <v>6.8623010000000004</v>
      </c>
      <c r="AM138" s="899">
        <f>+$B$132-AL138</f>
        <v>-6.8623010000000004</v>
      </c>
      <c r="AN138" s="902">
        <f>COS(AM138*3.14159265358979/180)</f>
        <v>0.99283617366519983</v>
      </c>
      <c r="AO138" s="895">
        <f>+AN138*378.71303</f>
        <v>375.99999562235405</v>
      </c>
      <c r="AP138" s="903">
        <f>+((AP142*AR142)+(AO138*31)+(AP160*31))/(AR142+31)</f>
        <v>296.76538222576818</v>
      </c>
      <c r="AQ138" s="458"/>
      <c r="AR138" s="458"/>
      <c r="AS138" s="458"/>
      <c r="AT138" s="458"/>
      <c r="AU138" s="458"/>
      <c r="AV138" s="458"/>
      <c r="AW138" s="458"/>
      <c r="AX138" s="458"/>
      <c r="AY138" s="458"/>
      <c r="AZ138" s="458"/>
      <c r="BA138" s="458"/>
      <c r="BB138" s="458"/>
      <c r="BC138" s="225"/>
      <c r="BD138" s="150"/>
      <c r="BM138" s="241"/>
      <c r="BN138" s="241"/>
      <c r="BO138" s="241"/>
      <c r="EK138" s="85"/>
      <c r="EL138" s="85"/>
    </row>
    <row r="139" spans="1:142" ht="37.5" customHeight="1" thickBot="1" x14ac:dyDescent="0.45">
      <c r="B139" s="29">
        <v>1</v>
      </c>
      <c r="C139" s="243"/>
      <c r="D139" s="621" t="s">
        <v>65</v>
      </c>
      <c r="E139" s="375"/>
      <c r="F139" s="375"/>
      <c r="G139" s="375"/>
      <c r="H139" s="392" t="s">
        <v>87</v>
      </c>
      <c r="I139" s="392" t="s">
        <v>88</v>
      </c>
      <c r="J139" s="392" t="s">
        <v>89</v>
      </c>
      <c r="K139" s="40"/>
      <c r="L139" s="40"/>
      <c r="M139" s="40"/>
      <c r="N139" s="40"/>
      <c r="O139" s="40"/>
      <c r="P139" s="392" t="s">
        <v>90</v>
      </c>
      <c r="Q139" s="392" t="s">
        <v>91</v>
      </c>
      <c r="R139" s="375"/>
      <c r="S139" s="392" t="s">
        <v>92</v>
      </c>
      <c r="T139" s="473"/>
      <c r="W139" s="1130" t="s">
        <v>93</v>
      </c>
      <c r="X139" s="1130"/>
      <c r="Y139" s="1130"/>
      <c r="Z139" s="1130"/>
      <c r="AA139" s="1130"/>
      <c r="AF139" s="458"/>
      <c r="AG139" s="458"/>
      <c r="AH139" s="458"/>
      <c r="AI139" s="458"/>
      <c r="AJ139" s="458"/>
      <c r="AK139" s="458"/>
      <c r="AL139" s="458"/>
      <c r="AM139" s="458"/>
      <c r="AN139" s="458"/>
      <c r="AO139" s="458"/>
      <c r="AP139" s="458"/>
      <c r="AQ139" s="458"/>
      <c r="AR139" s="458"/>
      <c r="AS139" s="458"/>
      <c r="AT139" s="458"/>
      <c r="AU139" s="458"/>
      <c r="AV139" s="458"/>
      <c r="AW139" s="458"/>
      <c r="AX139" s="458"/>
      <c r="AY139" s="458"/>
      <c r="AZ139" s="474"/>
      <c r="BA139" s="1128" t="s">
        <v>52</v>
      </c>
      <c r="BB139" s="1129"/>
      <c r="BC139" s="225"/>
      <c r="BD139" s="150"/>
      <c r="BM139" s="241"/>
      <c r="BN139" s="241"/>
      <c r="BO139" s="241"/>
      <c r="EK139" s="85"/>
      <c r="EL139" s="85"/>
    </row>
    <row r="140" spans="1:142" ht="22.5" hidden="1" thickBot="1" x14ac:dyDescent="0.45">
      <c r="B140" s="475"/>
      <c r="C140" s="476"/>
      <c r="D140" s="622" t="s">
        <v>13</v>
      </c>
      <c r="E140" s="97"/>
      <c r="F140" s="97"/>
      <c r="G140" s="97"/>
      <c r="H140" s="406" t="s">
        <v>4</v>
      </c>
      <c r="I140" s="406" t="s">
        <v>1</v>
      </c>
      <c r="J140" s="430" t="s">
        <v>73</v>
      </c>
      <c r="K140" s="350" t="s">
        <v>2</v>
      </c>
      <c r="L140" s="350" t="s">
        <v>3</v>
      </c>
      <c r="M140" s="350" t="s">
        <v>8</v>
      </c>
      <c r="N140" s="350" t="s">
        <v>5</v>
      </c>
      <c r="O140" s="350" t="s">
        <v>6</v>
      </c>
      <c r="P140" s="350" t="s">
        <v>7</v>
      </c>
      <c r="Q140" s="350" t="s">
        <v>9</v>
      </c>
      <c r="R140" s="406" t="s">
        <v>10</v>
      </c>
      <c r="S140" s="350" t="s">
        <v>11</v>
      </c>
      <c r="T140" s="478" t="s">
        <v>12</v>
      </c>
      <c r="W140" s="406" t="s">
        <v>97</v>
      </c>
      <c r="X140" s="479" t="s">
        <v>94</v>
      </c>
      <c r="Y140" s="406" t="s">
        <v>98</v>
      </c>
      <c r="Z140" s="480" t="s">
        <v>95</v>
      </c>
      <c r="AA140" s="480" t="s">
        <v>96</v>
      </c>
      <c r="AC140" s="350" t="s">
        <v>99</v>
      </c>
      <c r="AD140" s="350"/>
      <c r="AE140" s="350"/>
      <c r="AF140" s="481"/>
      <c r="AG140" s="481"/>
      <c r="AH140" s="481"/>
      <c r="AI140" s="481"/>
      <c r="AJ140" s="481"/>
      <c r="AK140" s="481"/>
      <c r="AL140" s="481"/>
      <c r="AM140" s="481"/>
      <c r="AN140" s="481"/>
      <c r="AO140" s="481"/>
      <c r="AP140" s="481" t="s">
        <v>135</v>
      </c>
      <c r="AQ140" s="481"/>
      <c r="AR140" s="481" t="s">
        <v>135</v>
      </c>
      <c r="AS140" s="481"/>
      <c r="AT140" s="481"/>
      <c r="AU140" s="481" t="s">
        <v>135</v>
      </c>
      <c r="AV140" s="481"/>
      <c r="AW140" s="481"/>
      <c r="AX140" s="481"/>
      <c r="AY140" s="474"/>
      <c r="AZ140" s="474"/>
      <c r="BA140" s="481"/>
      <c r="BB140" s="481"/>
      <c r="BC140" s="259"/>
      <c r="BD140" s="150"/>
      <c r="BM140" s="241"/>
      <c r="BN140" s="241"/>
      <c r="BO140" s="241"/>
      <c r="EK140" s="85"/>
      <c r="EL140" s="85"/>
    </row>
    <row r="141" spans="1:142" ht="34.5" customHeight="1" thickBot="1" x14ac:dyDescent="0.45">
      <c r="B141" s="482"/>
      <c r="C141" s="483"/>
      <c r="D141" s="623" t="s">
        <v>22</v>
      </c>
      <c r="E141" s="39"/>
      <c r="F141" s="375"/>
      <c r="G141" s="268"/>
      <c r="H141" s="406"/>
      <c r="I141" s="406"/>
      <c r="J141" s="430"/>
      <c r="K141" s="350"/>
      <c r="L141" s="350"/>
      <c r="M141" s="350"/>
      <c r="N141" s="350"/>
      <c r="O141" s="350"/>
      <c r="P141" s="350"/>
      <c r="Q141" s="350"/>
      <c r="R141" s="406"/>
      <c r="S141" s="350"/>
      <c r="T141" s="478"/>
      <c r="U141" s="69"/>
      <c r="V141" s="481"/>
      <c r="W141" s="481"/>
      <c r="X141" s="481"/>
      <c r="Y141" s="481"/>
      <c r="Z141" s="481"/>
      <c r="AA141" s="481"/>
      <c r="AB141" s="481"/>
      <c r="AC141" s="484">
        <f>SUM(AC142:AC153)</f>
        <v>343.49989132317432</v>
      </c>
      <c r="AD141" s="485"/>
      <c r="AE141" s="485"/>
      <c r="AF141" s="481" t="s">
        <v>38</v>
      </c>
      <c r="AH141" s="486" t="s">
        <v>31</v>
      </c>
      <c r="AI141" s="486"/>
      <c r="AJ141" s="418" t="s">
        <v>67</v>
      </c>
      <c r="AK141" s="487" t="s">
        <v>32</v>
      </c>
      <c r="AL141" s="418" t="s">
        <v>33</v>
      </c>
      <c r="AM141" s="419" t="s">
        <v>68</v>
      </c>
      <c r="AN141" s="488" t="s">
        <v>34</v>
      </c>
      <c r="AO141" s="418" t="s">
        <v>35</v>
      </c>
      <c r="AP141" s="489" t="s">
        <v>48</v>
      </c>
      <c r="AQ141" s="418" t="s">
        <v>154</v>
      </c>
      <c r="AR141" s="489" t="s">
        <v>155</v>
      </c>
      <c r="AS141" s="490" t="s">
        <v>46</v>
      </c>
      <c r="AT141" s="490" t="s">
        <v>72</v>
      </c>
      <c r="AU141" s="489" t="s">
        <v>71</v>
      </c>
      <c r="AV141" s="625"/>
      <c r="AW141" s="491" t="s">
        <v>41</v>
      </c>
      <c r="AX141" s="491" t="s">
        <v>42</v>
      </c>
      <c r="AY141" s="492" t="s">
        <v>23</v>
      </c>
      <c r="AZ141" s="492" t="s">
        <v>24</v>
      </c>
      <c r="BA141" s="493" t="s">
        <v>23</v>
      </c>
      <c r="BB141" s="493" t="s">
        <v>24</v>
      </c>
      <c r="BC141" s="225"/>
      <c r="BD141" s="150"/>
      <c r="BM141" s="241"/>
      <c r="BN141" s="241"/>
      <c r="BO141" s="241"/>
      <c r="EK141" s="85"/>
      <c r="EL141" s="85"/>
    </row>
    <row r="142" spans="1:142" ht="22.5" thickBot="1" x14ac:dyDescent="0.45">
      <c r="B142" s="834">
        <v>1</v>
      </c>
      <c r="C142" s="813">
        <f>+(B132*-1)+D142</f>
        <v>0</v>
      </c>
      <c r="D142" s="27">
        <v>0</v>
      </c>
      <c r="E142" s="287" t="s">
        <v>80</v>
      </c>
      <c r="F142" s="288"/>
      <c r="G142" s="288"/>
      <c r="H142" s="392">
        <v>421.92079999999999</v>
      </c>
      <c r="I142" s="392">
        <v>35.4982179</v>
      </c>
      <c r="J142" s="392">
        <f>+I142-C142</f>
        <v>35.4982179</v>
      </c>
      <c r="K142" s="310"/>
      <c r="L142" s="310"/>
      <c r="M142" s="310"/>
      <c r="N142" s="310"/>
      <c r="O142" s="310"/>
      <c r="P142" s="392">
        <f>COS(J142*3.14159265358979/180)</f>
        <v>0.81413357986421708</v>
      </c>
      <c r="Q142" s="392">
        <f>+P142*H142</f>
        <v>343.49989132317432</v>
      </c>
      <c r="R142" s="495">
        <v>343.5</v>
      </c>
      <c r="S142" s="392">
        <f>+Q142</f>
        <v>343.49989132317432</v>
      </c>
      <c r="T142" s="288">
        <f t="shared" ref="T142:T153" si="3">+S142</f>
        <v>343.49989132317432</v>
      </c>
      <c r="U142" s="288"/>
      <c r="V142" s="288">
        <f t="shared" ref="V142:V153" si="4">IF(B142&lt;($B$139+1),T142,0)</f>
        <v>343.49989132317432</v>
      </c>
      <c r="W142" s="495">
        <v>35.4982179</v>
      </c>
      <c r="X142" s="480">
        <f>+W142+AI155</f>
        <v>35.4982179</v>
      </c>
      <c r="Y142" s="406">
        <v>421.92079999999999</v>
      </c>
      <c r="Z142" s="480">
        <f>+COS(X142*3.14159265358979/180)*Y142</f>
        <v>343.49989132317432</v>
      </c>
      <c r="AA142" s="814">
        <f>+AC141-Z142</f>
        <v>0</v>
      </c>
      <c r="AB142" s="288"/>
      <c r="AC142" s="580">
        <f>IF(AD142=1,AF142)</f>
        <v>343.49989132317432</v>
      </c>
      <c r="AD142" s="580">
        <f t="shared" ref="AD142:AD153" si="5">MAX(AE$142:AE$153)</f>
        <v>1</v>
      </c>
      <c r="AE142" s="580">
        <f>IF(V142=0,0,1)</f>
        <v>1</v>
      </c>
      <c r="AF142" s="499">
        <f>SUM(V142:V153)/($B$139)</f>
        <v>343.49989132317432</v>
      </c>
      <c r="AH142" s="512">
        <f>+D142+C142</f>
        <v>0</v>
      </c>
      <c r="AI142" s="815">
        <f t="shared" ref="AI142:AI153" si="6">IF(B142&lt;($B$139+1),AH142)</f>
        <v>0</v>
      </c>
      <c r="AJ142" s="433">
        <f>54.5017821+AH142</f>
        <v>54.5017821</v>
      </c>
      <c r="AK142" s="816">
        <f>SIN(AJ142*3.14159265358979/180)</f>
        <v>0.81413357986421619</v>
      </c>
      <c r="AL142" s="433">
        <f>+AK142*421.92</f>
        <v>343.49924001631013</v>
      </c>
      <c r="AM142" s="433">
        <f>58.7344156-AH142</f>
        <v>58.734415599999998</v>
      </c>
      <c r="AN142" s="504">
        <f>SIN(AM142*3.14159265358979/180)</f>
        <v>0.85477073319485097</v>
      </c>
      <c r="AO142" s="435">
        <f>+AN142*472.06</f>
        <v>403.50307231196138</v>
      </c>
      <c r="AP142" s="585">
        <f t="shared" ref="AP142:AP153" si="7">+((AF142*AQ142)+($AG$164*$AQ$164)+($AQ$193*$AG$193))/AR142</f>
        <v>205.89433985881948</v>
      </c>
      <c r="AQ142" s="435">
        <f>57*B139</f>
        <v>57</v>
      </c>
      <c r="AR142" s="585">
        <f t="shared" ref="AR142:AR153" si="8">+AQ142+$AQ$193+$AQ$164+31+1.3</f>
        <v>155.30000000000001</v>
      </c>
      <c r="AS142" s="506">
        <f>+AO142+AL142</f>
        <v>747.0023123282715</v>
      </c>
      <c r="AT142" s="615">
        <f>+V142-AL142</f>
        <v>6.5130686419934136E-4</v>
      </c>
      <c r="AU142" s="508">
        <f>+AP142-AT142</f>
        <v>205.89368855195528</v>
      </c>
      <c r="AV142" s="817"/>
      <c r="AW142" s="509">
        <f>+((AS142-AU142)/AS142)*AR142</f>
        <v>112.49519296739868</v>
      </c>
      <c r="AX142" s="509">
        <f>+(AU142/AS142)*AR142</f>
        <v>42.804807032601339</v>
      </c>
      <c r="AY142" s="510">
        <f>2*$C$21/AW142</f>
        <v>103.11551715246803</v>
      </c>
      <c r="AZ142" s="510">
        <f>2*$D$21/AX142</f>
        <v>270.99760060044463</v>
      </c>
      <c r="BA142" s="513">
        <f>ABS(AY142)</f>
        <v>103.11551715246803</v>
      </c>
      <c r="BB142" s="513">
        <f>ABS(AZ142)</f>
        <v>270.99760060044463</v>
      </c>
      <c r="BC142" s="101"/>
      <c r="BD142" s="150"/>
      <c r="BM142" s="241"/>
      <c r="BN142" s="241"/>
      <c r="BO142" s="241"/>
      <c r="EK142" s="85"/>
      <c r="EL142" s="85"/>
    </row>
    <row r="143" spans="1:142" ht="22.5" thickBot="1" x14ac:dyDescent="0.45">
      <c r="B143" s="834">
        <v>2</v>
      </c>
      <c r="C143" s="308"/>
      <c r="D143" s="27">
        <v>0</v>
      </c>
      <c r="E143" s="287" t="s">
        <v>80</v>
      </c>
      <c r="F143" s="288"/>
      <c r="G143" s="288"/>
      <c r="H143" s="5">
        <v>479.77208100000001</v>
      </c>
      <c r="I143" s="5">
        <v>61.416098300000002</v>
      </c>
      <c r="J143" s="288">
        <f>+I143+D143</f>
        <v>61.416098300000002</v>
      </c>
      <c r="K143" s="288">
        <f t="shared" ref="K143:K153" si="9">+J143/2</f>
        <v>30.708049150000001</v>
      </c>
      <c r="L143" s="288">
        <f t="shared" ref="L143:L153" si="10">SIN(K143*3.14159265358979/180)</f>
        <v>0.51066370850547771</v>
      </c>
      <c r="M143" s="288">
        <f t="shared" ref="M143:M153" si="11">+L143*H143</f>
        <v>245.00219012085046</v>
      </c>
      <c r="N143" s="288">
        <f t="shared" ref="N143:N153" si="12">+M143*2</f>
        <v>490.00438024170091</v>
      </c>
      <c r="O143" s="288">
        <f>+C142+(D143/2)</f>
        <v>0</v>
      </c>
      <c r="P143" s="288">
        <f t="shared" ref="P143:P153" si="13">SIN(O143*3.14159265358979/180)</f>
        <v>0</v>
      </c>
      <c r="Q143" s="288">
        <f t="shared" ref="Q143:Q153" si="14">+P143*N143</f>
        <v>0</v>
      </c>
      <c r="R143" s="288">
        <f t="shared" ref="R143:R153" si="15">+T142</f>
        <v>343.49989132317432</v>
      </c>
      <c r="S143" s="288">
        <f>+R143+Q143</f>
        <v>343.49989132317432</v>
      </c>
      <c r="T143" s="288">
        <f t="shared" si="3"/>
        <v>343.49989132317432</v>
      </c>
      <c r="U143" s="288"/>
      <c r="V143" s="288">
        <f t="shared" si="4"/>
        <v>0</v>
      </c>
      <c r="W143" s="288"/>
      <c r="X143" s="288"/>
      <c r="Y143" s="288"/>
      <c r="Z143" s="288"/>
      <c r="AA143" s="288"/>
      <c r="AB143" s="288"/>
      <c r="AC143" s="580" t="b">
        <f>IF(AD143=2,AF143)</f>
        <v>0</v>
      </c>
      <c r="AD143" s="580">
        <f t="shared" si="5"/>
        <v>1</v>
      </c>
      <c r="AE143" s="580">
        <f>IF(V143=0,0,2)</f>
        <v>0</v>
      </c>
      <c r="AF143" s="499" t="e">
        <f>SUM(V143:V153)/($B$139-B142)</f>
        <v>#DIV/0!</v>
      </c>
      <c r="AG143" s="499"/>
      <c r="AH143" s="512">
        <f>SUM(D143)+$C$142</f>
        <v>0</v>
      </c>
      <c r="AI143" s="815" t="b">
        <f t="shared" si="6"/>
        <v>0</v>
      </c>
      <c r="AJ143" s="433">
        <f t="shared" ref="AJ143:AJ153" si="16">54.5017821+AH143</f>
        <v>54.5017821</v>
      </c>
      <c r="AK143" s="816">
        <f>SIN(AJ143*3.14159265358979/180)</f>
        <v>0.81413357986421619</v>
      </c>
      <c r="AL143" s="433">
        <f t="shared" ref="AL143:AL153" si="17">+AK143*421.92</f>
        <v>343.49924001631013</v>
      </c>
      <c r="AM143" s="433">
        <f t="shared" ref="AM143:AM153" si="18">58.7344156-AH143</f>
        <v>58.734415599999998</v>
      </c>
      <c r="AN143" s="504">
        <f t="shared" ref="AN143:AN153" si="19">SIN(AM143*3.14159265358979/180)</f>
        <v>0.85477073319485097</v>
      </c>
      <c r="AO143" s="435">
        <f t="shared" ref="AO143:AO153" si="20">+AN143*472.06</f>
        <v>403.50307231196138</v>
      </c>
      <c r="AP143" s="585" t="e">
        <f t="shared" si="7"/>
        <v>#DIV/0!</v>
      </c>
      <c r="AQ143" s="435">
        <f>57*($B$139-B142)</f>
        <v>0</v>
      </c>
      <c r="AR143" s="585">
        <f t="shared" si="8"/>
        <v>98.3</v>
      </c>
      <c r="AS143" s="506">
        <f t="shared" ref="AS143:AS153" si="21">+AO143+AL143</f>
        <v>747.0023123282715</v>
      </c>
      <c r="AT143" s="615">
        <f t="shared" ref="AT143:AT153" si="22">+V143-AL143</f>
        <v>-343.49924001631013</v>
      </c>
      <c r="AU143" s="508" t="e">
        <f t="shared" ref="AU143:AU153" si="23">+AP143-AT143</f>
        <v>#DIV/0!</v>
      </c>
      <c r="AV143" s="817"/>
      <c r="AW143" s="509" t="e">
        <f t="shared" ref="AW143:AW153" si="24">+((AS143-AU143)/AS143)*AR143</f>
        <v>#DIV/0!</v>
      </c>
      <c r="AX143" s="509" t="e">
        <f t="shared" ref="AX143:AX153" si="25">+(AU143/AS143)*AR143</f>
        <v>#DIV/0!</v>
      </c>
      <c r="AY143" s="510" t="e">
        <f t="shared" ref="AY143:AY153" si="26">2*$C$21/AW143</f>
        <v>#DIV/0!</v>
      </c>
      <c r="AZ143" s="510" t="e">
        <f t="shared" ref="AZ143:AZ153" si="27">2*$D$21/AX143</f>
        <v>#DIV/0!</v>
      </c>
      <c r="BA143" s="513" t="e">
        <f>ABS(AY143)</f>
        <v>#DIV/0!</v>
      </c>
      <c r="BB143" s="513" t="e">
        <f>ABS(AZ143)</f>
        <v>#DIV/0!</v>
      </c>
      <c r="BD143" s="150"/>
      <c r="BM143" s="241"/>
      <c r="BN143" s="241"/>
      <c r="BO143" s="241"/>
      <c r="EK143" s="85"/>
      <c r="EL143" s="85"/>
    </row>
    <row r="144" spans="1:142" ht="22.5" thickBot="1" x14ac:dyDescent="0.45">
      <c r="B144" s="834">
        <v>3</v>
      </c>
      <c r="C144" s="308"/>
      <c r="D144" s="27">
        <v>0</v>
      </c>
      <c r="E144" s="287" t="s">
        <v>80</v>
      </c>
      <c r="F144" s="288"/>
      <c r="G144" s="288"/>
      <c r="H144" s="5">
        <v>479.77208100000001</v>
      </c>
      <c r="I144" s="5">
        <v>61.416098300000002</v>
      </c>
      <c r="J144" s="288">
        <f t="shared" ref="J144:J153" si="28">+I144+D144</f>
        <v>61.416098300000002</v>
      </c>
      <c r="K144" s="288">
        <f t="shared" si="9"/>
        <v>30.708049150000001</v>
      </c>
      <c r="L144" s="288">
        <f t="shared" si="10"/>
        <v>0.51066370850547771</v>
      </c>
      <c r="M144" s="288">
        <f t="shared" si="11"/>
        <v>245.00219012085046</v>
      </c>
      <c r="N144" s="288">
        <f t="shared" si="12"/>
        <v>490.00438024170091</v>
      </c>
      <c r="O144" s="288">
        <f>+C142+D143+(D144/2)</f>
        <v>0</v>
      </c>
      <c r="P144" s="288">
        <f t="shared" si="13"/>
        <v>0</v>
      </c>
      <c r="Q144" s="288">
        <f t="shared" si="14"/>
        <v>0</v>
      </c>
      <c r="R144" s="288">
        <f t="shared" si="15"/>
        <v>343.49989132317432</v>
      </c>
      <c r="S144" s="288">
        <f t="shared" ref="S144:S153" si="29">+S143+Q144</f>
        <v>343.49989132317432</v>
      </c>
      <c r="T144" s="288">
        <f t="shared" si="3"/>
        <v>343.49989132317432</v>
      </c>
      <c r="U144" s="288"/>
      <c r="V144" s="288">
        <f t="shared" si="4"/>
        <v>0</v>
      </c>
      <c r="W144" s="288"/>
      <c r="X144" s="288"/>
      <c r="Y144" s="288"/>
      <c r="Z144" s="288"/>
      <c r="AA144" s="288"/>
      <c r="AB144" s="288"/>
      <c r="AC144" s="580" t="b">
        <f>IF(AD144=3,AF144)</f>
        <v>0</v>
      </c>
      <c r="AD144" s="580">
        <f t="shared" si="5"/>
        <v>1</v>
      </c>
      <c r="AE144" s="580">
        <f>IF(V144=0,0,3)</f>
        <v>0</v>
      </c>
      <c r="AF144" s="499">
        <f>SUM(V144:V153)/($B$139-B143)</f>
        <v>0</v>
      </c>
      <c r="AG144" s="499"/>
      <c r="AH144" s="512">
        <f>SUM(D143:D144)+$C$142</f>
        <v>0</v>
      </c>
      <c r="AI144" s="815" t="b">
        <f t="shared" si="6"/>
        <v>0</v>
      </c>
      <c r="AJ144" s="433">
        <f t="shared" si="16"/>
        <v>54.5017821</v>
      </c>
      <c r="AK144" s="816">
        <f t="shared" ref="AK144:AK153" si="30">SIN(AJ144*3.14159265358979/180)</f>
        <v>0.81413357986421619</v>
      </c>
      <c r="AL144" s="433">
        <f t="shared" si="17"/>
        <v>343.49924001631013</v>
      </c>
      <c r="AM144" s="433">
        <f t="shared" si="18"/>
        <v>58.734415599999998</v>
      </c>
      <c r="AN144" s="504">
        <f t="shared" si="19"/>
        <v>0.85477073319485097</v>
      </c>
      <c r="AO144" s="435">
        <f t="shared" si="20"/>
        <v>403.50307231196138</v>
      </c>
      <c r="AP144" s="585">
        <f t="shared" si="7"/>
        <v>300.14278873253579</v>
      </c>
      <c r="AQ144" s="435">
        <f t="shared" ref="AQ144:AQ153" si="31">57*($B$139-B143)</f>
        <v>-57</v>
      </c>
      <c r="AR144" s="585">
        <f t="shared" si="8"/>
        <v>41.3</v>
      </c>
      <c r="AS144" s="506">
        <f t="shared" si="21"/>
        <v>747.0023123282715</v>
      </c>
      <c r="AT144" s="615">
        <f t="shared" si="22"/>
        <v>-343.49924001631013</v>
      </c>
      <c r="AU144" s="508">
        <f t="shared" si="23"/>
        <v>643.64202874884586</v>
      </c>
      <c r="AV144" s="817"/>
      <c r="AW144" s="509">
        <f t="shared" si="24"/>
        <v>5.7145468513012521</v>
      </c>
      <c r="AX144" s="509">
        <f t="shared" si="25"/>
        <v>35.585453148698747</v>
      </c>
      <c r="AY144" s="510">
        <f t="shared" si="26"/>
        <v>2029.9072353144816</v>
      </c>
      <c r="AZ144" s="510">
        <f t="shared" si="27"/>
        <v>325.97589671059666</v>
      </c>
      <c r="BA144" s="513">
        <f t="shared" ref="BA144:BB153" si="32">ABS(AY144)</f>
        <v>2029.9072353144816</v>
      </c>
      <c r="BB144" s="513">
        <f t="shared" si="32"/>
        <v>325.97589671059666</v>
      </c>
      <c r="BD144" s="150"/>
      <c r="BM144" s="241"/>
      <c r="BN144" s="241"/>
      <c r="BO144" s="241"/>
      <c r="EK144" s="85"/>
      <c r="EL144" s="85"/>
    </row>
    <row r="145" spans="2:142" ht="22.5" thickBot="1" x14ac:dyDescent="0.45">
      <c r="B145" s="834">
        <v>4</v>
      </c>
      <c r="C145" s="308"/>
      <c r="D145" s="27">
        <v>0</v>
      </c>
      <c r="E145" s="287" t="s">
        <v>80</v>
      </c>
      <c r="F145" s="288"/>
      <c r="G145" s="288"/>
      <c r="H145" s="5">
        <v>479.77208100000001</v>
      </c>
      <c r="I145" s="5">
        <v>61.416098300000002</v>
      </c>
      <c r="J145" s="288">
        <f t="shared" si="28"/>
        <v>61.416098300000002</v>
      </c>
      <c r="K145" s="288">
        <f t="shared" si="9"/>
        <v>30.708049150000001</v>
      </c>
      <c r="L145" s="288">
        <f t="shared" si="10"/>
        <v>0.51066370850547771</v>
      </c>
      <c r="M145" s="288">
        <f t="shared" si="11"/>
        <v>245.00219012085046</v>
      </c>
      <c r="N145" s="288">
        <f t="shared" si="12"/>
        <v>490.00438024170091</v>
      </c>
      <c r="O145" s="288">
        <f>+C142+D143+D144+(D145/2)</f>
        <v>0</v>
      </c>
      <c r="P145" s="288">
        <f t="shared" si="13"/>
        <v>0</v>
      </c>
      <c r="Q145" s="288">
        <f t="shared" si="14"/>
        <v>0</v>
      </c>
      <c r="R145" s="288">
        <f t="shared" si="15"/>
        <v>343.49989132317432</v>
      </c>
      <c r="S145" s="288">
        <f t="shared" si="29"/>
        <v>343.49989132317432</v>
      </c>
      <c r="T145" s="288">
        <f t="shared" si="3"/>
        <v>343.49989132317432</v>
      </c>
      <c r="U145" s="288"/>
      <c r="V145" s="288">
        <f t="shared" si="4"/>
        <v>0</v>
      </c>
      <c r="W145" s="288"/>
      <c r="X145" s="288"/>
      <c r="Y145" s="288"/>
      <c r="Z145" s="288"/>
      <c r="AA145" s="288"/>
      <c r="AB145" s="288"/>
      <c r="AC145" s="580" t="b">
        <f>IF(AD145=4,AF145)</f>
        <v>0</v>
      </c>
      <c r="AD145" s="580">
        <f t="shared" si="5"/>
        <v>1</v>
      </c>
      <c r="AE145" s="580">
        <f>IF(V145=0,0,4)</f>
        <v>0</v>
      </c>
      <c r="AF145" s="499">
        <f>SUM(V145:V153)/($B$139-B144)</f>
        <v>0</v>
      </c>
      <c r="AG145" s="499"/>
      <c r="AH145" s="512">
        <f>SUM(D143:D145)+$C$142</f>
        <v>0</v>
      </c>
      <c r="AI145" s="815" t="b">
        <f t="shared" si="6"/>
        <v>0</v>
      </c>
      <c r="AJ145" s="433">
        <f t="shared" si="16"/>
        <v>54.5017821</v>
      </c>
      <c r="AK145" s="816">
        <f t="shared" si="30"/>
        <v>0.81413357986421619</v>
      </c>
      <c r="AL145" s="433">
        <f t="shared" si="17"/>
        <v>343.49924001631013</v>
      </c>
      <c r="AM145" s="433">
        <f t="shared" si="18"/>
        <v>58.734415599999998</v>
      </c>
      <c r="AN145" s="504">
        <f t="shared" si="19"/>
        <v>0.85477073319485097</v>
      </c>
      <c r="AO145" s="435">
        <f t="shared" si="20"/>
        <v>403.50307231196138</v>
      </c>
      <c r="AP145" s="585">
        <f t="shared" si="7"/>
        <v>-789.5475907422757</v>
      </c>
      <c r="AQ145" s="435">
        <f t="shared" si="31"/>
        <v>-114</v>
      </c>
      <c r="AR145" s="585">
        <f t="shared" si="8"/>
        <v>-15.7</v>
      </c>
      <c r="AS145" s="506">
        <f t="shared" si="21"/>
        <v>747.0023123282715</v>
      </c>
      <c r="AT145" s="615">
        <f t="shared" si="22"/>
        <v>-343.49924001631013</v>
      </c>
      <c r="AU145" s="508">
        <f t="shared" si="23"/>
        <v>-446.04835072596558</v>
      </c>
      <c r="AV145" s="817"/>
      <c r="AW145" s="509">
        <f t="shared" si="24"/>
        <v>-25.074748900804199</v>
      </c>
      <c r="AX145" s="509">
        <f t="shared" si="25"/>
        <v>9.3747489008041995</v>
      </c>
      <c r="AY145" s="510">
        <f t="shared" si="26"/>
        <v>-462.6167961198592</v>
      </c>
      <c r="AZ145" s="510">
        <f t="shared" si="27"/>
        <v>1237.3664748508529</v>
      </c>
      <c r="BA145" s="513">
        <f t="shared" si="32"/>
        <v>462.6167961198592</v>
      </c>
      <c r="BB145" s="513">
        <f t="shared" si="32"/>
        <v>1237.3664748508529</v>
      </c>
      <c r="BD145" s="150"/>
      <c r="BM145" s="241"/>
      <c r="BN145" s="241"/>
      <c r="BO145" s="241"/>
      <c r="EK145" s="85"/>
      <c r="EL145" s="85"/>
    </row>
    <row r="146" spans="2:142" ht="22.5" thickBot="1" x14ac:dyDescent="0.45">
      <c r="B146" s="834">
        <v>5</v>
      </c>
      <c r="C146" s="308"/>
      <c r="D146" s="27">
        <v>0</v>
      </c>
      <c r="E146" s="287" t="s">
        <v>80</v>
      </c>
      <c r="F146" s="288"/>
      <c r="G146" s="288"/>
      <c r="H146" s="5">
        <v>479.77208100000001</v>
      </c>
      <c r="I146" s="5">
        <v>61.416098300000002</v>
      </c>
      <c r="J146" s="288">
        <f t="shared" si="28"/>
        <v>61.416098300000002</v>
      </c>
      <c r="K146" s="288">
        <f t="shared" si="9"/>
        <v>30.708049150000001</v>
      </c>
      <c r="L146" s="288">
        <f t="shared" si="10"/>
        <v>0.51066370850547771</v>
      </c>
      <c r="M146" s="288">
        <f t="shared" si="11"/>
        <v>245.00219012085046</v>
      </c>
      <c r="N146" s="288">
        <f t="shared" si="12"/>
        <v>490.00438024170091</v>
      </c>
      <c r="O146" s="288">
        <f>+C142+D143+D144+D145+(D146/2)</f>
        <v>0</v>
      </c>
      <c r="P146" s="288">
        <f t="shared" si="13"/>
        <v>0</v>
      </c>
      <c r="Q146" s="288">
        <f t="shared" si="14"/>
        <v>0</v>
      </c>
      <c r="R146" s="288">
        <f t="shared" si="15"/>
        <v>343.49989132317432</v>
      </c>
      <c r="S146" s="288">
        <f t="shared" si="29"/>
        <v>343.49989132317432</v>
      </c>
      <c r="T146" s="288">
        <f t="shared" si="3"/>
        <v>343.49989132317432</v>
      </c>
      <c r="U146" s="288"/>
      <c r="V146" s="288">
        <f t="shared" si="4"/>
        <v>0</v>
      </c>
      <c r="W146" s="288"/>
      <c r="X146" s="288"/>
      <c r="Y146" s="288"/>
      <c r="Z146" s="288"/>
      <c r="AA146" s="288"/>
      <c r="AB146" s="288"/>
      <c r="AC146" s="580" t="b">
        <f>IF(AD146=5,AF146)</f>
        <v>0</v>
      </c>
      <c r="AD146" s="580">
        <f t="shared" si="5"/>
        <v>1</v>
      </c>
      <c r="AE146" s="580">
        <f>IF(V146=0,0,5)</f>
        <v>0</v>
      </c>
      <c r="AF146" s="499">
        <f>SUM(V146:V153)/($B$139-B145)</f>
        <v>0</v>
      </c>
      <c r="AG146" s="499"/>
      <c r="AH146" s="512">
        <f>SUM(D143:D146)+$C$142</f>
        <v>0</v>
      </c>
      <c r="AI146" s="815" t="b">
        <f t="shared" si="6"/>
        <v>0</v>
      </c>
      <c r="AJ146" s="433">
        <f t="shared" si="16"/>
        <v>54.5017821</v>
      </c>
      <c r="AK146" s="816">
        <f t="shared" si="30"/>
        <v>0.81413357986421619</v>
      </c>
      <c r="AL146" s="433">
        <f t="shared" si="17"/>
        <v>343.49924001631013</v>
      </c>
      <c r="AM146" s="433">
        <f t="shared" si="18"/>
        <v>58.734415599999998</v>
      </c>
      <c r="AN146" s="504">
        <f t="shared" si="19"/>
        <v>0.85477073319485097</v>
      </c>
      <c r="AO146" s="435">
        <f t="shared" si="20"/>
        <v>403.50307231196138</v>
      </c>
      <c r="AP146" s="585">
        <f t="shared" si="7"/>
        <v>-170.50752647391647</v>
      </c>
      <c r="AQ146" s="435">
        <f t="shared" si="31"/>
        <v>-171</v>
      </c>
      <c r="AR146" s="585">
        <f t="shared" si="8"/>
        <v>-72.7</v>
      </c>
      <c r="AS146" s="506">
        <f t="shared" si="21"/>
        <v>747.0023123282715</v>
      </c>
      <c r="AT146" s="615">
        <f t="shared" si="22"/>
        <v>-343.49924001631013</v>
      </c>
      <c r="AU146" s="508">
        <f t="shared" si="23"/>
        <v>172.99171354239365</v>
      </c>
      <c r="AV146" s="817"/>
      <c r="AW146" s="509">
        <f t="shared" si="24"/>
        <v>-55.864044652909648</v>
      </c>
      <c r="AX146" s="509">
        <f t="shared" si="25"/>
        <v>-16.835955347090351</v>
      </c>
      <c r="AY146" s="510">
        <f t="shared" si="26"/>
        <v>-207.64697708646523</v>
      </c>
      <c r="AZ146" s="510">
        <f t="shared" si="27"/>
        <v>-689.00158980314427</v>
      </c>
      <c r="BA146" s="513">
        <f t="shared" si="32"/>
        <v>207.64697708646523</v>
      </c>
      <c r="BB146" s="513">
        <f t="shared" si="32"/>
        <v>689.00158980314427</v>
      </c>
      <c r="BD146" s="150"/>
      <c r="BM146" s="241"/>
      <c r="BN146" s="241"/>
      <c r="BO146" s="241"/>
      <c r="EK146" s="85"/>
      <c r="EL146" s="85"/>
    </row>
    <row r="147" spans="2:142" ht="22.5" thickBot="1" x14ac:dyDescent="0.45">
      <c r="B147" s="834">
        <v>6</v>
      </c>
      <c r="C147" s="308"/>
      <c r="D147" s="27">
        <v>0</v>
      </c>
      <c r="E147" s="287" t="s">
        <v>80</v>
      </c>
      <c r="F147" s="288"/>
      <c r="G147" s="288"/>
      <c r="H147" s="5">
        <v>479.77208100000001</v>
      </c>
      <c r="I147" s="5">
        <v>61.416098300000002</v>
      </c>
      <c r="J147" s="288">
        <f t="shared" si="28"/>
        <v>61.416098300000002</v>
      </c>
      <c r="K147" s="288">
        <f t="shared" si="9"/>
        <v>30.708049150000001</v>
      </c>
      <c r="L147" s="288">
        <f t="shared" si="10"/>
        <v>0.51066370850547771</v>
      </c>
      <c r="M147" s="288">
        <f t="shared" si="11"/>
        <v>245.00219012085046</v>
      </c>
      <c r="N147" s="288">
        <f t="shared" si="12"/>
        <v>490.00438024170091</v>
      </c>
      <c r="O147" s="288">
        <f>+C142+D143+D144+D145+D146+(D147/2)</f>
        <v>0</v>
      </c>
      <c r="P147" s="288">
        <f t="shared" si="13"/>
        <v>0</v>
      </c>
      <c r="Q147" s="288">
        <f t="shared" si="14"/>
        <v>0</v>
      </c>
      <c r="R147" s="288">
        <f t="shared" si="15"/>
        <v>343.49989132317432</v>
      </c>
      <c r="S147" s="288">
        <f t="shared" si="29"/>
        <v>343.49989132317432</v>
      </c>
      <c r="T147" s="288">
        <f t="shared" si="3"/>
        <v>343.49989132317432</v>
      </c>
      <c r="U147" s="288"/>
      <c r="V147" s="288">
        <f t="shared" si="4"/>
        <v>0</v>
      </c>
      <c r="W147" s="288"/>
      <c r="X147" s="288"/>
      <c r="Y147" s="288"/>
      <c r="Z147" s="288"/>
      <c r="AA147" s="288"/>
      <c r="AB147" s="288"/>
      <c r="AC147" s="580" t="b">
        <f>IF(AD147=6,AF147)</f>
        <v>0</v>
      </c>
      <c r="AD147" s="580">
        <f t="shared" si="5"/>
        <v>1</v>
      </c>
      <c r="AE147" s="580">
        <f>IF(V147=0,0,6)</f>
        <v>0</v>
      </c>
      <c r="AF147" s="499">
        <f>SUM(V147:V153)/($B$139-B146)</f>
        <v>0</v>
      </c>
      <c r="AG147" s="499"/>
      <c r="AH147" s="512">
        <f>SUM(D143:D147)+$C$142</f>
        <v>0</v>
      </c>
      <c r="AI147" s="815" t="b">
        <f t="shared" si="6"/>
        <v>0</v>
      </c>
      <c r="AJ147" s="433">
        <f t="shared" si="16"/>
        <v>54.5017821</v>
      </c>
      <c r="AK147" s="816">
        <f t="shared" si="30"/>
        <v>0.81413357986421619</v>
      </c>
      <c r="AL147" s="433">
        <f t="shared" si="17"/>
        <v>343.49924001631013</v>
      </c>
      <c r="AM147" s="433">
        <f t="shared" si="18"/>
        <v>58.734415599999998</v>
      </c>
      <c r="AN147" s="504">
        <f t="shared" si="19"/>
        <v>0.85477073319485097</v>
      </c>
      <c r="AO147" s="435">
        <f t="shared" si="20"/>
        <v>403.50307231196138</v>
      </c>
      <c r="AP147" s="585">
        <f t="shared" si="7"/>
        <v>-95.573609673506013</v>
      </c>
      <c r="AQ147" s="435">
        <f t="shared" si="31"/>
        <v>-228</v>
      </c>
      <c r="AR147" s="585">
        <f t="shared" si="8"/>
        <v>-129.69999999999999</v>
      </c>
      <c r="AS147" s="506">
        <f t="shared" si="21"/>
        <v>747.0023123282715</v>
      </c>
      <c r="AT147" s="615">
        <f t="shared" si="22"/>
        <v>-343.49924001631013</v>
      </c>
      <c r="AU147" s="508">
        <f t="shared" si="23"/>
        <v>247.92563034280411</v>
      </c>
      <c r="AV147" s="817"/>
      <c r="AW147" s="509">
        <f t="shared" si="24"/>
        <v>-86.653340405015101</v>
      </c>
      <c r="AX147" s="509">
        <f t="shared" si="25"/>
        <v>-43.046659594984895</v>
      </c>
      <c r="AY147" s="510">
        <f t="shared" si="26"/>
        <v>-133.86673780585895</v>
      </c>
      <c r="AZ147" s="510">
        <f t="shared" si="27"/>
        <v>-269.47503265390299</v>
      </c>
      <c r="BA147" s="513">
        <f t="shared" si="32"/>
        <v>133.86673780585895</v>
      </c>
      <c r="BB147" s="513">
        <f t="shared" si="32"/>
        <v>269.47503265390299</v>
      </c>
      <c r="BD147" s="150"/>
      <c r="BM147" s="241"/>
      <c r="BN147" s="241"/>
      <c r="BO147" s="241"/>
      <c r="EK147" s="85"/>
      <c r="EL147" s="85"/>
    </row>
    <row r="148" spans="2:142" ht="21" thickBot="1" x14ac:dyDescent="0.35">
      <c r="B148" s="834">
        <v>7</v>
      </c>
      <c r="C148" s="308"/>
      <c r="D148" s="27">
        <v>0</v>
      </c>
      <c r="E148" s="287" t="s">
        <v>80</v>
      </c>
      <c r="F148" s="288"/>
      <c r="G148" s="288"/>
      <c r="H148" s="5">
        <v>479.77208100000001</v>
      </c>
      <c r="I148" s="5">
        <v>61.416098300000002</v>
      </c>
      <c r="J148" s="288">
        <f t="shared" si="28"/>
        <v>61.416098300000002</v>
      </c>
      <c r="K148" s="288">
        <f t="shared" si="9"/>
        <v>30.708049150000001</v>
      </c>
      <c r="L148" s="288">
        <f t="shared" si="10"/>
        <v>0.51066370850547771</v>
      </c>
      <c r="M148" s="288">
        <f t="shared" si="11"/>
        <v>245.00219012085046</v>
      </c>
      <c r="N148" s="288">
        <f t="shared" si="12"/>
        <v>490.00438024170091</v>
      </c>
      <c r="O148" s="288">
        <f>+C142+D143+D144+D145+D146+D147+(D148/2)</f>
        <v>0</v>
      </c>
      <c r="P148" s="288">
        <f t="shared" si="13"/>
        <v>0</v>
      </c>
      <c r="Q148" s="288">
        <f t="shared" si="14"/>
        <v>0</v>
      </c>
      <c r="R148" s="288">
        <f t="shared" si="15"/>
        <v>343.49989132317432</v>
      </c>
      <c r="S148" s="288">
        <f t="shared" si="29"/>
        <v>343.49989132317432</v>
      </c>
      <c r="T148" s="288">
        <f t="shared" si="3"/>
        <v>343.49989132317432</v>
      </c>
      <c r="U148" s="288"/>
      <c r="V148" s="288">
        <f t="shared" si="4"/>
        <v>0</v>
      </c>
      <c r="W148" s="288"/>
      <c r="X148" s="288"/>
      <c r="Y148" s="288"/>
      <c r="Z148" s="288"/>
      <c r="AA148" s="288"/>
      <c r="AB148" s="288"/>
      <c r="AC148" s="580" t="b">
        <f>IF(AD148=7,AF148)</f>
        <v>0</v>
      </c>
      <c r="AD148" s="580">
        <f t="shared" si="5"/>
        <v>1</v>
      </c>
      <c r="AE148" s="580">
        <f>IF(V148=0,0,7)</f>
        <v>0</v>
      </c>
      <c r="AF148" s="499">
        <f>SUM(V148:V153)/($B$139-B147)</f>
        <v>0</v>
      </c>
      <c r="AG148" s="499"/>
      <c r="AH148" s="512">
        <f>SUM(D143:D148)+$C$142</f>
        <v>0</v>
      </c>
      <c r="AI148" s="815" t="b">
        <f t="shared" si="6"/>
        <v>0</v>
      </c>
      <c r="AJ148" s="433">
        <f t="shared" si="16"/>
        <v>54.5017821</v>
      </c>
      <c r="AK148" s="816">
        <f t="shared" si="30"/>
        <v>0.81413357986421619</v>
      </c>
      <c r="AL148" s="433">
        <f t="shared" si="17"/>
        <v>343.49924001631013</v>
      </c>
      <c r="AM148" s="433">
        <f t="shared" si="18"/>
        <v>58.734415599999998</v>
      </c>
      <c r="AN148" s="504">
        <f t="shared" si="19"/>
        <v>0.85477073319485097</v>
      </c>
      <c r="AO148" s="435">
        <f t="shared" si="20"/>
        <v>403.50307231196138</v>
      </c>
      <c r="AP148" s="585">
        <f t="shared" si="7"/>
        <v>-66.394735804251354</v>
      </c>
      <c r="AQ148" s="435">
        <f t="shared" si="31"/>
        <v>-285</v>
      </c>
      <c r="AR148" s="585">
        <f t="shared" si="8"/>
        <v>-186.7</v>
      </c>
      <c r="AS148" s="506">
        <f t="shared" si="21"/>
        <v>747.0023123282715</v>
      </c>
      <c r="AT148" s="615">
        <f t="shared" si="22"/>
        <v>-343.49924001631013</v>
      </c>
      <c r="AU148" s="508">
        <f t="shared" si="23"/>
        <v>277.10450421205877</v>
      </c>
      <c r="AV148" s="817"/>
      <c r="AW148" s="509">
        <f t="shared" si="24"/>
        <v>-117.44263615712053</v>
      </c>
      <c r="AX148" s="509">
        <f t="shared" si="25"/>
        <v>-69.257363842879442</v>
      </c>
      <c r="AY148" s="510">
        <f t="shared" si="26"/>
        <v>-98.771624850799071</v>
      </c>
      <c r="AZ148" s="510">
        <f t="shared" si="27"/>
        <v>-167.49121474384029</v>
      </c>
      <c r="BA148" s="513">
        <f t="shared" si="32"/>
        <v>98.771624850799071</v>
      </c>
      <c r="BB148" s="513">
        <f t="shared" si="32"/>
        <v>167.49121474384029</v>
      </c>
      <c r="BD148" s="150"/>
      <c r="BE148" s="225"/>
      <c r="BF148" s="441"/>
      <c r="BG148" s="225"/>
      <c r="EK148" s="85"/>
      <c r="EL148" s="85"/>
    </row>
    <row r="149" spans="2:142" ht="21" thickBot="1" x14ac:dyDescent="0.35">
      <c r="B149" s="834">
        <v>8</v>
      </c>
      <c r="C149" s="308"/>
      <c r="D149" s="27">
        <v>0</v>
      </c>
      <c r="E149" s="287" t="s">
        <v>80</v>
      </c>
      <c r="F149" s="288"/>
      <c r="G149" s="288"/>
      <c r="H149" s="5">
        <v>479.77208100000001</v>
      </c>
      <c r="I149" s="5">
        <v>61.416098300000002</v>
      </c>
      <c r="J149" s="288">
        <f t="shared" si="28"/>
        <v>61.416098300000002</v>
      </c>
      <c r="K149" s="288">
        <f t="shared" si="9"/>
        <v>30.708049150000001</v>
      </c>
      <c r="L149" s="288">
        <f t="shared" si="10"/>
        <v>0.51066370850547771</v>
      </c>
      <c r="M149" s="288">
        <f t="shared" si="11"/>
        <v>245.00219012085046</v>
      </c>
      <c r="N149" s="288">
        <f t="shared" si="12"/>
        <v>490.00438024170091</v>
      </c>
      <c r="O149" s="288">
        <f>+C142+D143+D144+D145+D146+D147+D148+(D149/2)</f>
        <v>0</v>
      </c>
      <c r="P149" s="288">
        <f t="shared" si="13"/>
        <v>0</v>
      </c>
      <c r="Q149" s="288">
        <f t="shared" si="14"/>
        <v>0</v>
      </c>
      <c r="R149" s="288">
        <f t="shared" si="15"/>
        <v>343.49989132317432</v>
      </c>
      <c r="S149" s="288">
        <f t="shared" si="29"/>
        <v>343.49989132317432</v>
      </c>
      <c r="T149" s="288">
        <f t="shared" si="3"/>
        <v>343.49989132317432</v>
      </c>
      <c r="U149" s="288"/>
      <c r="V149" s="288">
        <f t="shared" si="4"/>
        <v>0</v>
      </c>
      <c r="W149" s="288"/>
      <c r="X149" s="288"/>
      <c r="Y149" s="288"/>
      <c r="Z149" s="288"/>
      <c r="AA149" s="288"/>
      <c r="AB149" s="288"/>
      <c r="AC149" s="580" t="b">
        <f>IF(AD149=8,AF149)</f>
        <v>0</v>
      </c>
      <c r="AD149" s="580">
        <f t="shared" si="5"/>
        <v>1</v>
      </c>
      <c r="AE149" s="580">
        <f>IF(V149=0,0,8)</f>
        <v>0</v>
      </c>
      <c r="AF149" s="499">
        <f>SUM(V149:V153)/($B$139-B148)</f>
        <v>0</v>
      </c>
      <c r="AG149" s="499"/>
      <c r="AH149" s="512">
        <f>SUM(D143:D149)+$C$142</f>
        <v>0</v>
      </c>
      <c r="AI149" s="815" t="b">
        <f t="shared" si="6"/>
        <v>0</v>
      </c>
      <c r="AJ149" s="433">
        <f t="shared" si="16"/>
        <v>54.5017821</v>
      </c>
      <c r="AK149" s="816">
        <f t="shared" si="30"/>
        <v>0.81413357986421619</v>
      </c>
      <c r="AL149" s="433">
        <f t="shared" si="17"/>
        <v>343.49924001631013</v>
      </c>
      <c r="AM149" s="433">
        <f t="shared" si="18"/>
        <v>58.734415599999998</v>
      </c>
      <c r="AN149" s="504">
        <f t="shared" si="19"/>
        <v>0.85477073319485097</v>
      </c>
      <c r="AO149" s="435">
        <f t="shared" si="20"/>
        <v>403.50307231196138</v>
      </c>
      <c r="AP149" s="585">
        <f t="shared" si="7"/>
        <v>-50.865396695337417</v>
      </c>
      <c r="AQ149" s="435">
        <f t="shared" si="31"/>
        <v>-342</v>
      </c>
      <c r="AR149" s="585">
        <f t="shared" si="8"/>
        <v>-243.7</v>
      </c>
      <c r="AS149" s="506">
        <f t="shared" si="21"/>
        <v>747.0023123282715</v>
      </c>
      <c r="AT149" s="615">
        <f t="shared" si="22"/>
        <v>-343.49924001631013</v>
      </c>
      <c r="AU149" s="508">
        <f t="shared" si="23"/>
        <v>292.63384332097269</v>
      </c>
      <c r="AV149" s="817"/>
      <c r="AW149" s="509">
        <f t="shared" si="24"/>
        <v>-148.23193190922601</v>
      </c>
      <c r="AX149" s="509">
        <f t="shared" si="25"/>
        <v>-95.468068090773983</v>
      </c>
      <c r="AY149" s="510">
        <f t="shared" si="26"/>
        <v>-78.255743216674702</v>
      </c>
      <c r="AZ149" s="510">
        <f t="shared" si="27"/>
        <v>-121.50659620523966</v>
      </c>
      <c r="BA149" s="513">
        <f t="shared" si="32"/>
        <v>78.255743216674702</v>
      </c>
      <c r="BB149" s="513">
        <f t="shared" si="32"/>
        <v>121.50659620523966</v>
      </c>
      <c r="BD149" s="150"/>
      <c r="BE149" s="225"/>
      <c r="BF149" s="441"/>
      <c r="BG149" s="225"/>
      <c r="EK149" s="85"/>
      <c r="EL149" s="85"/>
    </row>
    <row r="150" spans="2:142" ht="21" thickBot="1" x14ac:dyDescent="0.35">
      <c r="B150" s="834">
        <v>9</v>
      </c>
      <c r="C150" s="308"/>
      <c r="D150" s="27">
        <v>0</v>
      </c>
      <c r="E150" s="287" t="s">
        <v>80</v>
      </c>
      <c r="F150" s="288"/>
      <c r="G150" s="288"/>
      <c r="H150" s="5">
        <v>479.77208100000001</v>
      </c>
      <c r="I150" s="5">
        <v>61.416098300000002</v>
      </c>
      <c r="J150" s="288">
        <f t="shared" si="28"/>
        <v>61.416098300000002</v>
      </c>
      <c r="K150" s="288">
        <f t="shared" si="9"/>
        <v>30.708049150000001</v>
      </c>
      <c r="L150" s="288">
        <f t="shared" si="10"/>
        <v>0.51066370850547771</v>
      </c>
      <c r="M150" s="288">
        <f t="shared" si="11"/>
        <v>245.00219012085046</v>
      </c>
      <c r="N150" s="288">
        <f t="shared" si="12"/>
        <v>490.00438024170091</v>
      </c>
      <c r="O150" s="288">
        <f>+C142+D143+D144+D145+D146+D147+D148+D149+(D150/2)</f>
        <v>0</v>
      </c>
      <c r="P150" s="288">
        <f t="shared" si="13"/>
        <v>0</v>
      </c>
      <c r="Q150" s="288">
        <f t="shared" si="14"/>
        <v>0</v>
      </c>
      <c r="R150" s="288">
        <f t="shared" si="15"/>
        <v>343.49989132317432</v>
      </c>
      <c r="S150" s="288">
        <f t="shared" si="29"/>
        <v>343.49989132317432</v>
      </c>
      <c r="T150" s="288">
        <f t="shared" si="3"/>
        <v>343.49989132317432</v>
      </c>
      <c r="U150" s="288"/>
      <c r="V150" s="288">
        <f t="shared" si="4"/>
        <v>0</v>
      </c>
      <c r="W150" s="288"/>
      <c r="X150" s="288"/>
      <c r="Y150" s="288"/>
      <c r="Z150" s="288"/>
      <c r="AA150" s="288"/>
      <c r="AB150" s="288"/>
      <c r="AC150" s="580" t="b">
        <f>IF(AD150=9,AF150)</f>
        <v>0</v>
      </c>
      <c r="AD150" s="580">
        <f t="shared" si="5"/>
        <v>1</v>
      </c>
      <c r="AE150" s="580">
        <f>IF(V150=0,0,9)</f>
        <v>0</v>
      </c>
      <c r="AF150" s="499">
        <f>SUM(V150:V153)/($B$139-B149)</f>
        <v>0</v>
      </c>
      <c r="AG150" s="499"/>
      <c r="AH150" s="512">
        <f>SUM(D143:D150)+$C$142</f>
        <v>0</v>
      </c>
      <c r="AI150" s="815" t="b">
        <f t="shared" si="6"/>
        <v>0</v>
      </c>
      <c r="AJ150" s="433">
        <f t="shared" si="16"/>
        <v>54.5017821</v>
      </c>
      <c r="AK150" s="816">
        <f t="shared" si="30"/>
        <v>0.81413357986421619</v>
      </c>
      <c r="AL150" s="433">
        <f t="shared" si="17"/>
        <v>343.49924001631013</v>
      </c>
      <c r="AM150" s="433">
        <f t="shared" si="18"/>
        <v>58.734415599999998</v>
      </c>
      <c r="AN150" s="504">
        <f t="shared" si="19"/>
        <v>0.85477073319485097</v>
      </c>
      <c r="AO150" s="435">
        <f t="shared" si="20"/>
        <v>403.50307231196138</v>
      </c>
      <c r="AP150" s="585">
        <f t="shared" si="7"/>
        <v>-41.223469154152738</v>
      </c>
      <c r="AQ150" s="435">
        <f t="shared" si="31"/>
        <v>-399</v>
      </c>
      <c r="AR150" s="585">
        <f t="shared" si="8"/>
        <v>-300.7</v>
      </c>
      <c r="AS150" s="506">
        <f t="shared" si="21"/>
        <v>747.0023123282715</v>
      </c>
      <c r="AT150" s="615">
        <f t="shared" si="22"/>
        <v>-343.49924001631013</v>
      </c>
      <c r="AU150" s="508">
        <f t="shared" si="23"/>
        <v>302.2757708621574</v>
      </c>
      <c r="AV150" s="817"/>
      <c r="AW150" s="509">
        <f t="shared" si="24"/>
        <v>-179.02122766133144</v>
      </c>
      <c r="AX150" s="509">
        <f t="shared" si="25"/>
        <v>-121.67877233866855</v>
      </c>
      <c r="AY150" s="510">
        <f t="shared" si="26"/>
        <v>-64.796785004427704</v>
      </c>
      <c r="AZ150" s="510">
        <f t="shared" si="27"/>
        <v>-95.332980248302619</v>
      </c>
      <c r="BA150" s="513">
        <f t="shared" si="32"/>
        <v>64.796785004427704</v>
      </c>
      <c r="BB150" s="513">
        <f t="shared" si="32"/>
        <v>95.332980248302619</v>
      </c>
      <c r="BD150" s="150"/>
      <c r="BE150" s="225"/>
      <c r="BF150" s="441"/>
      <c r="BG150" s="225"/>
      <c r="EK150" s="85"/>
      <c r="EL150" s="85"/>
    </row>
    <row r="151" spans="2:142" ht="21" thickBot="1" x14ac:dyDescent="0.35">
      <c r="B151" s="834">
        <v>10</v>
      </c>
      <c r="C151" s="308"/>
      <c r="D151" s="27">
        <v>0</v>
      </c>
      <c r="E151" s="287" t="s">
        <v>80</v>
      </c>
      <c r="F151" s="288"/>
      <c r="G151" s="288"/>
      <c r="H151" s="5">
        <v>479.77208100000001</v>
      </c>
      <c r="I151" s="5">
        <v>61.416098300000002</v>
      </c>
      <c r="J151" s="288">
        <f t="shared" si="28"/>
        <v>61.416098300000002</v>
      </c>
      <c r="K151" s="288">
        <f t="shared" si="9"/>
        <v>30.708049150000001</v>
      </c>
      <c r="L151" s="288">
        <f t="shared" si="10"/>
        <v>0.51066370850547771</v>
      </c>
      <c r="M151" s="288">
        <f>+L151*H151</f>
        <v>245.00219012085046</v>
      </c>
      <c r="N151" s="288">
        <f t="shared" si="12"/>
        <v>490.00438024170091</v>
      </c>
      <c r="O151" s="288">
        <f>+C142+D143+D144+D145+D146+D147+D148+D149+D150+(D151/2)</f>
        <v>0</v>
      </c>
      <c r="P151" s="288">
        <f t="shared" si="13"/>
        <v>0</v>
      </c>
      <c r="Q151" s="288">
        <f t="shared" si="14"/>
        <v>0</v>
      </c>
      <c r="R151" s="288">
        <f t="shared" si="15"/>
        <v>343.49989132317432</v>
      </c>
      <c r="S151" s="288">
        <f t="shared" si="29"/>
        <v>343.49989132317432</v>
      </c>
      <c r="T151" s="288">
        <f t="shared" si="3"/>
        <v>343.49989132317432</v>
      </c>
      <c r="U151" s="288"/>
      <c r="V151" s="288">
        <f t="shared" si="4"/>
        <v>0</v>
      </c>
      <c r="W151" s="288"/>
      <c r="X151" s="288"/>
      <c r="Y151" s="288"/>
      <c r="Z151" s="288"/>
      <c r="AA151" s="288"/>
      <c r="AB151" s="288"/>
      <c r="AC151" s="580" t="b">
        <f>IF(AD151=10,AF151)</f>
        <v>0</v>
      </c>
      <c r="AD151" s="580">
        <f t="shared" si="5"/>
        <v>1</v>
      </c>
      <c r="AE151" s="580">
        <f>IF(V151=0,0,10)</f>
        <v>0</v>
      </c>
      <c r="AF151" s="499">
        <f>SUM(V151:V153)/($B$139-B150)</f>
        <v>0</v>
      </c>
      <c r="AG151" s="499"/>
      <c r="AH151" s="512">
        <f>SUM(D143:D151)+$C$142</f>
        <v>0</v>
      </c>
      <c r="AI151" s="815" t="b">
        <f t="shared" si="6"/>
        <v>0</v>
      </c>
      <c r="AJ151" s="433">
        <f t="shared" si="16"/>
        <v>54.5017821</v>
      </c>
      <c r="AK151" s="816">
        <f t="shared" si="30"/>
        <v>0.81413357986421619</v>
      </c>
      <c r="AL151" s="433">
        <f t="shared" si="17"/>
        <v>343.49924001631013</v>
      </c>
      <c r="AM151" s="433">
        <f t="shared" si="18"/>
        <v>58.734415599999998</v>
      </c>
      <c r="AN151" s="504">
        <f t="shared" si="19"/>
        <v>0.85477073319485097</v>
      </c>
      <c r="AO151" s="435">
        <f t="shared" si="20"/>
        <v>403.50307231196138</v>
      </c>
      <c r="AP151" s="585">
        <f t="shared" si="7"/>
        <v>-34.654451145243861</v>
      </c>
      <c r="AQ151" s="435">
        <f t="shared" si="31"/>
        <v>-456</v>
      </c>
      <c r="AR151" s="585">
        <f t="shared" si="8"/>
        <v>-357.7</v>
      </c>
      <c r="AS151" s="506">
        <f t="shared" si="21"/>
        <v>747.0023123282715</v>
      </c>
      <c r="AT151" s="615">
        <f t="shared" si="22"/>
        <v>-343.49924001631013</v>
      </c>
      <c r="AU151" s="508">
        <f t="shared" si="23"/>
        <v>308.84478887106627</v>
      </c>
      <c r="AV151" s="817"/>
      <c r="AW151" s="509">
        <f t="shared" si="24"/>
        <v>-209.81052341343687</v>
      </c>
      <c r="AX151" s="509">
        <f t="shared" si="25"/>
        <v>-147.88947658656309</v>
      </c>
      <c r="AY151" s="510">
        <f t="shared" si="26"/>
        <v>-55.287979893848842</v>
      </c>
      <c r="AZ151" s="510">
        <f t="shared" si="27"/>
        <v>-78.436953512444504</v>
      </c>
      <c r="BA151" s="513">
        <f t="shared" si="32"/>
        <v>55.287979893848842</v>
      </c>
      <c r="BB151" s="513">
        <f t="shared" si="32"/>
        <v>78.436953512444504</v>
      </c>
      <c r="BD151" s="150"/>
      <c r="BE151" s="225"/>
      <c r="BF151" s="441"/>
      <c r="BG151" s="225"/>
      <c r="EK151" s="85"/>
      <c r="EL151" s="85"/>
    </row>
    <row r="152" spans="2:142" ht="21" thickBot="1" x14ac:dyDescent="0.35">
      <c r="B152" s="834">
        <v>11</v>
      </c>
      <c r="C152" s="308"/>
      <c r="D152" s="27">
        <v>0</v>
      </c>
      <c r="E152" s="287" t="s">
        <v>80</v>
      </c>
      <c r="F152" s="288"/>
      <c r="G152" s="288"/>
      <c r="H152" s="5">
        <v>479.77208100000001</v>
      </c>
      <c r="I152" s="5">
        <v>61.416098300000002</v>
      </c>
      <c r="J152" s="288">
        <f t="shared" si="28"/>
        <v>61.416098300000002</v>
      </c>
      <c r="K152" s="288">
        <f t="shared" si="9"/>
        <v>30.708049150000001</v>
      </c>
      <c r="L152" s="288">
        <f t="shared" si="10"/>
        <v>0.51066370850547771</v>
      </c>
      <c r="M152" s="288">
        <f t="shared" si="11"/>
        <v>245.00219012085046</v>
      </c>
      <c r="N152" s="288">
        <f t="shared" si="12"/>
        <v>490.00438024170091</v>
      </c>
      <c r="O152" s="288">
        <f>+C142+D143+D144+D145+D146+D147+D148+D149+D150+D151+(D152/2)</f>
        <v>0</v>
      </c>
      <c r="P152" s="288">
        <f t="shared" si="13"/>
        <v>0</v>
      </c>
      <c r="Q152" s="288">
        <f t="shared" si="14"/>
        <v>0</v>
      </c>
      <c r="R152" s="288">
        <f t="shared" si="15"/>
        <v>343.49989132317432</v>
      </c>
      <c r="S152" s="288">
        <f t="shared" si="29"/>
        <v>343.49989132317432</v>
      </c>
      <c r="T152" s="288">
        <f t="shared" si="3"/>
        <v>343.49989132317432</v>
      </c>
      <c r="U152" s="288"/>
      <c r="V152" s="288">
        <f t="shared" si="4"/>
        <v>0</v>
      </c>
      <c r="W152" s="288"/>
      <c r="X152" s="288"/>
      <c r="Y152" s="288"/>
      <c r="Z152" s="288"/>
      <c r="AA152" s="288"/>
      <c r="AB152" s="288"/>
      <c r="AC152" s="580" t="b">
        <f>IF(AD152=11,AF152)</f>
        <v>0</v>
      </c>
      <c r="AD152" s="580">
        <f t="shared" si="5"/>
        <v>1</v>
      </c>
      <c r="AE152" s="580">
        <f>IF(V152=0,0,11)</f>
        <v>0</v>
      </c>
      <c r="AF152" s="499">
        <f>SUM(V152:V153)/($B$139-B151)</f>
        <v>0</v>
      </c>
      <c r="AG152" s="499"/>
      <c r="AH152" s="512">
        <f>SUM(D143:D152)+$C$142</f>
        <v>0</v>
      </c>
      <c r="AI152" s="815" t="b">
        <f t="shared" si="6"/>
        <v>0</v>
      </c>
      <c r="AJ152" s="433">
        <f t="shared" si="16"/>
        <v>54.5017821</v>
      </c>
      <c r="AK152" s="816">
        <f t="shared" si="30"/>
        <v>0.81413357986421619</v>
      </c>
      <c r="AL152" s="433">
        <f t="shared" si="17"/>
        <v>343.49924001631013</v>
      </c>
      <c r="AM152" s="433">
        <f t="shared" si="18"/>
        <v>58.734415599999998</v>
      </c>
      <c r="AN152" s="504">
        <f t="shared" si="19"/>
        <v>0.85477073319485097</v>
      </c>
      <c r="AO152" s="435">
        <f t="shared" si="20"/>
        <v>403.50307231196138</v>
      </c>
      <c r="AP152" s="585">
        <f t="shared" si="7"/>
        <v>-29.891239871361776</v>
      </c>
      <c r="AQ152" s="435">
        <f t="shared" si="31"/>
        <v>-513</v>
      </c>
      <c r="AR152" s="585">
        <f t="shared" si="8"/>
        <v>-414.7</v>
      </c>
      <c r="AS152" s="506">
        <f t="shared" si="21"/>
        <v>747.0023123282715</v>
      </c>
      <c r="AT152" s="615">
        <f t="shared" si="22"/>
        <v>-343.49924001631013</v>
      </c>
      <c r="AU152" s="508">
        <f t="shared" si="23"/>
        <v>313.60800014494833</v>
      </c>
      <c r="AV152" s="817"/>
      <c r="AW152" s="509">
        <f t="shared" si="24"/>
        <v>-240.59981916554236</v>
      </c>
      <c r="AX152" s="509">
        <f t="shared" si="25"/>
        <v>-174.10018083445763</v>
      </c>
      <c r="AY152" s="510">
        <f t="shared" si="26"/>
        <v>-48.212837566676363</v>
      </c>
      <c r="AZ152" s="510">
        <f t="shared" si="27"/>
        <v>-66.628305291823949</v>
      </c>
      <c r="BA152" s="513">
        <f t="shared" si="32"/>
        <v>48.212837566676363</v>
      </c>
      <c r="BB152" s="513">
        <f t="shared" si="32"/>
        <v>66.628305291823949</v>
      </c>
      <c r="BD152" s="150"/>
      <c r="BE152" s="225"/>
      <c r="BF152" s="441"/>
      <c r="BG152" s="225"/>
      <c r="EK152" s="85"/>
      <c r="EL152" s="85"/>
    </row>
    <row r="153" spans="2:142" ht="21" thickBot="1" x14ac:dyDescent="0.35">
      <c r="B153" s="834">
        <v>12</v>
      </c>
      <c r="C153" s="308"/>
      <c r="D153" s="27">
        <v>0</v>
      </c>
      <c r="E153" s="287" t="s">
        <v>80</v>
      </c>
      <c r="F153" s="288"/>
      <c r="G153" s="288"/>
      <c r="H153" s="5">
        <v>479.77208100000001</v>
      </c>
      <c r="I153" s="5">
        <v>61.416098300000002</v>
      </c>
      <c r="J153" s="288">
        <f t="shared" si="28"/>
        <v>61.416098300000002</v>
      </c>
      <c r="K153" s="288">
        <f t="shared" si="9"/>
        <v>30.708049150000001</v>
      </c>
      <c r="L153" s="288">
        <f t="shared" si="10"/>
        <v>0.51066370850547771</v>
      </c>
      <c r="M153" s="288">
        <f t="shared" si="11"/>
        <v>245.00219012085046</v>
      </c>
      <c r="N153" s="288">
        <f t="shared" si="12"/>
        <v>490.00438024170091</v>
      </c>
      <c r="O153" s="288">
        <f>+C142+D143+D144+D145+D146+D147+D148+D149+D150+D151+D152+(D153/2)</f>
        <v>0</v>
      </c>
      <c r="P153" s="288">
        <f t="shared" si="13"/>
        <v>0</v>
      </c>
      <c r="Q153" s="288">
        <f t="shared" si="14"/>
        <v>0</v>
      </c>
      <c r="R153" s="288">
        <f t="shared" si="15"/>
        <v>343.49989132317432</v>
      </c>
      <c r="S153" s="288">
        <f t="shared" si="29"/>
        <v>343.49989132317432</v>
      </c>
      <c r="T153" s="288">
        <f t="shared" si="3"/>
        <v>343.49989132317432</v>
      </c>
      <c r="U153" s="288"/>
      <c r="V153" s="288">
        <f t="shared" si="4"/>
        <v>0</v>
      </c>
      <c r="W153" s="288"/>
      <c r="X153" s="288"/>
      <c r="Y153" s="288"/>
      <c r="Z153" s="288"/>
      <c r="AA153" s="288"/>
      <c r="AB153" s="288"/>
      <c r="AC153" s="580" t="b">
        <f>IF(AD153=12,AF153)</f>
        <v>0</v>
      </c>
      <c r="AD153" s="580">
        <f t="shared" si="5"/>
        <v>1</v>
      </c>
      <c r="AE153" s="580">
        <f>IF(V153=0,0,12)</f>
        <v>0</v>
      </c>
      <c r="AF153" s="499">
        <f>SUM(V153)/($B$139-B152)</f>
        <v>0</v>
      </c>
      <c r="AG153" s="499"/>
      <c r="AH153" s="512">
        <f>SUM(D143:D153)+$C$142</f>
        <v>0</v>
      </c>
      <c r="AI153" s="815" t="b">
        <f t="shared" si="6"/>
        <v>0</v>
      </c>
      <c r="AJ153" s="433">
        <f t="shared" si="16"/>
        <v>54.5017821</v>
      </c>
      <c r="AK153" s="816">
        <f t="shared" si="30"/>
        <v>0.81413357986421619</v>
      </c>
      <c r="AL153" s="433">
        <f t="shared" si="17"/>
        <v>343.49924001631013</v>
      </c>
      <c r="AM153" s="433">
        <f t="shared" si="18"/>
        <v>58.734415599999998</v>
      </c>
      <c r="AN153" s="504">
        <f t="shared" si="19"/>
        <v>0.85477073319485097</v>
      </c>
      <c r="AO153" s="435">
        <f t="shared" si="20"/>
        <v>403.50307231196138</v>
      </c>
      <c r="AP153" s="585">
        <f t="shared" si="7"/>
        <v>-26.279196893478332</v>
      </c>
      <c r="AQ153" s="435">
        <f t="shared" si="31"/>
        <v>-570</v>
      </c>
      <c r="AR153" s="585">
        <f t="shared" si="8"/>
        <v>-471.7</v>
      </c>
      <c r="AS153" s="506">
        <f t="shared" si="21"/>
        <v>747.0023123282715</v>
      </c>
      <c r="AT153" s="615">
        <f t="shared" si="22"/>
        <v>-343.49924001631013</v>
      </c>
      <c r="AU153" s="508">
        <f t="shared" si="23"/>
        <v>317.22004312283178</v>
      </c>
      <c r="AV153" s="817"/>
      <c r="AW153" s="509">
        <f t="shared" si="24"/>
        <v>-271.38911491764782</v>
      </c>
      <c r="AX153" s="509">
        <f t="shared" si="25"/>
        <v>-200.3108850823522</v>
      </c>
      <c r="AY153" s="510">
        <f t="shared" si="26"/>
        <v>-42.743055496238249</v>
      </c>
      <c r="AZ153" s="510">
        <f t="shared" si="27"/>
        <v>-57.90998325044086</v>
      </c>
      <c r="BA153" s="513">
        <f t="shared" si="32"/>
        <v>42.743055496238249</v>
      </c>
      <c r="BB153" s="513">
        <f t="shared" si="32"/>
        <v>57.90998325044086</v>
      </c>
      <c r="BD153" s="150"/>
      <c r="BE153" s="225"/>
      <c r="BF153" s="441"/>
      <c r="BG153" s="225"/>
      <c r="EK153" s="85"/>
      <c r="EL153" s="85"/>
    </row>
    <row r="154" spans="2:142" ht="37.5" hidden="1" customHeight="1" thickBot="1" x14ac:dyDescent="0.35">
      <c r="B154" s="818"/>
      <c r="C154" s="475"/>
      <c r="D154" s="819"/>
      <c r="E154" s="820"/>
      <c r="F154" s="820"/>
      <c r="G154" s="820"/>
      <c r="H154" s="25"/>
      <c r="I154" s="25"/>
      <c r="J154" s="820"/>
      <c r="K154" s="820"/>
      <c r="L154" s="820"/>
      <c r="M154" s="820"/>
      <c r="N154" s="820"/>
      <c r="O154" s="820"/>
      <c r="P154" s="820"/>
      <c r="Q154" s="820"/>
      <c r="R154" s="820"/>
      <c r="S154" s="820"/>
      <c r="T154" s="820"/>
      <c r="U154" s="820"/>
      <c r="V154" s="820"/>
      <c r="W154" s="820"/>
      <c r="X154" s="820"/>
      <c r="Y154" s="820"/>
      <c r="Z154" s="820"/>
      <c r="AA154" s="820"/>
      <c r="AB154" s="820"/>
      <c r="AC154" s="580"/>
      <c r="AD154" s="580"/>
      <c r="AE154" s="580"/>
      <c r="AF154" s="499"/>
      <c r="AG154" s="499"/>
      <c r="AH154" s="512"/>
      <c r="AI154" s="815"/>
      <c r="AJ154" s="26"/>
      <c r="AK154" s="487"/>
      <c r="AL154" s="26"/>
      <c r="AM154" s="26"/>
      <c r="AN154" s="821"/>
      <c r="AO154" s="26"/>
      <c r="AP154" s="508"/>
      <c r="AQ154" s="822"/>
      <c r="AR154" s="508"/>
      <c r="AS154" s="507"/>
      <c r="AT154" s="615"/>
      <c r="AU154" s="508"/>
      <c r="AV154" s="817"/>
      <c r="AW154" s="509"/>
      <c r="AX154" s="509"/>
      <c r="AY154" s="823"/>
      <c r="AZ154" s="823"/>
      <c r="BA154" s="824"/>
      <c r="BB154" s="824"/>
      <c r="BD154" s="150"/>
      <c r="BE154" s="225"/>
      <c r="BF154" s="441"/>
      <c r="BG154" s="225"/>
      <c r="EK154" s="85"/>
      <c r="EL154" s="85"/>
    </row>
    <row r="155" spans="2:142" ht="21" hidden="1" thickBot="1" x14ac:dyDescent="0.35">
      <c r="B155" s="1167"/>
      <c r="C155" s="475"/>
      <c r="D155" s="819"/>
      <c r="E155" s="820"/>
      <c r="F155" s="820"/>
      <c r="G155" s="820"/>
      <c r="H155" s="25"/>
      <c r="I155" s="25"/>
      <c r="J155" s="820"/>
      <c r="K155" s="820"/>
      <c r="L155" s="820"/>
      <c r="M155" s="820"/>
      <c r="N155" s="820"/>
      <c r="O155" s="820"/>
      <c r="P155" s="820"/>
      <c r="Q155" s="820"/>
      <c r="R155" s="820"/>
      <c r="S155" s="820"/>
      <c r="T155" s="820"/>
      <c r="U155" s="820"/>
      <c r="V155" s="820"/>
      <c r="W155" s="820"/>
      <c r="X155" s="820"/>
      <c r="Y155" s="820"/>
      <c r="Z155" s="820"/>
      <c r="AA155" s="820"/>
      <c r="AB155" s="820"/>
      <c r="AC155" s="580"/>
      <c r="AD155" s="580"/>
      <c r="AE155" s="580"/>
      <c r="AF155" s="499"/>
      <c r="AG155" s="499"/>
      <c r="AH155" s="626" t="s">
        <v>79</v>
      </c>
      <c r="AI155" s="627">
        <f>MAX(AI142:AI153)</f>
        <v>0</v>
      </c>
      <c r="AJ155" s="26"/>
      <c r="AK155" s="487"/>
      <c r="AL155" s="961" t="s">
        <v>191</v>
      </c>
      <c r="AM155" s="962"/>
      <c r="AN155" s="962"/>
      <c r="AO155" s="962"/>
      <c r="AP155" s="963"/>
      <c r="AQ155" s="822"/>
      <c r="AR155" s="508"/>
      <c r="AS155" s="507"/>
      <c r="AT155" s="615"/>
      <c r="AU155" s="508"/>
      <c r="AV155" s="817"/>
      <c r="AW155" s="509"/>
      <c r="AX155" s="509"/>
      <c r="AY155" s="823"/>
      <c r="AZ155" s="823"/>
      <c r="BA155" s="824"/>
      <c r="BB155" s="824"/>
      <c r="BD155" s="150"/>
      <c r="BE155" s="225"/>
      <c r="BF155" s="441"/>
      <c r="BG155" s="225"/>
      <c r="EK155" s="85"/>
      <c r="EL155" s="85"/>
    </row>
    <row r="156" spans="2:142" ht="59.25" hidden="1" customHeight="1" thickBot="1" x14ac:dyDescent="0.35">
      <c r="B156" s="1167"/>
      <c r="C156" s="475"/>
      <c r="D156" s="819"/>
      <c r="E156" s="820"/>
      <c r="F156" s="820"/>
      <c r="G156" s="820"/>
      <c r="H156" s="25"/>
      <c r="I156" s="25"/>
      <c r="J156" s="820"/>
      <c r="K156" s="820"/>
      <c r="L156" s="820"/>
      <c r="M156" s="820"/>
      <c r="N156" s="820"/>
      <c r="O156" s="820"/>
      <c r="P156" s="820"/>
      <c r="Q156" s="820"/>
      <c r="R156" s="820"/>
      <c r="S156" s="820"/>
      <c r="T156" s="820"/>
      <c r="U156" s="820"/>
      <c r="V156" s="820"/>
      <c r="W156" s="820"/>
      <c r="X156" s="820"/>
      <c r="Y156" s="820"/>
      <c r="Z156" s="820"/>
      <c r="AA156" s="820"/>
      <c r="AB156" s="820"/>
      <c r="AC156" s="580"/>
      <c r="AD156" s="580"/>
      <c r="AE156" s="580"/>
      <c r="AF156" s="499"/>
      <c r="AG156" s="499"/>
      <c r="AH156" s="512"/>
      <c r="AI156" s="815"/>
      <c r="AJ156" s="26"/>
      <c r="AK156" s="487"/>
      <c r="AL156" s="964" t="s">
        <v>176</v>
      </c>
      <c r="AM156" s="965" t="s">
        <v>177</v>
      </c>
      <c r="AN156" s="965" t="s">
        <v>178</v>
      </c>
      <c r="AO156" s="966" t="s">
        <v>182</v>
      </c>
      <c r="AP156" s="967"/>
      <c r="AQ156" s="822"/>
      <c r="AR156" s="508"/>
      <c r="AS156" s="507"/>
      <c r="AT156" s="615"/>
      <c r="AU156" s="508"/>
      <c r="AV156" s="817"/>
      <c r="AW156" s="509"/>
      <c r="AX156" s="509"/>
      <c r="AY156" s="823"/>
      <c r="AZ156" s="823"/>
      <c r="BA156" s="824"/>
      <c r="BB156" s="824"/>
      <c r="BD156" s="150"/>
      <c r="BE156" s="225"/>
      <c r="BF156" s="441"/>
      <c r="BG156" s="225"/>
      <c r="EK156" s="85"/>
      <c r="EL156" s="85"/>
    </row>
    <row r="157" spans="2:142" ht="33.75" hidden="1" customHeight="1" thickBot="1" x14ac:dyDescent="0.35">
      <c r="B157" s="825"/>
      <c r="C157" s="475"/>
      <c r="D157" s="819"/>
      <c r="E157" s="820"/>
      <c r="F157" s="820"/>
      <c r="G157" s="820"/>
      <c r="H157" s="25"/>
      <c r="I157" s="25"/>
      <c r="J157" s="820"/>
      <c r="K157" s="820"/>
      <c r="L157" s="820"/>
      <c r="M157" s="820"/>
      <c r="N157" s="820"/>
      <c r="O157" s="820"/>
      <c r="P157" s="820"/>
      <c r="Q157" s="820"/>
      <c r="R157" s="820"/>
      <c r="S157" s="820"/>
      <c r="T157" s="820"/>
      <c r="U157" s="820"/>
      <c r="V157" s="820"/>
      <c r="W157" s="820"/>
      <c r="X157" s="820"/>
      <c r="Y157" s="820"/>
      <c r="Z157" s="820"/>
      <c r="AA157" s="820"/>
      <c r="AB157" s="820"/>
      <c r="AC157" s="580"/>
      <c r="AD157" s="580"/>
      <c r="AE157" s="580"/>
      <c r="AF157" s="499"/>
      <c r="AG157" s="499"/>
      <c r="AH157" s="512"/>
      <c r="AI157" s="815"/>
      <c r="AJ157" s="26"/>
      <c r="AK157" s="487"/>
      <c r="AL157" s="968">
        <v>6.8623010000000004</v>
      </c>
      <c r="AM157" s="969">
        <f>+(AI154*-1)-AL157</f>
        <v>-6.8623010000000004</v>
      </c>
      <c r="AN157" s="970">
        <f>COS(AM157*3.14159265358979/180)</f>
        <v>0.99283617366519983</v>
      </c>
      <c r="AO157" s="971">
        <f>+AN157*378.71303</f>
        <v>375.99999562235405</v>
      </c>
      <c r="AP157" s="972"/>
      <c r="AQ157" s="822"/>
      <c r="AR157" s="508"/>
      <c r="AS157" s="507"/>
      <c r="AT157" s="615"/>
      <c r="AU157" s="508"/>
      <c r="AV157" s="817"/>
      <c r="AW157" s="509"/>
      <c r="AX157" s="509"/>
      <c r="AY157" s="823"/>
      <c r="AZ157" s="823"/>
      <c r="BA157" s="824"/>
      <c r="BB157" s="824"/>
      <c r="BD157" s="150"/>
      <c r="BE157" s="225"/>
      <c r="BF157" s="441"/>
      <c r="BG157" s="225"/>
      <c r="EK157" s="85"/>
      <c r="EL157" s="85"/>
    </row>
    <row r="158" spans="2:142" ht="21" hidden="1" thickBot="1" x14ac:dyDescent="0.35">
      <c r="B158" s="818"/>
      <c r="C158" s="475"/>
      <c r="D158" s="819"/>
      <c r="E158" s="820"/>
      <c r="F158" s="820"/>
      <c r="G158" s="820"/>
      <c r="H158" s="25"/>
      <c r="I158" s="25"/>
      <c r="J158" s="820"/>
      <c r="K158" s="820"/>
      <c r="L158" s="820"/>
      <c r="M158" s="820"/>
      <c r="N158" s="820"/>
      <c r="O158" s="820"/>
      <c r="P158" s="820"/>
      <c r="Q158" s="820"/>
      <c r="R158" s="820"/>
      <c r="S158" s="820"/>
      <c r="T158" s="820"/>
      <c r="U158" s="820"/>
      <c r="V158" s="820"/>
      <c r="W158" s="820"/>
      <c r="X158" s="820"/>
      <c r="Y158" s="820"/>
      <c r="Z158" s="820"/>
      <c r="AA158" s="820"/>
      <c r="AB158" s="820"/>
      <c r="AC158" s="580"/>
      <c r="AD158" s="580"/>
      <c r="AE158" s="580"/>
      <c r="AF158" s="499"/>
      <c r="AG158" s="499"/>
      <c r="AH158" s="512"/>
      <c r="AI158" s="815"/>
      <c r="AJ158" s="26"/>
      <c r="AK158" s="487"/>
      <c r="AL158" s="973" t="s">
        <v>190</v>
      </c>
      <c r="AM158" s="954"/>
      <c r="AN158" s="954"/>
      <c r="AO158" s="954"/>
      <c r="AP158" s="974"/>
      <c r="AQ158" s="822"/>
      <c r="AR158" s="508"/>
      <c r="AS158" s="507"/>
      <c r="AT158" s="615"/>
      <c r="AU158" s="508"/>
      <c r="AV158" s="817"/>
      <c r="AW158" s="509"/>
      <c r="AX158" s="509"/>
      <c r="AY158" s="823"/>
      <c r="AZ158" s="823"/>
      <c r="BA158" s="824"/>
      <c r="BB158" s="824"/>
      <c r="BD158" s="150"/>
      <c r="BE158" s="225"/>
      <c r="BF158" s="441"/>
      <c r="BG158" s="225"/>
      <c r="EK158" s="85"/>
      <c r="EL158" s="85"/>
    </row>
    <row r="159" spans="2:142" ht="24" customHeight="1" thickBot="1" x14ac:dyDescent="0.35">
      <c r="B159" s="68"/>
      <c r="C159" s="68"/>
      <c r="D159" s="97"/>
      <c r="E159" s="97"/>
      <c r="F159" s="97"/>
      <c r="G159" s="97"/>
      <c r="H159" s="458"/>
      <c r="I159" s="458"/>
      <c r="J159" s="458"/>
      <c r="K159" s="458"/>
      <c r="L159" s="458"/>
      <c r="M159" s="458"/>
      <c r="N159" s="458"/>
      <c r="O159" s="458"/>
      <c r="P159" s="458"/>
      <c r="Q159" s="458"/>
      <c r="R159" s="458"/>
      <c r="S159" s="458"/>
      <c r="T159" s="458"/>
      <c r="U159" s="306"/>
      <c r="V159" s="458"/>
      <c r="W159" s="458"/>
      <c r="X159" s="458"/>
      <c r="Y159" s="458"/>
      <c r="Z159" s="458"/>
      <c r="AA159" s="458"/>
      <c r="AB159" s="458"/>
      <c r="AC159" s="458"/>
      <c r="AD159" s="458"/>
      <c r="AE159" s="458"/>
      <c r="AF159" s="458"/>
      <c r="AG159" s="458"/>
      <c r="AJ159" s="458"/>
      <c r="AK159" s="458"/>
      <c r="AL159" s="975"/>
      <c r="AM159" s="965" t="s">
        <v>195</v>
      </c>
      <c r="AN159" s="965" t="s">
        <v>194</v>
      </c>
      <c r="AO159" s="966" t="s">
        <v>207</v>
      </c>
      <c r="AP159" s="976" t="s">
        <v>192</v>
      </c>
      <c r="AQ159" s="458"/>
      <c r="AR159" s="458"/>
      <c r="AS159" s="458"/>
      <c r="AT159" s="458"/>
      <c r="AU159" s="458"/>
      <c r="AV159" s="458"/>
      <c r="AW159" s="458"/>
      <c r="AX159" s="458"/>
      <c r="AY159" s="458"/>
      <c r="AZ159" s="458"/>
      <c r="BA159" s="458"/>
      <c r="BB159" s="458"/>
      <c r="BC159" s="225"/>
      <c r="BD159" s="150"/>
      <c r="BE159" s="225"/>
      <c r="BF159" s="97"/>
      <c r="BG159" s="225"/>
      <c r="EK159" s="85"/>
      <c r="EL159" s="85"/>
    </row>
    <row r="160" spans="2:142" ht="61.5" thickBot="1" x14ac:dyDescent="0.35">
      <c r="B160" s="395" t="s">
        <v>118</v>
      </c>
      <c r="C160" s="516"/>
      <c r="D160" s="517"/>
      <c r="E160" s="222"/>
      <c r="F160" s="222"/>
      <c r="G160" s="222"/>
      <c r="H160" s="458"/>
      <c r="I160" s="458"/>
      <c r="J160" s="458"/>
      <c r="K160" s="458"/>
      <c r="L160" s="458"/>
      <c r="M160" s="458"/>
      <c r="N160" s="458"/>
      <c r="O160" s="458"/>
      <c r="P160" s="458"/>
      <c r="Q160" s="458"/>
      <c r="R160" s="458"/>
      <c r="S160" s="826" t="s">
        <v>66</v>
      </c>
      <c r="T160" s="826">
        <f>SUM(V164:V183)/B161</f>
        <v>213.83080000000001</v>
      </c>
      <c r="U160" s="520"/>
      <c r="V160" s="471"/>
      <c r="AB160" s="471"/>
      <c r="AC160" s="471"/>
      <c r="AD160" s="471"/>
      <c r="AE160" s="471"/>
      <c r="AF160" s="471"/>
      <c r="AG160" s="471"/>
      <c r="AH160" s="471"/>
      <c r="AI160" s="471"/>
      <c r="AJ160" s="471"/>
      <c r="AK160" s="471"/>
      <c r="AL160" s="977"/>
      <c r="AM160" s="978">
        <f>+AI155</f>
        <v>0</v>
      </c>
      <c r="AN160" s="979">
        <f>SIN(AM160*3.14159265358979/180)</f>
        <v>0</v>
      </c>
      <c r="AO160" s="980">
        <f>+AN160*((+B139*491.5)+119)</f>
        <v>0</v>
      </c>
      <c r="AP160" s="981">
        <f>+AO157+AO160</f>
        <v>375.99999562235405</v>
      </c>
      <c r="AQ160" s="471"/>
      <c r="AR160" s="471"/>
      <c r="AS160" s="471"/>
      <c r="AT160" s="471"/>
      <c r="AU160" s="471"/>
      <c r="AV160" s="471"/>
      <c r="AW160" s="471"/>
      <c r="AX160" s="471"/>
      <c r="AY160" s="471"/>
      <c r="AZ160" s="471"/>
      <c r="BA160" s="471"/>
      <c r="BB160" s="471"/>
      <c r="BC160" s="138"/>
      <c r="BE160" s="150"/>
      <c r="BF160" s="150"/>
      <c r="BG160" s="150"/>
      <c r="BH160" s="150"/>
      <c r="BI160" s="150"/>
      <c r="BJ160" s="150"/>
      <c r="BK160" s="150"/>
      <c r="BL160" s="150"/>
      <c r="BM160" s="460"/>
      <c r="BN160" s="150"/>
      <c r="BO160" s="150"/>
      <c r="BP160" s="85"/>
      <c r="BQ160" s="218"/>
      <c r="BR160" s="218"/>
      <c r="BS160" s="218"/>
      <c r="BT160" s="218"/>
      <c r="BU160" s="218"/>
      <c r="BV160" s="218"/>
      <c r="BW160" s="218"/>
      <c r="BX160" s="218"/>
      <c r="BY160" s="218"/>
      <c r="BZ160" s="218"/>
      <c r="CA160" s="218"/>
      <c r="CB160" s="221"/>
      <c r="CC160" s="218"/>
      <c r="CD160" s="218"/>
      <c r="CE160" s="218"/>
      <c r="CF160" s="218"/>
      <c r="CG160" s="218"/>
      <c r="CH160" s="218"/>
      <c r="CI160" s="218"/>
      <c r="CJ160" s="218"/>
      <c r="CK160" s="218"/>
      <c r="CL160" s="218"/>
      <c r="CM160" s="218"/>
      <c r="CN160" s="218"/>
      <c r="CO160" s="218"/>
      <c r="CP160" s="218"/>
      <c r="CQ160" s="218"/>
      <c r="CR160" s="218"/>
      <c r="CS160" s="218"/>
      <c r="CT160" s="218"/>
      <c r="CU160" s="218"/>
      <c r="CV160" s="218"/>
      <c r="CW160" s="218"/>
      <c r="CX160" s="218"/>
      <c r="CY160" s="218"/>
      <c r="CZ160" s="218"/>
      <c r="DA160" s="218"/>
      <c r="DB160" s="218"/>
    </row>
    <row r="161" spans="1:109" ht="42.75" customHeight="1" thickBot="1" x14ac:dyDescent="0.45">
      <c r="B161" s="29">
        <v>1</v>
      </c>
      <c r="C161" s="243"/>
      <c r="D161" s="621" t="s">
        <v>139</v>
      </c>
      <c r="E161" s="375"/>
      <c r="F161" s="375"/>
      <c r="G161" s="375"/>
      <c r="H161" s="523"/>
      <c r="I161" s="524"/>
      <c r="J161" s="524"/>
      <c r="K161" s="524"/>
      <c r="L161" s="524"/>
      <c r="M161" s="524"/>
      <c r="N161" s="524"/>
      <c r="O161" s="524"/>
      <c r="P161" s="524"/>
      <c r="Q161" s="524"/>
      <c r="R161" s="524"/>
      <c r="S161" s="525"/>
      <c r="T161" s="526"/>
      <c r="U161" s="459"/>
      <c r="V161" s="527"/>
      <c r="W161" s="1130" t="s">
        <v>93</v>
      </c>
      <c r="X161" s="1130"/>
      <c r="Y161" s="1130"/>
      <c r="Z161" s="1130"/>
      <c r="AA161" s="1130"/>
      <c r="AB161" s="527"/>
      <c r="AC161" s="527"/>
      <c r="AD161" s="527"/>
      <c r="AE161" s="527"/>
      <c r="AF161" s="527"/>
      <c r="AG161" s="527"/>
      <c r="AH161" s="527"/>
      <c r="AI161" s="527"/>
      <c r="AJ161" s="527"/>
      <c r="AK161" s="527"/>
      <c r="AL161" s="527"/>
      <c r="AM161" s="527"/>
      <c r="AN161" s="527"/>
      <c r="AO161" s="527"/>
      <c r="AP161" s="527"/>
      <c r="AQ161" s="527"/>
      <c r="AR161" s="527"/>
      <c r="AS161" s="527"/>
      <c r="AT161" s="527"/>
      <c r="AU161" s="527"/>
      <c r="AV161" s="527"/>
      <c r="AW161" s="527"/>
      <c r="AX161" s="527"/>
      <c r="AY161" s="527"/>
      <c r="AZ161" s="527"/>
      <c r="BA161" s="1128" t="s">
        <v>52</v>
      </c>
      <c r="BB161" s="1129"/>
      <c r="BC161" s="248"/>
      <c r="BE161" s="150"/>
      <c r="BF161" s="150"/>
      <c r="BG161" s="150"/>
      <c r="BH161" s="150"/>
      <c r="BI161" s="150"/>
      <c r="BJ161" s="150"/>
      <c r="BK161" s="150"/>
      <c r="BL161" s="150"/>
      <c r="BM161" s="460"/>
      <c r="BN161" s="150"/>
      <c r="BO161" s="150"/>
      <c r="BP161" s="82"/>
      <c r="BQ161" s="82"/>
      <c r="BR161" s="82"/>
      <c r="BS161" s="82"/>
      <c r="BT161" s="82"/>
      <c r="BU161" s="82"/>
      <c r="BV161" s="224"/>
      <c r="BW161" s="224"/>
      <c r="BX161" s="224"/>
      <c r="BY161" s="224"/>
      <c r="BZ161" s="224"/>
      <c r="CA161" s="224"/>
      <c r="CB161" s="224"/>
      <c r="CC161" s="224"/>
      <c r="CD161" s="224"/>
      <c r="CE161" s="224"/>
      <c r="CF161" s="224"/>
      <c r="CG161" s="224"/>
      <c r="CH161" s="224"/>
      <c r="CI161" s="224"/>
      <c r="CJ161" s="84"/>
      <c r="CK161" s="85"/>
      <c r="CL161" s="85"/>
      <c r="CM161" s="85"/>
      <c r="CN161" s="85"/>
      <c r="CO161" s="85"/>
      <c r="CP161" s="85"/>
      <c r="CQ161" s="85"/>
      <c r="CR161" s="85"/>
      <c r="CS161" s="85"/>
      <c r="CT161" s="85"/>
      <c r="CU161" s="85"/>
      <c r="CV161" s="85"/>
      <c r="CW161" s="85"/>
      <c r="CX161" s="85"/>
      <c r="CY161" s="85"/>
      <c r="CZ161" s="85"/>
      <c r="DA161" s="85"/>
      <c r="DB161" s="85"/>
      <c r="DC161" s="85"/>
      <c r="DD161" s="85"/>
    </row>
    <row r="162" spans="1:109" ht="18.75" hidden="1" thickBot="1" x14ac:dyDescent="0.3">
      <c r="B162" s="475"/>
      <c r="C162" s="476"/>
      <c r="D162" s="404"/>
      <c r="E162" s="97"/>
      <c r="F162" s="97"/>
      <c r="G162" s="97"/>
      <c r="H162" s="566" t="s">
        <v>4</v>
      </c>
      <c r="I162" s="566" t="s">
        <v>1</v>
      </c>
      <c r="J162" s="518" t="s">
        <v>0</v>
      </c>
      <c r="K162" s="518" t="s">
        <v>2</v>
      </c>
      <c r="L162" s="518" t="s">
        <v>3</v>
      </c>
      <c r="M162" s="518" t="s">
        <v>8</v>
      </c>
      <c r="N162" s="518" t="s">
        <v>5</v>
      </c>
      <c r="O162" s="518" t="s">
        <v>6</v>
      </c>
      <c r="P162" s="518" t="s">
        <v>7</v>
      </c>
      <c r="Q162" s="518" t="s">
        <v>9</v>
      </c>
      <c r="R162" s="529" t="s">
        <v>10</v>
      </c>
      <c r="S162" s="518" t="s">
        <v>11</v>
      </c>
      <c r="T162" s="530" t="s">
        <v>12</v>
      </c>
      <c r="U162" s="69"/>
      <c r="V162" s="481"/>
      <c r="W162" s="406" t="s">
        <v>140</v>
      </c>
      <c r="X162" s="479" t="s">
        <v>94</v>
      </c>
      <c r="Y162" s="406" t="s">
        <v>141</v>
      </c>
      <c r="Z162" s="480" t="s">
        <v>100</v>
      </c>
      <c r="AA162" s="480" t="s">
        <v>96</v>
      </c>
      <c r="AB162" s="481"/>
      <c r="AC162" s="519" t="s">
        <v>99</v>
      </c>
      <c r="AD162" s="519"/>
      <c r="AE162" s="519"/>
      <c r="AF162" s="481"/>
      <c r="AG162" s="481"/>
      <c r="AH162" s="481"/>
      <c r="AI162" s="481"/>
      <c r="AJ162" s="481"/>
      <c r="AK162" s="481"/>
      <c r="AL162" s="481"/>
      <c r="AM162" s="481"/>
      <c r="AN162" s="481"/>
      <c r="AO162" s="481"/>
      <c r="AP162" s="481"/>
      <c r="AQ162" s="481"/>
      <c r="AR162" s="481"/>
      <c r="AS162" s="481"/>
      <c r="AT162" s="481"/>
      <c r="AU162" s="481" t="s">
        <v>135</v>
      </c>
      <c r="AV162" s="481"/>
      <c r="AW162" s="481"/>
      <c r="AX162" s="481"/>
      <c r="AY162" s="474"/>
      <c r="AZ162" s="481"/>
      <c r="BA162" s="481"/>
      <c r="BB162" s="481"/>
      <c r="BC162" s="259"/>
      <c r="BE162" s="150"/>
      <c r="BF162" s="150"/>
      <c r="BG162" s="150"/>
      <c r="BH162" s="150"/>
      <c r="BI162" s="150"/>
      <c r="BJ162" s="150"/>
      <c r="BK162" s="150"/>
      <c r="BL162" s="150"/>
      <c r="BM162" s="460"/>
      <c r="BN162" s="150"/>
      <c r="BO162" s="150"/>
      <c r="BP162" s="226"/>
      <c r="BQ162" s="226"/>
      <c r="BR162" s="226"/>
      <c r="BS162" s="226"/>
      <c r="BT162" s="226"/>
      <c r="BU162" s="226"/>
      <c r="BV162" s="227"/>
      <c r="BW162" s="227"/>
      <c r="BX162" s="227"/>
      <c r="BY162" s="227"/>
      <c r="BZ162" s="227"/>
      <c r="CA162" s="227"/>
      <c r="CB162" s="227"/>
      <c r="CC162" s="227"/>
      <c r="CD162" s="227"/>
      <c r="CE162" s="227"/>
      <c r="CF162" s="227"/>
      <c r="CG162" s="227"/>
      <c r="CH162" s="227"/>
      <c r="CI162" s="227"/>
      <c r="CJ162" s="225"/>
    </row>
    <row r="163" spans="1:109" ht="46.5" customHeight="1" thickBot="1" x14ac:dyDescent="0.35">
      <c r="B163" s="567"/>
      <c r="C163" s="265"/>
      <c r="D163" s="568" t="s">
        <v>22</v>
      </c>
      <c r="E163" s="375"/>
      <c r="F163" s="569"/>
      <c r="G163" s="268"/>
      <c r="H163" s="532"/>
      <c r="I163" s="533"/>
      <c r="J163" s="458"/>
      <c r="K163" s="458"/>
      <c r="L163" s="458"/>
      <c r="M163" s="458"/>
      <c r="N163" s="458"/>
      <c r="O163" s="458"/>
      <c r="P163" s="458"/>
      <c r="Q163" s="458"/>
      <c r="R163" s="529"/>
      <c r="S163" s="458"/>
      <c r="T163" s="534"/>
      <c r="U163" s="69"/>
      <c r="V163" s="481"/>
      <c r="W163" s="481"/>
      <c r="X163" s="481"/>
      <c r="Y163" s="481"/>
      <c r="Z163" s="481"/>
      <c r="AA163" s="481"/>
      <c r="AB163" s="481"/>
      <c r="AC163" s="547">
        <f>SUM(AC164:AC183)</f>
        <v>213.83080000000001</v>
      </c>
      <c r="AD163" s="52"/>
      <c r="AE163" s="52"/>
      <c r="AF163" s="481" t="s">
        <v>38</v>
      </c>
      <c r="AG163" s="624" t="s">
        <v>101</v>
      </c>
      <c r="AH163" s="486" t="s">
        <v>31</v>
      </c>
      <c r="AI163" s="570"/>
      <c r="AJ163" s="419" t="s">
        <v>120</v>
      </c>
      <c r="AK163" s="487" t="s">
        <v>32</v>
      </c>
      <c r="AL163" s="535" t="s">
        <v>142</v>
      </c>
      <c r="AM163" s="419" t="s">
        <v>121</v>
      </c>
      <c r="AN163" s="488" t="s">
        <v>34</v>
      </c>
      <c r="AO163" s="535" t="s">
        <v>143</v>
      </c>
      <c r="AP163" s="489" t="s">
        <v>48</v>
      </c>
      <c r="AQ163" s="280" t="s">
        <v>36</v>
      </c>
      <c r="AR163" s="489" t="s">
        <v>144</v>
      </c>
      <c r="AS163" s="490" t="s">
        <v>37</v>
      </c>
      <c r="AT163" s="490" t="s">
        <v>39</v>
      </c>
      <c r="AU163" s="489" t="s">
        <v>145</v>
      </c>
      <c r="AV163" s="490"/>
      <c r="AW163" s="491" t="s">
        <v>41</v>
      </c>
      <c r="AX163" s="491" t="s">
        <v>42</v>
      </c>
      <c r="AY163" s="492" t="s">
        <v>23</v>
      </c>
      <c r="AZ163" s="492" t="s">
        <v>24</v>
      </c>
      <c r="BA163" s="631" t="s">
        <v>23</v>
      </c>
      <c r="BB163" s="631" t="s">
        <v>24</v>
      </c>
      <c r="BC163" s="225"/>
      <c r="BE163" s="150"/>
      <c r="BF163" s="150"/>
      <c r="BG163" s="150"/>
      <c r="BH163" s="150"/>
      <c r="BI163" s="150"/>
      <c r="BJ163" s="150"/>
      <c r="BM163" s="460"/>
      <c r="BN163" s="229"/>
      <c r="BO163" s="150"/>
      <c r="BP163" s="230"/>
      <c r="BS163" s="226"/>
      <c r="BT163" s="226"/>
      <c r="BU163" s="226"/>
      <c r="BV163" s="227"/>
      <c r="BW163" s="227"/>
      <c r="BX163" s="227"/>
      <c r="BY163" s="227"/>
      <c r="BZ163" s="227"/>
      <c r="CA163" s="227"/>
      <c r="CB163" s="227"/>
      <c r="CC163" s="227"/>
      <c r="CD163" s="227"/>
      <c r="CE163" s="227"/>
      <c r="CF163" s="227"/>
      <c r="CG163" s="227"/>
      <c r="CH163" s="227"/>
      <c r="CI163" s="227"/>
      <c r="CJ163" s="225"/>
      <c r="CR163" s="230"/>
    </row>
    <row r="164" spans="1:109" ht="21" customHeight="1" thickBot="1" x14ac:dyDescent="0.3">
      <c r="B164" s="285">
        <v>1</v>
      </c>
      <c r="C164" s="813">
        <f>+D164+AI155</f>
        <v>0</v>
      </c>
      <c r="D164" s="27">
        <v>0</v>
      </c>
      <c r="E164" s="287" t="s">
        <v>119</v>
      </c>
      <c r="F164" s="288"/>
      <c r="G164" s="288">
        <f>+D164</f>
        <v>0</v>
      </c>
      <c r="H164" s="572">
        <v>279.06049999999999</v>
      </c>
      <c r="I164" s="573">
        <v>79.962900599999998</v>
      </c>
      <c r="J164" s="574">
        <f>+I164-C164</f>
        <v>79.962900599999998</v>
      </c>
      <c r="K164" s="574">
        <f>+J164/2</f>
        <v>39.981450299999999</v>
      </c>
      <c r="L164" s="574">
        <f t="shared" ref="L164:L183" si="33">SIN(K164*3.14159265358979/180)</f>
        <v>0.64253956655634092</v>
      </c>
      <c r="M164" s="574">
        <f t="shared" ref="M164:M183" si="34">+L164*H164</f>
        <v>179.30741271299578</v>
      </c>
      <c r="N164" s="574">
        <f t="shared" ref="N164:N183" si="35">+M164*2</f>
        <v>358.61482542599157</v>
      </c>
      <c r="O164" s="574">
        <f>+C164/2</f>
        <v>0</v>
      </c>
      <c r="P164" s="574">
        <f t="shared" ref="P164:P183" si="36">SIN(O164*3.14159265358979/180)</f>
        <v>0</v>
      </c>
      <c r="Q164" s="574">
        <f t="shared" ref="Q164:Q183" si="37">+P164*N164</f>
        <v>0</v>
      </c>
      <c r="R164" s="575">
        <v>213.83080000000001</v>
      </c>
      <c r="S164" s="574">
        <f>+R164+Q164</f>
        <v>213.83080000000001</v>
      </c>
      <c r="T164" s="576">
        <f t="shared" ref="T164:T183" si="38">+S164</f>
        <v>213.83080000000001</v>
      </c>
      <c r="U164" s="518"/>
      <c r="V164" s="577">
        <f t="shared" ref="V164:V183" si="39">IF(B164&lt;($B$161+1),T164,0)</f>
        <v>213.83080000000001</v>
      </c>
      <c r="W164" s="578">
        <v>39.981450000000002</v>
      </c>
      <c r="X164" s="577">
        <f>+W164+AI186</f>
        <v>39.981450000000002</v>
      </c>
      <c r="Y164" s="578">
        <v>279.06049999999999</v>
      </c>
      <c r="Z164" s="480">
        <f>+COS(X164*3.14159265358979/180)*Y164</f>
        <v>213.83080883710866</v>
      </c>
      <c r="AA164" s="579">
        <f>+AC163-Z164</f>
        <v>-8.8371086519600794E-6</v>
      </c>
      <c r="AB164" s="540" t="str">
        <f>IF(AZ164&lt;0,"use the locking pin"," ")</f>
        <v xml:space="preserve"> </v>
      </c>
      <c r="AC164" s="580">
        <f>IF(AD164=1,AF164)</f>
        <v>213.83080000000001</v>
      </c>
      <c r="AD164" s="580">
        <f t="shared" ref="AD164:AD183" si="40">MAX(AE$164:AE$183)</f>
        <v>1</v>
      </c>
      <c r="AE164" s="580">
        <f>IF(V164=0,0,1)</f>
        <v>1</v>
      </c>
      <c r="AF164" s="577">
        <f>SUM(V164:V183)/($B$161)</f>
        <v>213.83080000000001</v>
      </c>
      <c r="AG164" s="499">
        <f>+AA142+$AF$164</f>
        <v>213.83080000000001</v>
      </c>
      <c r="AH164" s="581">
        <f>C164</f>
        <v>0</v>
      </c>
      <c r="AI164" s="582">
        <f>IF(B164&lt;($B$161+1),AH164)</f>
        <v>0</v>
      </c>
      <c r="AJ164" s="317">
        <f>66.2555484-AH164</f>
        <v>66.255548399999995</v>
      </c>
      <c r="AK164" s="583">
        <f t="shared" ref="AK164:AK183" si="41">SIN(AJ164*3.14159265358979/180)</f>
        <v>0.91535047595051022</v>
      </c>
      <c r="AL164" s="319">
        <f>+AK164*304.3209</f>
        <v>278.56028065668761</v>
      </c>
      <c r="AM164" s="317">
        <f>50.0185497+AH164</f>
        <v>50.018549700000001</v>
      </c>
      <c r="AN164" s="584">
        <f>SIN(AM164*3.14159265358979/180)</f>
        <v>0.76625250760411079</v>
      </c>
      <c r="AO164" s="321">
        <f>+AN164*279.0605</f>
        <v>213.83080789825695</v>
      </c>
      <c r="AP164" s="585">
        <f t="shared" ref="AP164:AP183" si="42">+((AF164*AQ164)+($AQ$193*($AF$193+$AA$164)))/AR164</f>
        <v>127.79275437787349</v>
      </c>
      <c r="AQ164" s="299">
        <f>40.5*B161</f>
        <v>40.5</v>
      </c>
      <c r="AR164" s="585">
        <f t="shared" ref="AR164:AR183" si="43">+AQ164+$AQ$193+31</f>
        <v>97</v>
      </c>
      <c r="AS164" s="586">
        <f>+AO164+AL164</f>
        <v>492.39108855494453</v>
      </c>
      <c r="AT164" s="587">
        <f>+V164-AO164</f>
        <v>-7.8982569391428115E-6</v>
      </c>
      <c r="AU164" s="588">
        <f>+AP164-AT164</f>
        <v>127.79276227613043</v>
      </c>
      <c r="AV164" s="587"/>
      <c r="AW164" s="589">
        <f>+((AS164-AU164)/AS164)*AR164</f>
        <v>71.825096901806688</v>
      </c>
      <c r="AX164" s="589">
        <f>+(AU164/AS164)*AR164</f>
        <v>25.174903098193315</v>
      </c>
      <c r="AY164" s="510">
        <f t="shared" ref="AY164:AY183" si="44">2*$C$20/AW164</f>
        <v>161.50343682596846</v>
      </c>
      <c r="AZ164" s="510">
        <f t="shared" ref="AZ164:AZ183" si="45">$D$20/AX164</f>
        <v>397.22099270831563</v>
      </c>
      <c r="BA164" s="513">
        <f>ABS(AY164)</f>
        <v>161.50343682596846</v>
      </c>
      <c r="BB164" s="513">
        <f>ABS(AZ164)</f>
        <v>397.22099270831563</v>
      </c>
      <c r="BC164" s="101"/>
      <c r="BM164" s="460"/>
      <c r="BN164" s="229"/>
      <c r="BO164" s="150"/>
      <c r="BP164" s="230"/>
      <c r="BS164" s="226"/>
      <c r="BT164" s="226"/>
      <c r="BU164" s="226"/>
      <c r="BV164" s="227"/>
      <c r="BW164" s="227"/>
      <c r="BX164" s="227"/>
      <c r="BY164" s="227"/>
      <c r="BZ164" s="227"/>
      <c r="CA164" s="227"/>
      <c r="CB164" s="227"/>
      <c r="CC164" s="227"/>
      <c r="CD164" s="227"/>
      <c r="CE164" s="227"/>
      <c r="CF164" s="227"/>
      <c r="CG164" s="227"/>
      <c r="CH164" s="227"/>
      <c r="CI164" s="227"/>
      <c r="CJ164" s="225"/>
      <c r="CP164" s="238"/>
      <c r="CR164" s="230"/>
    </row>
    <row r="165" spans="1:109" ht="21" customHeight="1" thickBot="1" x14ac:dyDescent="0.3">
      <c r="B165" s="307">
        <v>2</v>
      </c>
      <c r="C165" s="308"/>
      <c r="D165" s="27">
        <v>0</v>
      </c>
      <c r="E165" s="309" t="s">
        <v>130</v>
      </c>
      <c r="F165" s="288"/>
      <c r="G165" s="288">
        <f>+D165+BC165</f>
        <v>0</v>
      </c>
      <c r="H165" s="572">
        <v>279.06049999999999</v>
      </c>
      <c r="I165" s="573">
        <v>79.962900599999998</v>
      </c>
      <c r="J165" s="537">
        <f t="shared" ref="J165:J183" si="46">+I165-D165</f>
        <v>79.962900599999998</v>
      </c>
      <c r="K165" s="537">
        <f t="shared" ref="K165:K183" si="47">+J165/2</f>
        <v>39.981450299999999</v>
      </c>
      <c r="L165" s="537">
        <f t="shared" si="33"/>
        <v>0.64253956655634092</v>
      </c>
      <c r="M165" s="537">
        <f t="shared" si="34"/>
        <v>179.30741271299578</v>
      </c>
      <c r="N165" s="537">
        <f t="shared" si="35"/>
        <v>358.61482542599157</v>
      </c>
      <c r="O165" s="537">
        <f>+C164+(D165/2)</f>
        <v>0</v>
      </c>
      <c r="P165" s="537">
        <f t="shared" si="36"/>
        <v>0</v>
      </c>
      <c r="Q165" s="537">
        <f t="shared" si="37"/>
        <v>0</v>
      </c>
      <c r="R165" s="537">
        <f t="shared" ref="R165:R183" si="48">+T164</f>
        <v>213.83080000000001</v>
      </c>
      <c r="S165" s="537">
        <f>+R165+Q165</f>
        <v>213.83080000000001</v>
      </c>
      <c r="T165" s="539">
        <f t="shared" si="38"/>
        <v>213.83080000000001</v>
      </c>
      <c r="U165" s="458"/>
      <c r="V165" s="499">
        <f t="shared" si="39"/>
        <v>0</v>
      </c>
      <c r="W165" s="499"/>
      <c r="X165" s="499"/>
      <c r="Y165" s="499"/>
      <c r="Z165" s="499"/>
      <c r="AA165" s="499"/>
      <c r="AB165" s="540" t="e">
        <f t="shared" ref="AB165:AB183" si="49">IF(AZ165&lt;0,"use the locking pin"," ")</f>
        <v>#DIV/0!</v>
      </c>
      <c r="AC165" s="580" t="b">
        <f>IF(AD165=2,AF165)</f>
        <v>0</v>
      </c>
      <c r="AD165" s="580">
        <f t="shared" si="40"/>
        <v>1</v>
      </c>
      <c r="AE165" s="580">
        <f>IF(V165=0,0,2)</f>
        <v>0</v>
      </c>
      <c r="AF165" s="499" t="e">
        <f>SUM(V165:V183)/($B$161-B164)</f>
        <v>#DIV/0!</v>
      </c>
      <c r="AG165" s="499"/>
      <c r="AH165" s="512">
        <f>SUM(D165)+$C$164</f>
        <v>0</v>
      </c>
      <c r="AI165" s="582" t="b">
        <f t="shared" ref="AI165:AI183" si="50">IF(B165&lt;($B$161+1),AH165)</f>
        <v>0</v>
      </c>
      <c r="AJ165" s="317">
        <f t="shared" ref="AJ165:AJ183" si="51">66.2555484-AH165</f>
        <v>66.255548399999995</v>
      </c>
      <c r="AK165" s="503">
        <f t="shared" si="41"/>
        <v>0.91535047595051022</v>
      </c>
      <c r="AL165" s="319">
        <f t="shared" ref="AL165:AL183" si="52">+AK165*304.3209</f>
        <v>278.56028065668761</v>
      </c>
      <c r="AM165" s="317">
        <f t="shared" ref="AM165:AM183" si="53">50.0185497+AH165</f>
        <v>50.018549700000001</v>
      </c>
      <c r="AN165" s="504">
        <f t="shared" ref="AN165:AN183" si="54">SIN(AM165*3.14159265358979/180)</f>
        <v>0.76625250760411079</v>
      </c>
      <c r="AO165" s="321">
        <f t="shared" ref="AO165:AO183" si="55">+AN165*279.0605</f>
        <v>213.83080789825695</v>
      </c>
      <c r="AP165" s="585" t="e">
        <f t="shared" si="42"/>
        <v>#DIV/0!</v>
      </c>
      <c r="AQ165" s="321">
        <f>40.5*($B$161-B164)</f>
        <v>0</v>
      </c>
      <c r="AR165" s="585">
        <f t="shared" si="43"/>
        <v>56.5</v>
      </c>
      <c r="AS165" s="506">
        <f t="shared" ref="AS165:AS183" si="56">+AO165+AL165</f>
        <v>492.39108855494453</v>
      </c>
      <c r="AT165" s="507">
        <f>+V165-AO165</f>
        <v>-213.83080789825695</v>
      </c>
      <c r="AU165" s="508" t="e">
        <f t="shared" ref="AU165:AU183" si="57">+AP165-AT165</f>
        <v>#DIV/0!</v>
      </c>
      <c r="AV165" s="507"/>
      <c r="AW165" s="509" t="e">
        <f t="shared" ref="AW165:AW183" si="58">+((AS165-AU165)/AS165)*AR165</f>
        <v>#DIV/0!</v>
      </c>
      <c r="AX165" s="509" t="e">
        <f t="shared" ref="AX165:AX183" si="59">+(AU165/AS165)*AR165</f>
        <v>#DIV/0!</v>
      </c>
      <c r="AY165" s="510" t="e">
        <f t="shared" si="44"/>
        <v>#DIV/0!</v>
      </c>
      <c r="AZ165" s="510" t="e">
        <f t="shared" si="45"/>
        <v>#DIV/0!</v>
      </c>
      <c r="BA165" s="513" t="e">
        <f t="shared" ref="BA165:BB183" si="60">ABS(AY165)</f>
        <v>#DIV/0!</v>
      </c>
      <c r="BB165" s="513" t="e">
        <f t="shared" si="60"/>
        <v>#DIV/0!</v>
      </c>
      <c r="BM165" s="460"/>
      <c r="BN165" s="150"/>
      <c r="BO165" s="150"/>
      <c r="BP165" s="226"/>
      <c r="BQ165" s="226"/>
      <c r="BR165" s="226"/>
      <c r="BS165" s="226"/>
      <c r="BT165" s="226"/>
      <c r="BU165" s="226"/>
      <c r="BV165" s="227"/>
      <c r="BW165" s="227"/>
      <c r="BX165" s="227"/>
      <c r="BY165" s="227"/>
      <c r="BZ165" s="227"/>
      <c r="CA165" s="227"/>
      <c r="CB165" s="227"/>
      <c r="CC165" s="227"/>
      <c r="CD165" s="227"/>
      <c r="CE165" s="227"/>
      <c r="CF165" s="227"/>
      <c r="CG165" s="227"/>
      <c r="CH165" s="227"/>
      <c r="CI165" s="227"/>
      <c r="CJ165" s="225"/>
    </row>
    <row r="166" spans="1:109" ht="21" customHeight="1" thickBot="1" x14ac:dyDescent="0.45">
      <c r="B166" s="307">
        <v>3</v>
      </c>
      <c r="C166" s="308"/>
      <c r="D166" s="27">
        <v>0</v>
      </c>
      <c r="E166" s="309" t="s">
        <v>130</v>
      </c>
      <c r="F166" s="288"/>
      <c r="G166" s="288">
        <f>+D166+BC166</f>
        <v>0</v>
      </c>
      <c r="H166" s="572">
        <v>279.06049999999999</v>
      </c>
      <c r="I166" s="573">
        <v>79.962900599999998</v>
      </c>
      <c r="J166" s="537">
        <f t="shared" si="46"/>
        <v>79.962900599999998</v>
      </c>
      <c r="K166" s="537">
        <f t="shared" si="47"/>
        <v>39.981450299999999</v>
      </c>
      <c r="L166" s="537">
        <f t="shared" si="33"/>
        <v>0.64253956655634092</v>
      </c>
      <c r="M166" s="537">
        <f t="shared" si="34"/>
        <v>179.30741271299578</v>
      </c>
      <c r="N166" s="537">
        <f t="shared" si="35"/>
        <v>358.61482542599157</v>
      </c>
      <c r="O166" s="537">
        <f>+C164+D165+(D166/2)</f>
        <v>0</v>
      </c>
      <c r="P166" s="537">
        <f t="shared" si="36"/>
        <v>0</v>
      </c>
      <c r="Q166" s="537">
        <f t="shared" si="37"/>
        <v>0</v>
      </c>
      <c r="R166" s="537">
        <f t="shared" si="48"/>
        <v>213.83080000000001</v>
      </c>
      <c r="S166" s="537">
        <f t="shared" ref="S166:S183" si="61">+S165+Q166</f>
        <v>213.83080000000001</v>
      </c>
      <c r="T166" s="539">
        <f t="shared" si="38"/>
        <v>213.83080000000001</v>
      </c>
      <c r="U166" s="458"/>
      <c r="V166" s="499">
        <f t="shared" si="39"/>
        <v>0</v>
      </c>
      <c r="W166" s="499"/>
      <c r="X166" s="499"/>
      <c r="Y166" s="499"/>
      <c r="Z166" s="499"/>
      <c r="AA166" s="499"/>
      <c r="AB166" s="540" t="str">
        <f t="shared" si="49"/>
        <v xml:space="preserve"> </v>
      </c>
      <c r="AC166" s="580" t="b">
        <f>IF(AD166=3,AF166)</f>
        <v>0</v>
      </c>
      <c r="AD166" s="580">
        <f t="shared" si="40"/>
        <v>1</v>
      </c>
      <c r="AE166" s="580">
        <f>IF(V166=0,0,3)</f>
        <v>0</v>
      </c>
      <c r="AF166" s="499">
        <f>SUM(V166:V183)/($B$161-B165)</f>
        <v>0</v>
      </c>
      <c r="AG166" s="499"/>
      <c r="AH166" s="512">
        <f>SUM(D165:D166)+$C$164</f>
        <v>0</v>
      </c>
      <c r="AI166" s="582" t="b">
        <f t="shared" si="50"/>
        <v>0</v>
      </c>
      <c r="AJ166" s="317">
        <f t="shared" si="51"/>
        <v>66.255548399999995</v>
      </c>
      <c r="AK166" s="503">
        <f t="shared" si="41"/>
        <v>0.91535047595051022</v>
      </c>
      <c r="AL166" s="319">
        <f t="shared" si="52"/>
        <v>278.56028065668761</v>
      </c>
      <c r="AM166" s="317">
        <f t="shared" si="53"/>
        <v>50.018549700000001</v>
      </c>
      <c r="AN166" s="504">
        <f t="shared" si="54"/>
        <v>0.76625250760411079</v>
      </c>
      <c r="AO166" s="321">
        <f t="shared" si="55"/>
        <v>213.83080789825695</v>
      </c>
      <c r="AP166" s="585">
        <f t="shared" si="42"/>
        <v>233.48436091585808</v>
      </c>
      <c r="AQ166" s="321">
        <f t="shared" ref="AQ166:AQ183" si="62">40.5*($B$161-B165)</f>
        <v>-40.5</v>
      </c>
      <c r="AR166" s="585">
        <f t="shared" si="43"/>
        <v>16</v>
      </c>
      <c r="AS166" s="506">
        <f t="shared" si="56"/>
        <v>492.39108855494453</v>
      </c>
      <c r="AT166" s="507">
        <f>+V166-AO166</f>
        <v>-213.83080789825695</v>
      </c>
      <c r="AU166" s="508">
        <f t="shared" si="57"/>
        <v>447.31516881411505</v>
      </c>
      <c r="AV166" s="507"/>
      <c r="AW166" s="509">
        <f t="shared" si="58"/>
        <v>1.4647192701433167</v>
      </c>
      <c r="AX166" s="509">
        <f t="shared" si="59"/>
        <v>14.535280729856684</v>
      </c>
      <c r="AY166" s="510">
        <f t="shared" si="44"/>
        <v>7919.6063276104696</v>
      </c>
      <c r="AZ166" s="510">
        <f t="shared" si="45"/>
        <v>687.98120833395137</v>
      </c>
      <c r="BA166" s="513">
        <f t="shared" si="60"/>
        <v>7919.6063276104696</v>
      </c>
      <c r="BB166" s="513">
        <f t="shared" si="60"/>
        <v>687.98120833395137</v>
      </c>
      <c r="BM166" s="241"/>
      <c r="BN166" s="241"/>
      <c r="BO166" s="241"/>
      <c r="BP166" s="226"/>
      <c r="BQ166" s="226"/>
      <c r="BR166" s="226"/>
      <c r="BS166" s="226"/>
      <c r="BT166" s="226"/>
      <c r="BU166" s="226"/>
      <c r="BV166" s="227"/>
      <c r="BW166" s="227"/>
      <c r="BX166" s="227"/>
      <c r="BY166" s="227"/>
      <c r="BZ166" s="227"/>
      <c r="CA166" s="227"/>
      <c r="CB166" s="227"/>
      <c r="CC166" s="227"/>
      <c r="CD166" s="227"/>
      <c r="CE166" s="227"/>
      <c r="CF166" s="227"/>
      <c r="CG166" s="227"/>
      <c r="CH166" s="227"/>
      <c r="CI166" s="227"/>
      <c r="CJ166" s="225"/>
    </row>
    <row r="167" spans="1:109" ht="21" customHeight="1" thickBot="1" x14ac:dyDescent="0.45">
      <c r="B167" s="307">
        <v>4</v>
      </c>
      <c r="C167" s="308"/>
      <c r="D167" s="27">
        <v>0</v>
      </c>
      <c r="E167" s="309" t="s">
        <v>130</v>
      </c>
      <c r="F167" s="288"/>
      <c r="G167" s="288">
        <f>+D167+BC167</f>
        <v>0</v>
      </c>
      <c r="H167" s="572">
        <v>279.06049999999999</v>
      </c>
      <c r="I167" s="573">
        <v>79.962900599999998</v>
      </c>
      <c r="J167" s="537">
        <f t="shared" si="46"/>
        <v>79.962900599999998</v>
      </c>
      <c r="K167" s="537">
        <f t="shared" si="47"/>
        <v>39.981450299999999</v>
      </c>
      <c r="L167" s="537">
        <f t="shared" si="33"/>
        <v>0.64253956655634092</v>
      </c>
      <c r="M167" s="537">
        <f t="shared" si="34"/>
        <v>179.30741271299578</v>
      </c>
      <c r="N167" s="537">
        <f t="shared" si="35"/>
        <v>358.61482542599157</v>
      </c>
      <c r="O167" s="537">
        <f>+C164+D165+D166+(D167/2)</f>
        <v>0</v>
      </c>
      <c r="P167" s="537">
        <f t="shared" si="36"/>
        <v>0</v>
      </c>
      <c r="Q167" s="537">
        <f t="shared" si="37"/>
        <v>0</v>
      </c>
      <c r="R167" s="537">
        <f t="shared" si="48"/>
        <v>213.83080000000001</v>
      </c>
      <c r="S167" s="537">
        <f t="shared" si="61"/>
        <v>213.83080000000001</v>
      </c>
      <c r="T167" s="539">
        <f t="shared" si="38"/>
        <v>213.83080000000001</v>
      </c>
      <c r="U167" s="458"/>
      <c r="V167" s="499">
        <f t="shared" si="39"/>
        <v>0</v>
      </c>
      <c r="W167" s="499"/>
      <c r="X167" s="499"/>
      <c r="Y167" s="499"/>
      <c r="Z167" s="499"/>
      <c r="AA167" s="499"/>
      <c r="AB167" s="540" t="str">
        <f t="shared" si="49"/>
        <v>use the locking pin</v>
      </c>
      <c r="AC167" s="580" t="b">
        <f>IF(AD167=4,AF167)</f>
        <v>0</v>
      </c>
      <c r="AD167" s="580">
        <f t="shared" si="40"/>
        <v>1</v>
      </c>
      <c r="AE167" s="580">
        <f>IF(V167=0,0,4)</f>
        <v>0</v>
      </c>
      <c r="AF167" s="499">
        <f>SUM(V167:V183)/($B$161-B166)</f>
        <v>0</v>
      </c>
      <c r="AG167" s="499"/>
      <c r="AH167" s="512">
        <f>SUM(D165:D167)+$C$164</f>
        <v>0</v>
      </c>
      <c r="AI167" s="582" t="b">
        <f t="shared" si="50"/>
        <v>0</v>
      </c>
      <c r="AJ167" s="317">
        <f t="shared" si="51"/>
        <v>66.255548399999995</v>
      </c>
      <c r="AK167" s="503">
        <f t="shared" si="41"/>
        <v>0.91535047595051022</v>
      </c>
      <c r="AL167" s="319">
        <f t="shared" si="52"/>
        <v>278.56028065668761</v>
      </c>
      <c r="AM167" s="317">
        <f t="shared" si="53"/>
        <v>50.018549700000001</v>
      </c>
      <c r="AN167" s="504">
        <f t="shared" si="54"/>
        <v>0.76625250760411079</v>
      </c>
      <c r="AO167" s="321">
        <f t="shared" si="55"/>
        <v>213.83080789825695</v>
      </c>
      <c r="AP167" s="585">
        <f t="shared" si="42"/>
        <v>-152.47958263892772</v>
      </c>
      <c r="AQ167" s="321">
        <f t="shared" si="62"/>
        <v>-81</v>
      </c>
      <c r="AR167" s="585">
        <f t="shared" si="43"/>
        <v>-24.5</v>
      </c>
      <c r="AS167" s="506">
        <f t="shared" si="56"/>
        <v>492.39108855494453</v>
      </c>
      <c r="AT167" s="507">
        <f>+V167-AO167</f>
        <v>-213.83080789825695</v>
      </c>
      <c r="AU167" s="508">
        <f t="shared" si="57"/>
        <v>61.351225259329226</v>
      </c>
      <c r="AV167" s="507"/>
      <c r="AW167" s="509">
        <f t="shared" si="58"/>
        <v>-21.447335047706009</v>
      </c>
      <c r="AX167" s="509">
        <f t="shared" si="59"/>
        <v>-3.0526649522939908</v>
      </c>
      <c r="AY167" s="510">
        <f t="shared" si="44"/>
        <v>-540.85973731457739</v>
      </c>
      <c r="AZ167" s="510">
        <f t="shared" si="45"/>
        <v>-3275.8262555100537</v>
      </c>
      <c r="BA167" s="513">
        <f t="shared" si="60"/>
        <v>540.85973731457739</v>
      </c>
      <c r="BB167" s="513">
        <f t="shared" si="60"/>
        <v>3275.8262555100537</v>
      </c>
      <c r="BM167" s="241"/>
      <c r="BN167" s="241"/>
      <c r="BO167" s="241"/>
      <c r="BP167" s="226"/>
      <c r="BQ167" s="226"/>
      <c r="BR167" s="226"/>
      <c r="BS167" s="226"/>
      <c r="BT167" s="226"/>
      <c r="BU167" s="226"/>
      <c r="BV167" s="227"/>
      <c r="BW167" s="227"/>
      <c r="BX167" s="227"/>
      <c r="BY167" s="227"/>
      <c r="BZ167" s="227"/>
      <c r="CA167" s="227"/>
      <c r="CB167" s="227"/>
      <c r="CC167" s="227"/>
      <c r="CD167" s="227"/>
      <c r="CE167" s="227"/>
      <c r="CF167" s="227"/>
      <c r="CG167" s="227"/>
      <c r="CH167" s="227"/>
      <c r="CI167" s="227"/>
      <c r="CJ167" s="225"/>
    </row>
    <row r="168" spans="1:109" ht="21" customHeight="1" thickBot="1" x14ac:dyDescent="0.45">
      <c r="B168" s="307">
        <v>5</v>
      </c>
      <c r="C168" s="308"/>
      <c r="D168" s="27">
        <v>0</v>
      </c>
      <c r="E168" s="309" t="s">
        <v>130</v>
      </c>
      <c r="F168" s="288"/>
      <c r="G168" s="288">
        <f>+D168+BC168</f>
        <v>0</v>
      </c>
      <c r="H168" s="572">
        <v>279.06049999999999</v>
      </c>
      <c r="I168" s="573">
        <v>79.962900599999998</v>
      </c>
      <c r="J168" s="537">
        <f t="shared" si="46"/>
        <v>79.962900599999998</v>
      </c>
      <c r="K168" s="537">
        <f t="shared" si="47"/>
        <v>39.981450299999999</v>
      </c>
      <c r="L168" s="537">
        <f t="shared" si="33"/>
        <v>0.64253956655634092</v>
      </c>
      <c r="M168" s="537">
        <f t="shared" si="34"/>
        <v>179.30741271299578</v>
      </c>
      <c r="N168" s="537">
        <f t="shared" si="35"/>
        <v>358.61482542599157</v>
      </c>
      <c r="O168" s="537">
        <f>+C164+D165+D166+D167+(D168/2)</f>
        <v>0</v>
      </c>
      <c r="P168" s="537">
        <f t="shared" si="36"/>
        <v>0</v>
      </c>
      <c r="Q168" s="537">
        <f t="shared" si="37"/>
        <v>0</v>
      </c>
      <c r="R168" s="537">
        <f t="shared" si="48"/>
        <v>213.83080000000001</v>
      </c>
      <c r="S168" s="537">
        <f t="shared" si="61"/>
        <v>213.83080000000001</v>
      </c>
      <c r="T168" s="539">
        <f t="shared" si="38"/>
        <v>213.83080000000001</v>
      </c>
      <c r="U168" s="458"/>
      <c r="V168" s="499">
        <f t="shared" si="39"/>
        <v>0</v>
      </c>
      <c r="W168" s="499"/>
      <c r="X168" s="499"/>
      <c r="Y168" s="499"/>
      <c r="Z168" s="499"/>
      <c r="AA168" s="499"/>
      <c r="AB168" s="540" t="str">
        <f t="shared" si="49"/>
        <v>use the locking pin</v>
      </c>
      <c r="AC168" s="580" t="b">
        <f>IF(AD168=5,AF168)</f>
        <v>0</v>
      </c>
      <c r="AD168" s="580">
        <f t="shared" si="40"/>
        <v>1</v>
      </c>
      <c r="AE168" s="580">
        <f>IF(V168=0,0,5)</f>
        <v>0</v>
      </c>
      <c r="AF168" s="499">
        <f>SUM(V168:V183)/($B$161-B167)</f>
        <v>0</v>
      </c>
      <c r="AG168" s="499"/>
      <c r="AH168" s="512">
        <f>SUM(D165:D168)+$C$164</f>
        <v>0</v>
      </c>
      <c r="AI168" s="582" t="b">
        <f t="shared" si="50"/>
        <v>0</v>
      </c>
      <c r="AJ168" s="317">
        <f t="shared" si="51"/>
        <v>66.255548399999995</v>
      </c>
      <c r="AK168" s="503">
        <f t="shared" si="41"/>
        <v>0.91535047595051022</v>
      </c>
      <c r="AL168" s="319">
        <f t="shared" si="52"/>
        <v>278.56028065668761</v>
      </c>
      <c r="AM168" s="317">
        <f t="shared" si="53"/>
        <v>50.018549700000001</v>
      </c>
      <c r="AN168" s="504">
        <f t="shared" si="54"/>
        <v>0.76625250760411079</v>
      </c>
      <c r="AO168" s="321">
        <f t="shared" si="55"/>
        <v>213.83080789825695</v>
      </c>
      <c r="AP168" s="585">
        <f t="shared" si="42"/>
        <v>-57.473073456211218</v>
      </c>
      <c r="AQ168" s="321">
        <f t="shared" si="62"/>
        <v>-121.5</v>
      </c>
      <c r="AR168" s="585">
        <f t="shared" si="43"/>
        <v>-65</v>
      </c>
      <c r="AS168" s="506">
        <f t="shared" si="56"/>
        <v>492.39108855494453</v>
      </c>
      <c r="AT168" s="507">
        <f t="shared" ref="AT168:AT183" si="63">+V168-AO168</f>
        <v>-213.83080789825695</v>
      </c>
      <c r="AU168" s="508">
        <f t="shared" si="57"/>
        <v>156.35773444204574</v>
      </c>
      <c r="AV168" s="507"/>
      <c r="AW168" s="509">
        <f t="shared" si="58"/>
        <v>-44.359389365555337</v>
      </c>
      <c r="AX168" s="509">
        <f t="shared" si="59"/>
        <v>-20.640610634444666</v>
      </c>
      <c r="AY168" s="510">
        <f t="shared" si="44"/>
        <v>-261.50044366948151</v>
      </c>
      <c r="AZ168" s="510">
        <f t="shared" si="45"/>
        <v>-484.48179063618335</v>
      </c>
      <c r="BA168" s="513">
        <f t="shared" si="60"/>
        <v>261.50044366948151</v>
      </c>
      <c r="BB168" s="513">
        <f t="shared" si="60"/>
        <v>484.48179063618335</v>
      </c>
      <c r="BM168" s="241"/>
      <c r="BN168" s="241"/>
      <c r="BO168" s="241"/>
      <c r="BP168" s="226"/>
      <c r="BQ168" s="226"/>
      <c r="BR168" s="226"/>
      <c r="BS168" s="226"/>
      <c r="BT168" s="226"/>
      <c r="BU168" s="226"/>
      <c r="BV168" s="227"/>
      <c r="BW168" s="227"/>
      <c r="BX168" s="227"/>
      <c r="BY168" s="227"/>
      <c r="BZ168" s="227"/>
      <c r="CA168" s="227"/>
      <c r="CB168" s="227"/>
      <c r="CC168" s="227"/>
      <c r="CD168" s="227"/>
      <c r="CE168" s="227"/>
      <c r="CF168" s="227"/>
      <c r="CG168" s="227"/>
      <c r="CH168" s="227"/>
      <c r="CI168" s="227"/>
      <c r="CJ168" s="225"/>
    </row>
    <row r="169" spans="1:109" ht="21" customHeight="1" thickBot="1" x14ac:dyDescent="0.45">
      <c r="B169" s="307">
        <v>6</v>
      </c>
      <c r="C169" s="308"/>
      <c r="D169" s="27">
        <v>0</v>
      </c>
      <c r="E169" s="309" t="s">
        <v>130</v>
      </c>
      <c r="F169" s="288"/>
      <c r="G169" s="288">
        <f t="shared" ref="G169:G183" si="64">+D169+BC169</f>
        <v>0</v>
      </c>
      <c r="H169" s="572">
        <v>279.06049999999999</v>
      </c>
      <c r="I169" s="573">
        <v>79.962900599999998</v>
      </c>
      <c r="J169" s="537">
        <f t="shared" si="46"/>
        <v>79.962900599999998</v>
      </c>
      <c r="K169" s="537">
        <f t="shared" si="47"/>
        <v>39.981450299999999</v>
      </c>
      <c r="L169" s="537">
        <f t="shared" si="33"/>
        <v>0.64253956655634092</v>
      </c>
      <c r="M169" s="537">
        <f t="shared" si="34"/>
        <v>179.30741271299578</v>
      </c>
      <c r="N169" s="537">
        <f t="shared" si="35"/>
        <v>358.61482542599157</v>
      </c>
      <c r="O169" s="537">
        <f>+C164+D165+D166+D167+D168+(D169/2)</f>
        <v>0</v>
      </c>
      <c r="P169" s="537">
        <f t="shared" si="36"/>
        <v>0</v>
      </c>
      <c r="Q169" s="537">
        <f t="shared" si="37"/>
        <v>0</v>
      </c>
      <c r="R169" s="537">
        <f t="shared" si="48"/>
        <v>213.83080000000001</v>
      </c>
      <c r="S169" s="537">
        <f t="shared" si="61"/>
        <v>213.83080000000001</v>
      </c>
      <c r="T169" s="539">
        <f t="shared" si="38"/>
        <v>213.83080000000001</v>
      </c>
      <c r="U169" s="458"/>
      <c r="V169" s="499">
        <f t="shared" si="39"/>
        <v>0</v>
      </c>
      <c r="W169" s="499"/>
      <c r="X169" s="499"/>
      <c r="Y169" s="499"/>
      <c r="Z169" s="499"/>
      <c r="AA169" s="499"/>
      <c r="AB169" s="540" t="str">
        <f t="shared" si="49"/>
        <v>use the locking pin</v>
      </c>
      <c r="AC169" s="580" t="b">
        <f>IF(AD169=6,AF169)</f>
        <v>0</v>
      </c>
      <c r="AD169" s="580">
        <f t="shared" si="40"/>
        <v>1</v>
      </c>
      <c r="AE169" s="580">
        <f>IF(V169=0,0,6)</f>
        <v>0</v>
      </c>
      <c r="AF169" s="499">
        <f>SUM(V169:V183)/($B$161-B168)</f>
        <v>0</v>
      </c>
      <c r="AG169" s="499"/>
      <c r="AH169" s="512">
        <f>SUM(D165:D169)+$C$164</f>
        <v>0</v>
      </c>
      <c r="AI169" s="582" t="b">
        <f t="shared" si="50"/>
        <v>0</v>
      </c>
      <c r="AJ169" s="317">
        <f t="shared" si="51"/>
        <v>66.255548399999995</v>
      </c>
      <c r="AK169" s="503">
        <f t="shared" si="41"/>
        <v>0.91535047595051022</v>
      </c>
      <c r="AL169" s="319">
        <f t="shared" si="52"/>
        <v>278.56028065668761</v>
      </c>
      <c r="AM169" s="317">
        <f t="shared" si="53"/>
        <v>50.018549700000001</v>
      </c>
      <c r="AN169" s="504">
        <f t="shared" si="54"/>
        <v>0.76625250760411079</v>
      </c>
      <c r="AO169" s="321">
        <f t="shared" si="55"/>
        <v>213.83080789825695</v>
      </c>
      <c r="AP169" s="585">
        <f t="shared" si="42"/>
        <v>-35.409950470651459</v>
      </c>
      <c r="AQ169" s="321">
        <f t="shared" si="62"/>
        <v>-162</v>
      </c>
      <c r="AR169" s="585">
        <f t="shared" si="43"/>
        <v>-105.5</v>
      </c>
      <c r="AS169" s="506">
        <f t="shared" si="56"/>
        <v>492.39108855494453</v>
      </c>
      <c r="AT169" s="507">
        <f t="shared" si="63"/>
        <v>-213.83080789825695</v>
      </c>
      <c r="AU169" s="508">
        <f t="shared" si="57"/>
        <v>178.42085742760548</v>
      </c>
      <c r="AV169" s="507"/>
      <c r="AW169" s="509">
        <f t="shared" si="58"/>
        <v>-67.271443683404655</v>
      </c>
      <c r="AX169" s="509">
        <f t="shared" si="59"/>
        <v>-38.228556316595338</v>
      </c>
      <c r="AY169" s="510">
        <f t="shared" si="44"/>
        <v>-172.43572257185897</v>
      </c>
      <c r="AZ169" s="510">
        <f t="shared" si="45"/>
        <v>-261.58455781545996</v>
      </c>
      <c r="BA169" s="513">
        <f t="shared" si="60"/>
        <v>172.43572257185897</v>
      </c>
      <c r="BB169" s="513">
        <f t="shared" si="60"/>
        <v>261.58455781545996</v>
      </c>
      <c r="BM169" s="241"/>
      <c r="BN169" s="241"/>
      <c r="BO169" s="241"/>
      <c r="CI169" s="264"/>
      <c r="CJ169" s="264"/>
      <c r="CK169" s="264"/>
      <c r="CL169" s="264"/>
      <c r="CM169" s="264"/>
      <c r="CN169" s="264"/>
    </row>
    <row r="170" spans="1:109" ht="21" customHeight="1" thickBot="1" x14ac:dyDescent="0.45">
      <c r="B170" s="307">
        <v>7</v>
      </c>
      <c r="C170" s="308"/>
      <c r="D170" s="27">
        <v>0</v>
      </c>
      <c r="E170" s="309" t="s">
        <v>130</v>
      </c>
      <c r="F170" s="288"/>
      <c r="G170" s="288">
        <f t="shared" si="64"/>
        <v>0</v>
      </c>
      <c r="H170" s="572">
        <v>279.06049999999999</v>
      </c>
      <c r="I170" s="573">
        <v>79.962900599999998</v>
      </c>
      <c r="J170" s="537">
        <f t="shared" si="46"/>
        <v>79.962900599999998</v>
      </c>
      <c r="K170" s="537">
        <f t="shared" si="47"/>
        <v>39.981450299999999</v>
      </c>
      <c r="L170" s="537">
        <f t="shared" si="33"/>
        <v>0.64253956655634092</v>
      </c>
      <c r="M170" s="537">
        <f t="shared" si="34"/>
        <v>179.30741271299578</v>
      </c>
      <c r="N170" s="537">
        <f t="shared" si="35"/>
        <v>358.61482542599157</v>
      </c>
      <c r="O170" s="537">
        <f>+C164+D165+D166+D167+D168+D169+(D170/2)</f>
        <v>0</v>
      </c>
      <c r="P170" s="537">
        <f t="shared" si="36"/>
        <v>0</v>
      </c>
      <c r="Q170" s="537">
        <f t="shared" si="37"/>
        <v>0</v>
      </c>
      <c r="R170" s="537">
        <f t="shared" si="48"/>
        <v>213.83080000000001</v>
      </c>
      <c r="S170" s="537">
        <f t="shared" si="61"/>
        <v>213.83080000000001</v>
      </c>
      <c r="T170" s="539">
        <f t="shared" si="38"/>
        <v>213.83080000000001</v>
      </c>
      <c r="U170" s="458"/>
      <c r="V170" s="499">
        <f t="shared" si="39"/>
        <v>0</v>
      </c>
      <c r="W170" s="499"/>
      <c r="X170" s="499"/>
      <c r="Y170" s="499"/>
      <c r="Z170" s="499"/>
      <c r="AA170" s="499"/>
      <c r="AB170" s="540" t="str">
        <f t="shared" si="49"/>
        <v>use the locking pin</v>
      </c>
      <c r="AC170" s="580" t="b">
        <f>IF(AD170=7,AF170)</f>
        <v>0</v>
      </c>
      <c r="AD170" s="580">
        <f t="shared" si="40"/>
        <v>1</v>
      </c>
      <c r="AE170" s="580">
        <f>IF(V170=0,0,7)</f>
        <v>0</v>
      </c>
      <c r="AF170" s="499">
        <f>SUM(V170:V183)/($B$161-B169)</f>
        <v>0</v>
      </c>
      <c r="AG170" s="499"/>
      <c r="AH170" s="512">
        <f>SUM(D165:D170)+$C$164</f>
        <v>0</v>
      </c>
      <c r="AI170" s="582" t="b">
        <f t="shared" si="50"/>
        <v>0</v>
      </c>
      <c r="AJ170" s="317">
        <f t="shared" si="51"/>
        <v>66.255548399999995</v>
      </c>
      <c r="AK170" s="503">
        <f t="shared" si="41"/>
        <v>0.91535047595051022</v>
      </c>
      <c r="AL170" s="319">
        <f t="shared" si="52"/>
        <v>278.56028065668761</v>
      </c>
      <c r="AM170" s="317">
        <f t="shared" si="53"/>
        <v>50.018549700000001</v>
      </c>
      <c r="AN170" s="504">
        <f t="shared" si="54"/>
        <v>0.76625250760411079</v>
      </c>
      <c r="AO170" s="321">
        <f t="shared" si="55"/>
        <v>213.83080789825695</v>
      </c>
      <c r="AP170" s="585">
        <f t="shared" si="42"/>
        <v>-25.587327223655681</v>
      </c>
      <c r="AQ170" s="321">
        <f t="shared" si="62"/>
        <v>-202.5</v>
      </c>
      <c r="AR170" s="585">
        <f t="shared" si="43"/>
        <v>-146</v>
      </c>
      <c r="AS170" s="506">
        <f t="shared" si="56"/>
        <v>492.39108855494453</v>
      </c>
      <c r="AT170" s="507">
        <f t="shared" si="63"/>
        <v>-213.83080789825695</v>
      </c>
      <c r="AU170" s="508">
        <f t="shared" si="57"/>
        <v>188.24348067460127</v>
      </c>
      <c r="AV170" s="507"/>
      <c r="AW170" s="509">
        <f t="shared" si="58"/>
        <v>-90.18349800125398</v>
      </c>
      <c r="AX170" s="509">
        <f t="shared" si="59"/>
        <v>-55.816501998746006</v>
      </c>
      <c r="AY170" s="510">
        <f t="shared" si="44"/>
        <v>-128.6266363258465</v>
      </c>
      <c r="AZ170" s="510">
        <f t="shared" si="45"/>
        <v>-179.15848614491577</v>
      </c>
      <c r="BA170" s="513">
        <f t="shared" si="60"/>
        <v>128.6266363258465</v>
      </c>
      <c r="BB170" s="513">
        <f t="shared" si="60"/>
        <v>179.15848614491577</v>
      </c>
      <c r="BM170" s="241"/>
      <c r="BN170" s="241"/>
      <c r="BO170" s="241"/>
    </row>
    <row r="171" spans="1:109" ht="21" customHeight="1" thickBot="1" x14ac:dyDescent="0.45">
      <c r="B171" s="307">
        <v>8</v>
      </c>
      <c r="C171" s="308"/>
      <c r="D171" s="27">
        <v>0</v>
      </c>
      <c r="E171" s="309" t="s">
        <v>130</v>
      </c>
      <c r="F171" s="288"/>
      <c r="G171" s="288">
        <f t="shared" si="64"/>
        <v>0</v>
      </c>
      <c r="H171" s="572">
        <v>279.06049999999999</v>
      </c>
      <c r="I171" s="573">
        <v>79.962900599999998</v>
      </c>
      <c r="J171" s="537">
        <f t="shared" si="46"/>
        <v>79.962900599999998</v>
      </c>
      <c r="K171" s="537">
        <f t="shared" si="47"/>
        <v>39.981450299999999</v>
      </c>
      <c r="L171" s="537">
        <f t="shared" si="33"/>
        <v>0.64253956655634092</v>
      </c>
      <c r="M171" s="537">
        <f t="shared" si="34"/>
        <v>179.30741271299578</v>
      </c>
      <c r="N171" s="537">
        <f t="shared" si="35"/>
        <v>358.61482542599157</v>
      </c>
      <c r="O171" s="537">
        <f>+C164+D165+D166+D167+D168+D169+D170+(D171/2)</f>
        <v>0</v>
      </c>
      <c r="P171" s="537">
        <f t="shared" si="36"/>
        <v>0</v>
      </c>
      <c r="Q171" s="537">
        <f t="shared" si="37"/>
        <v>0</v>
      </c>
      <c r="R171" s="537">
        <f t="shared" si="48"/>
        <v>213.83080000000001</v>
      </c>
      <c r="S171" s="537">
        <f t="shared" si="61"/>
        <v>213.83080000000001</v>
      </c>
      <c r="T171" s="539">
        <f t="shared" si="38"/>
        <v>213.83080000000001</v>
      </c>
      <c r="U171" s="458"/>
      <c r="V171" s="499">
        <f t="shared" si="39"/>
        <v>0</v>
      </c>
      <c r="W171" s="499"/>
      <c r="X171" s="499"/>
      <c r="Y171" s="499"/>
      <c r="Z171" s="499"/>
      <c r="AA171" s="499"/>
      <c r="AB171" s="540" t="str">
        <f t="shared" si="49"/>
        <v>use the locking pin</v>
      </c>
      <c r="AC171" s="580" t="b">
        <f>IF(AD171=8,AF171)</f>
        <v>0</v>
      </c>
      <c r="AD171" s="580">
        <f t="shared" si="40"/>
        <v>1</v>
      </c>
      <c r="AE171" s="580">
        <f>IF(V171=0,0,8)</f>
        <v>0</v>
      </c>
      <c r="AF171" s="499">
        <f>SUM(V171:V183)/($B$161-B170)</f>
        <v>0</v>
      </c>
      <c r="AG171" s="499"/>
      <c r="AH171" s="512">
        <f>SUM(D165:D171)+$C$164</f>
        <v>0</v>
      </c>
      <c r="AI171" s="582" t="b">
        <f t="shared" si="50"/>
        <v>0</v>
      </c>
      <c r="AJ171" s="317">
        <f t="shared" si="51"/>
        <v>66.255548399999995</v>
      </c>
      <c r="AK171" s="503">
        <f t="shared" si="41"/>
        <v>0.91535047595051022</v>
      </c>
      <c r="AL171" s="319">
        <f t="shared" si="52"/>
        <v>278.56028065668761</v>
      </c>
      <c r="AM171" s="317">
        <f t="shared" si="53"/>
        <v>50.018549700000001</v>
      </c>
      <c r="AN171" s="504">
        <f t="shared" si="54"/>
        <v>0.76625250760411079</v>
      </c>
      <c r="AO171" s="321">
        <f t="shared" si="55"/>
        <v>213.83080789825695</v>
      </c>
      <c r="AP171" s="585">
        <f t="shared" si="42"/>
        <v>-20.030829890904716</v>
      </c>
      <c r="AQ171" s="321">
        <f t="shared" si="62"/>
        <v>-243</v>
      </c>
      <c r="AR171" s="585">
        <f t="shared" si="43"/>
        <v>-186.5</v>
      </c>
      <c r="AS171" s="506">
        <f t="shared" si="56"/>
        <v>492.39108855494453</v>
      </c>
      <c r="AT171" s="507">
        <f t="shared" si="63"/>
        <v>-213.83080789825695</v>
      </c>
      <c r="AU171" s="508">
        <f t="shared" si="57"/>
        <v>193.79997800735222</v>
      </c>
      <c r="AV171" s="507"/>
      <c r="AW171" s="509">
        <f t="shared" si="58"/>
        <v>-113.09555231910332</v>
      </c>
      <c r="AX171" s="509">
        <f t="shared" si="59"/>
        <v>-73.404447680896681</v>
      </c>
      <c r="AY171" s="510">
        <f t="shared" si="44"/>
        <v>-102.56813607727179</v>
      </c>
      <c r="AZ171" s="510">
        <f t="shared" si="45"/>
        <v>-136.23152705231067</v>
      </c>
      <c r="BA171" s="513">
        <f t="shared" si="60"/>
        <v>102.56813607727179</v>
      </c>
      <c r="BB171" s="513">
        <f t="shared" si="60"/>
        <v>136.23152705231067</v>
      </c>
      <c r="BM171" s="241"/>
      <c r="BN171" s="241"/>
      <c r="BO171" s="241"/>
    </row>
    <row r="172" spans="1:109" ht="21" customHeight="1" thickBot="1" x14ac:dyDescent="0.45">
      <c r="B172" s="307">
        <v>9</v>
      </c>
      <c r="C172" s="308"/>
      <c r="D172" s="27">
        <v>0</v>
      </c>
      <c r="E172" s="309" t="s">
        <v>130</v>
      </c>
      <c r="F172" s="288"/>
      <c r="G172" s="288">
        <f t="shared" si="64"/>
        <v>0</v>
      </c>
      <c r="H172" s="572">
        <v>279.06049999999999</v>
      </c>
      <c r="I172" s="573">
        <v>79.962900599999998</v>
      </c>
      <c r="J172" s="537">
        <f t="shared" si="46"/>
        <v>79.962900599999998</v>
      </c>
      <c r="K172" s="537">
        <f t="shared" si="47"/>
        <v>39.981450299999999</v>
      </c>
      <c r="L172" s="537">
        <f t="shared" si="33"/>
        <v>0.64253956655634092</v>
      </c>
      <c r="M172" s="537">
        <f t="shared" si="34"/>
        <v>179.30741271299578</v>
      </c>
      <c r="N172" s="537">
        <f t="shared" si="35"/>
        <v>358.61482542599157</v>
      </c>
      <c r="O172" s="537">
        <f>+C164+D165+D166+D167+D168+D169+D170+D171+(D172/2)</f>
        <v>0</v>
      </c>
      <c r="P172" s="537">
        <f t="shared" si="36"/>
        <v>0</v>
      </c>
      <c r="Q172" s="537">
        <f t="shared" si="37"/>
        <v>0</v>
      </c>
      <c r="R172" s="537">
        <f t="shared" si="48"/>
        <v>213.83080000000001</v>
      </c>
      <c r="S172" s="537">
        <f t="shared" si="61"/>
        <v>213.83080000000001</v>
      </c>
      <c r="T172" s="539">
        <f t="shared" si="38"/>
        <v>213.83080000000001</v>
      </c>
      <c r="U172" s="458"/>
      <c r="V172" s="499">
        <f t="shared" si="39"/>
        <v>0</v>
      </c>
      <c r="W172" s="499"/>
      <c r="X172" s="499"/>
      <c r="Y172" s="499"/>
      <c r="Z172" s="499"/>
      <c r="AA172" s="499"/>
      <c r="AB172" s="540" t="str">
        <f t="shared" si="49"/>
        <v>use the locking pin</v>
      </c>
      <c r="AC172" s="580" t="b">
        <f>IF(AD172=9,AF172)</f>
        <v>0</v>
      </c>
      <c r="AD172" s="580">
        <f t="shared" si="40"/>
        <v>1</v>
      </c>
      <c r="AE172" s="580">
        <f>IF(V172=0,0,9)</f>
        <v>0</v>
      </c>
      <c r="AF172" s="499">
        <f>SUM(V172:V183)/($B$161-B171)</f>
        <v>0</v>
      </c>
      <c r="AG172" s="499"/>
      <c r="AH172" s="512">
        <f>SUM(D165:D172)+$C$164</f>
        <v>0</v>
      </c>
      <c r="AI172" s="582" t="b">
        <f t="shared" si="50"/>
        <v>0</v>
      </c>
      <c r="AJ172" s="317">
        <f t="shared" si="51"/>
        <v>66.255548399999995</v>
      </c>
      <c r="AK172" s="503">
        <f t="shared" si="41"/>
        <v>0.91535047595051022</v>
      </c>
      <c r="AL172" s="319">
        <f t="shared" si="52"/>
        <v>278.56028065668761</v>
      </c>
      <c r="AM172" s="317">
        <f t="shared" si="53"/>
        <v>50.018549700000001</v>
      </c>
      <c r="AN172" s="504">
        <f t="shared" si="54"/>
        <v>0.76625250760411079</v>
      </c>
      <c r="AO172" s="321">
        <f t="shared" si="55"/>
        <v>213.83080789825695</v>
      </c>
      <c r="AP172" s="585">
        <f t="shared" si="42"/>
        <v>-16.457047465434929</v>
      </c>
      <c r="AQ172" s="321">
        <f t="shared" si="62"/>
        <v>-283.5</v>
      </c>
      <c r="AR172" s="585">
        <f t="shared" si="43"/>
        <v>-227</v>
      </c>
      <c r="AS172" s="506">
        <f t="shared" si="56"/>
        <v>492.39108855494453</v>
      </c>
      <c r="AT172" s="507">
        <f t="shared" si="63"/>
        <v>-213.83080789825695</v>
      </c>
      <c r="AU172" s="508">
        <f t="shared" si="57"/>
        <v>197.37376043282202</v>
      </c>
      <c r="AV172" s="507"/>
      <c r="AW172" s="509">
        <f t="shared" si="58"/>
        <v>-136.00760663695266</v>
      </c>
      <c r="AX172" s="509">
        <f t="shared" si="59"/>
        <v>-90.992393363047356</v>
      </c>
      <c r="AY172" s="510">
        <f t="shared" si="44"/>
        <v>-85.289347315434128</v>
      </c>
      <c r="AZ172" s="510">
        <f t="shared" si="45"/>
        <v>-109.89929630822382</v>
      </c>
      <c r="BA172" s="513">
        <f t="shared" si="60"/>
        <v>85.289347315434128</v>
      </c>
      <c r="BB172" s="513">
        <f t="shared" si="60"/>
        <v>109.89929630822382</v>
      </c>
      <c r="BM172" s="241"/>
      <c r="BN172" s="241"/>
      <c r="BO172" s="241"/>
    </row>
    <row r="173" spans="1:109" ht="21" customHeight="1" thickBot="1" x14ac:dyDescent="0.45">
      <c r="B173" s="307">
        <v>10</v>
      </c>
      <c r="C173" s="308"/>
      <c r="D173" s="27">
        <v>0</v>
      </c>
      <c r="E173" s="309" t="s">
        <v>130</v>
      </c>
      <c r="F173" s="288"/>
      <c r="G173" s="288">
        <f t="shared" si="64"/>
        <v>0</v>
      </c>
      <c r="H173" s="572">
        <v>279.06049999999999</v>
      </c>
      <c r="I173" s="573">
        <v>79.962900599999998</v>
      </c>
      <c r="J173" s="537">
        <f t="shared" si="46"/>
        <v>79.962900599999998</v>
      </c>
      <c r="K173" s="537">
        <f t="shared" si="47"/>
        <v>39.981450299999999</v>
      </c>
      <c r="L173" s="537">
        <f t="shared" si="33"/>
        <v>0.64253956655634092</v>
      </c>
      <c r="M173" s="537">
        <f t="shared" si="34"/>
        <v>179.30741271299578</v>
      </c>
      <c r="N173" s="537">
        <f t="shared" si="35"/>
        <v>358.61482542599157</v>
      </c>
      <c r="O173" s="537">
        <f>+C164+D165+D166+D167+D168+D169+D170+D171+D172+(D173/2)</f>
        <v>0</v>
      </c>
      <c r="P173" s="537">
        <f t="shared" si="36"/>
        <v>0</v>
      </c>
      <c r="Q173" s="537">
        <f t="shared" si="37"/>
        <v>0</v>
      </c>
      <c r="R173" s="537">
        <f t="shared" si="48"/>
        <v>213.83080000000001</v>
      </c>
      <c r="S173" s="537">
        <f t="shared" si="61"/>
        <v>213.83080000000001</v>
      </c>
      <c r="T173" s="539">
        <f t="shared" si="38"/>
        <v>213.83080000000001</v>
      </c>
      <c r="U173" s="458"/>
      <c r="V173" s="499">
        <f t="shared" si="39"/>
        <v>0</v>
      </c>
      <c r="W173" s="499"/>
      <c r="X173" s="499"/>
      <c r="Y173" s="499"/>
      <c r="Z173" s="499"/>
      <c r="AA173" s="499"/>
      <c r="AB173" s="540" t="str">
        <f t="shared" si="49"/>
        <v>use the locking pin</v>
      </c>
      <c r="AC173" s="580" t="b">
        <f>IF(AD173=10,AF173)</f>
        <v>0</v>
      </c>
      <c r="AD173" s="580">
        <f t="shared" si="40"/>
        <v>1</v>
      </c>
      <c r="AE173" s="580">
        <f>IF(V173=0,0,10)</f>
        <v>0</v>
      </c>
      <c r="AF173" s="499">
        <f>SUM(V173:V183)/($B$161-B172)</f>
        <v>0</v>
      </c>
      <c r="AG173" s="499"/>
      <c r="AH173" s="512">
        <f>SUM(D165:D173)+$C$164</f>
        <v>0</v>
      </c>
      <c r="AI173" s="582" t="b">
        <f t="shared" si="50"/>
        <v>0</v>
      </c>
      <c r="AJ173" s="317">
        <f t="shared" si="51"/>
        <v>66.255548399999995</v>
      </c>
      <c r="AK173" s="503">
        <f t="shared" si="41"/>
        <v>0.91535047595051022</v>
      </c>
      <c r="AL173" s="319">
        <f t="shared" si="52"/>
        <v>278.56028065668761</v>
      </c>
      <c r="AM173" s="317">
        <f t="shared" si="53"/>
        <v>50.018549700000001</v>
      </c>
      <c r="AN173" s="504">
        <f t="shared" si="54"/>
        <v>0.76625250760411079</v>
      </c>
      <c r="AO173" s="321">
        <f t="shared" si="55"/>
        <v>213.83080789825695</v>
      </c>
      <c r="AP173" s="585">
        <f t="shared" si="42"/>
        <v>-13.965419718331699</v>
      </c>
      <c r="AQ173" s="321">
        <f t="shared" si="62"/>
        <v>-324</v>
      </c>
      <c r="AR173" s="585">
        <f t="shared" si="43"/>
        <v>-267.5</v>
      </c>
      <c r="AS173" s="506">
        <f t="shared" si="56"/>
        <v>492.39108855494453</v>
      </c>
      <c r="AT173" s="507">
        <f t="shared" si="63"/>
        <v>-213.83080789825695</v>
      </c>
      <c r="AU173" s="508">
        <f t="shared" si="57"/>
        <v>199.86538817992525</v>
      </c>
      <c r="AV173" s="507"/>
      <c r="AW173" s="509">
        <f t="shared" si="58"/>
        <v>-158.91966095480197</v>
      </c>
      <c r="AX173" s="509">
        <f t="shared" si="59"/>
        <v>-108.58033904519802</v>
      </c>
      <c r="AY173" s="510">
        <f t="shared" si="44"/>
        <v>-72.992856455307518</v>
      </c>
      <c r="AZ173" s="510">
        <f t="shared" si="45"/>
        <v>-92.097704685167415</v>
      </c>
      <c r="BA173" s="513">
        <f t="shared" si="60"/>
        <v>72.992856455307518</v>
      </c>
      <c r="BB173" s="513">
        <f t="shared" si="60"/>
        <v>92.097704685167415</v>
      </c>
      <c r="BM173" s="241"/>
      <c r="BN173" s="241"/>
      <c r="BO173" s="241"/>
      <c r="BP173" s="51"/>
    </row>
    <row r="174" spans="1:109" ht="21" customHeight="1" thickBot="1" x14ac:dyDescent="0.45">
      <c r="A174" s="327"/>
      <c r="B174" s="307">
        <v>11</v>
      </c>
      <c r="C174" s="308"/>
      <c r="D174" s="27">
        <v>0</v>
      </c>
      <c r="E174" s="309" t="s">
        <v>130</v>
      </c>
      <c r="F174" s="288"/>
      <c r="G174" s="288">
        <f t="shared" si="64"/>
        <v>0</v>
      </c>
      <c r="H174" s="572">
        <v>279.06049999999999</v>
      </c>
      <c r="I174" s="573">
        <v>79.962900599999998</v>
      </c>
      <c r="J174" s="537">
        <f t="shared" si="46"/>
        <v>79.962900599999998</v>
      </c>
      <c r="K174" s="537">
        <f t="shared" si="47"/>
        <v>39.981450299999999</v>
      </c>
      <c r="L174" s="537">
        <f t="shared" si="33"/>
        <v>0.64253956655634092</v>
      </c>
      <c r="M174" s="537">
        <f t="shared" si="34"/>
        <v>179.30741271299578</v>
      </c>
      <c r="N174" s="537">
        <f t="shared" si="35"/>
        <v>358.61482542599157</v>
      </c>
      <c r="O174" s="537">
        <f>+C164+D165+D166+D167+D168+D169+D170+D171+D172+D173+(D174/2)</f>
        <v>0</v>
      </c>
      <c r="P174" s="537">
        <f t="shared" si="36"/>
        <v>0</v>
      </c>
      <c r="Q174" s="537">
        <f t="shared" si="37"/>
        <v>0</v>
      </c>
      <c r="R174" s="537">
        <f t="shared" si="48"/>
        <v>213.83080000000001</v>
      </c>
      <c r="S174" s="537">
        <f t="shared" si="61"/>
        <v>213.83080000000001</v>
      </c>
      <c r="T174" s="539">
        <f t="shared" si="38"/>
        <v>213.83080000000001</v>
      </c>
      <c r="U174" s="458"/>
      <c r="V174" s="499">
        <f t="shared" si="39"/>
        <v>0</v>
      </c>
      <c r="W174" s="499"/>
      <c r="X174" s="499"/>
      <c r="Y174" s="499"/>
      <c r="Z174" s="499"/>
      <c r="AA174" s="499"/>
      <c r="AB174" s="540" t="str">
        <f t="shared" si="49"/>
        <v>use the locking pin</v>
      </c>
      <c r="AC174" s="580" t="b">
        <f>IF(AD174=11,AF174)</f>
        <v>0</v>
      </c>
      <c r="AD174" s="580">
        <f t="shared" si="40"/>
        <v>1</v>
      </c>
      <c r="AE174" s="580">
        <f>IF(V174=0,0,11)</f>
        <v>0</v>
      </c>
      <c r="AF174" s="499">
        <f>SUM(V174:V183)/($B$161-B173)</f>
        <v>0</v>
      </c>
      <c r="AG174" s="499"/>
      <c r="AH174" s="512">
        <f>SUM(D165:D174)+$C$164</f>
        <v>0</v>
      </c>
      <c r="AI174" s="582" t="b">
        <f t="shared" si="50"/>
        <v>0</v>
      </c>
      <c r="AJ174" s="317">
        <f t="shared" si="51"/>
        <v>66.255548399999995</v>
      </c>
      <c r="AK174" s="503">
        <f t="shared" si="41"/>
        <v>0.91535047595051022</v>
      </c>
      <c r="AL174" s="319">
        <f t="shared" si="52"/>
        <v>278.56028065668761</v>
      </c>
      <c r="AM174" s="317">
        <f t="shared" si="53"/>
        <v>50.018549700000001</v>
      </c>
      <c r="AN174" s="504">
        <f t="shared" si="54"/>
        <v>0.76625250760411079</v>
      </c>
      <c r="AO174" s="321">
        <f t="shared" si="55"/>
        <v>213.83080789825695</v>
      </c>
      <c r="AP174" s="585">
        <f t="shared" si="42"/>
        <v>-12.129057709914706</v>
      </c>
      <c r="AQ174" s="321">
        <f t="shared" si="62"/>
        <v>-364.5</v>
      </c>
      <c r="AR174" s="585">
        <f t="shared" si="43"/>
        <v>-308</v>
      </c>
      <c r="AS174" s="506">
        <f t="shared" si="56"/>
        <v>492.39108855494453</v>
      </c>
      <c r="AT174" s="507">
        <f t="shared" si="63"/>
        <v>-213.83080789825695</v>
      </c>
      <c r="AU174" s="508">
        <f t="shared" si="57"/>
        <v>201.70175018834223</v>
      </c>
      <c r="AV174" s="507"/>
      <c r="AW174" s="509">
        <f t="shared" si="58"/>
        <v>-181.83171527265134</v>
      </c>
      <c r="AX174" s="509">
        <f t="shared" si="59"/>
        <v>-126.16828472734869</v>
      </c>
      <c r="AY174" s="510">
        <f t="shared" si="44"/>
        <v>-63.795251464279154</v>
      </c>
      <c r="AZ174" s="510">
        <f t="shared" si="45"/>
        <v>-79.259221298047521</v>
      </c>
      <c r="BA174" s="513">
        <f t="shared" si="60"/>
        <v>63.795251464279154</v>
      </c>
      <c r="BB174" s="513">
        <f t="shared" si="60"/>
        <v>79.259221298047521</v>
      </c>
      <c r="BM174" s="241"/>
      <c r="BN174" s="241"/>
      <c r="BO174" s="241"/>
      <c r="BP174" s="51"/>
    </row>
    <row r="175" spans="1:109" ht="21" customHeight="1" thickBot="1" x14ac:dyDescent="0.45">
      <c r="A175" s="327"/>
      <c r="B175" s="307">
        <v>12</v>
      </c>
      <c r="C175" s="308"/>
      <c r="D175" s="27">
        <v>0</v>
      </c>
      <c r="E175" s="309" t="s">
        <v>130</v>
      </c>
      <c r="F175" s="288"/>
      <c r="G175" s="288">
        <f t="shared" si="64"/>
        <v>0</v>
      </c>
      <c r="H175" s="572">
        <v>279.06049999999999</v>
      </c>
      <c r="I175" s="573">
        <v>79.962900599999998</v>
      </c>
      <c r="J175" s="537">
        <f t="shared" si="46"/>
        <v>79.962900599999998</v>
      </c>
      <c r="K175" s="537">
        <f t="shared" si="47"/>
        <v>39.981450299999999</v>
      </c>
      <c r="L175" s="537">
        <f t="shared" si="33"/>
        <v>0.64253956655634092</v>
      </c>
      <c r="M175" s="537">
        <f t="shared" si="34"/>
        <v>179.30741271299578</v>
      </c>
      <c r="N175" s="537">
        <f t="shared" si="35"/>
        <v>358.61482542599157</v>
      </c>
      <c r="O175" s="537">
        <f>+C164+D165+D166+D167+D168+D169+D170+D171+D172+D173+D174+(D175/2)</f>
        <v>0</v>
      </c>
      <c r="P175" s="537">
        <f t="shared" si="36"/>
        <v>0</v>
      </c>
      <c r="Q175" s="537">
        <f t="shared" si="37"/>
        <v>0</v>
      </c>
      <c r="R175" s="537">
        <f t="shared" si="48"/>
        <v>213.83080000000001</v>
      </c>
      <c r="S175" s="537">
        <f t="shared" si="61"/>
        <v>213.83080000000001</v>
      </c>
      <c r="T175" s="539">
        <f t="shared" si="38"/>
        <v>213.83080000000001</v>
      </c>
      <c r="U175" s="458"/>
      <c r="V175" s="499">
        <f t="shared" si="39"/>
        <v>0</v>
      </c>
      <c r="W175" s="499"/>
      <c r="X175" s="499"/>
      <c r="Y175" s="499"/>
      <c r="Z175" s="499"/>
      <c r="AA175" s="499"/>
      <c r="AB175" s="540" t="str">
        <f t="shared" si="49"/>
        <v>use the locking pin</v>
      </c>
      <c r="AC175" s="580" t="b">
        <f>IF(AD175=12,AF175)</f>
        <v>0</v>
      </c>
      <c r="AD175" s="580">
        <f t="shared" si="40"/>
        <v>1</v>
      </c>
      <c r="AE175" s="580">
        <f>IF(V175=0,0,12)</f>
        <v>0</v>
      </c>
      <c r="AF175" s="499">
        <f>SUM(V175:V183)/($B$161-B174)</f>
        <v>0</v>
      </c>
      <c r="AG175" s="499"/>
      <c r="AH175" s="512">
        <f>SUM(D165:D175)+$C$164</f>
        <v>0</v>
      </c>
      <c r="AI175" s="582" t="b">
        <f t="shared" si="50"/>
        <v>0</v>
      </c>
      <c r="AJ175" s="317">
        <f t="shared" si="51"/>
        <v>66.255548399999995</v>
      </c>
      <c r="AK175" s="503">
        <f t="shared" si="41"/>
        <v>0.91535047595051022</v>
      </c>
      <c r="AL175" s="319">
        <f t="shared" si="52"/>
        <v>278.56028065668761</v>
      </c>
      <c r="AM175" s="317">
        <f t="shared" si="53"/>
        <v>50.018549700000001</v>
      </c>
      <c r="AN175" s="504">
        <f t="shared" si="54"/>
        <v>0.76625250760411079</v>
      </c>
      <c r="AO175" s="321">
        <f t="shared" si="55"/>
        <v>213.83080789825695</v>
      </c>
      <c r="AP175" s="585">
        <f t="shared" si="42"/>
        <v>-10.719511548504245</v>
      </c>
      <c r="AQ175" s="321">
        <f t="shared" si="62"/>
        <v>-405</v>
      </c>
      <c r="AR175" s="585">
        <f t="shared" si="43"/>
        <v>-348.5</v>
      </c>
      <c r="AS175" s="506">
        <f t="shared" si="56"/>
        <v>492.39108855494453</v>
      </c>
      <c r="AT175" s="507">
        <f t="shared" si="63"/>
        <v>-213.83080789825695</v>
      </c>
      <c r="AU175" s="508">
        <f t="shared" si="57"/>
        <v>203.11129634975271</v>
      </c>
      <c r="AV175" s="507"/>
      <c r="AW175" s="509">
        <f t="shared" si="58"/>
        <v>-204.74376959050062</v>
      </c>
      <c r="AX175" s="509">
        <f t="shared" si="59"/>
        <v>-143.75623040949938</v>
      </c>
      <c r="AY175" s="510">
        <f t="shared" si="44"/>
        <v>-56.656180665231823</v>
      </c>
      <c r="AZ175" s="510">
        <f t="shared" si="45"/>
        <v>-69.562202427778757</v>
      </c>
      <c r="BA175" s="513">
        <f t="shared" si="60"/>
        <v>56.656180665231823</v>
      </c>
      <c r="BB175" s="513">
        <f t="shared" si="60"/>
        <v>69.562202427778757</v>
      </c>
      <c r="BM175" s="241"/>
      <c r="BN175" s="241"/>
      <c r="BO175" s="241"/>
      <c r="BP175" s="51"/>
    </row>
    <row r="176" spans="1:109" ht="21" customHeight="1" thickBot="1" x14ac:dyDescent="0.45">
      <c r="B176" s="307">
        <v>13</v>
      </c>
      <c r="C176" s="308"/>
      <c r="D176" s="27">
        <v>0</v>
      </c>
      <c r="E176" s="309" t="s">
        <v>130</v>
      </c>
      <c r="F176" s="288"/>
      <c r="G176" s="288">
        <f t="shared" si="64"/>
        <v>0</v>
      </c>
      <c r="H176" s="572">
        <v>279.06049999999999</v>
      </c>
      <c r="I176" s="573">
        <v>79.962900599999998</v>
      </c>
      <c r="J176" s="537">
        <f t="shared" si="46"/>
        <v>79.962900599999998</v>
      </c>
      <c r="K176" s="537">
        <f t="shared" si="47"/>
        <v>39.981450299999999</v>
      </c>
      <c r="L176" s="537">
        <f t="shared" si="33"/>
        <v>0.64253956655634092</v>
      </c>
      <c r="M176" s="537">
        <f t="shared" si="34"/>
        <v>179.30741271299578</v>
      </c>
      <c r="N176" s="537">
        <f t="shared" si="35"/>
        <v>358.61482542599157</v>
      </c>
      <c r="O176" s="537">
        <f>+C164+D165+D166+D167+D168+D169+D170+D171+D172+D173+D174+D175+(D176/2)</f>
        <v>0</v>
      </c>
      <c r="P176" s="537">
        <f t="shared" si="36"/>
        <v>0</v>
      </c>
      <c r="Q176" s="537">
        <f t="shared" si="37"/>
        <v>0</v>
      </c>
      <c r="R176" s="537">
        <f t="shared" si="48"/>
        <v>213.83080000000001</v>
      </c>
      <c r="S176" s="537">
        <f t="shared" si="61"/>
        <v>213.83080000000001</v>
      </c>
      <c r="T176" s="539">
        <f t="shared" si="38"/>
        <v>213.83080000000001</v>
      </c>
      <c r="U176" s="458"/>
      <c r="V176" s="499">
        <f t="shared" si="39"/>
        <v>0</v>
      </c>
      <c r="W176" s="499"/>
      <c r="X176" s="499"/>
      <c r="Y176" s="499"/>
      <c r="Z176" s="499"/>
      <c r="AA176" s="499"/>
      <c r="AB176" s="540" t="str">
        <f t="shared" si="49"/>
        <v>use the locking pin</v>
      </c>
      <c r="AC176" s="580" t="b">
        <f>IF(AD176=13,AF176)</f>
        <v>0</v>
      </c>
      <c r="AD176" s="580">
        <f t="shared" si="40"/>
        <v>1</v>
      </c>
      <c r="AE176" s="580">
        <f>IF(V176=0,0,13)</f>
        <v>0</v>
      </c>
      <c r="AF176" s="499">
        <f>SUM(V176:V183)/($B$161-B175)</f>
        <v>0</v>
      </c>
      <c r="AG176" s="499"/>
      <c r="AH176" s="512">
        <f>SUM(D165:D176)+$C$164</f>
        <v>0</v>
      </c>
      <c r="AI176" s="582" t="b">
        <f t="shared" si="50"/>
        <v>0</v>
      </c>
      <c r="AJ176" s="317">
        <f t="shared" si="51"/>
        <v>66.255548399999995</v>
      </c>
      <c r="AK176" s="503">
        <f t="shared" si="41"/>
        <v>0.91535047595051022</v>
      </c>
      <c r="AL176" s="319">
        <f t="shared" si="52"/>
        <v>278.56028065668761</v>
      </c>
      <c r="AM176" s="317">
        <f t="shared" si="53"/>
        <v>50.018549700000001</v>
      </c>
      <c r="AN176" s="504">
        <f t="shared" si="54"/>
        <v>0.76625250760411079</v>
      </c>
      <c r="AO176" s="321">
        <f t="shared" si="55"/>
        <v>213.83080789825695</v>
      </c>
      <c r="AP176" s="585">
        <f t="shared" si="42"/>
        <v>-9.6034698577216684</v>
      </c>
      <c r="AQ176" s="321">
        <f t="shared" si="62"/>
        <v>-445.5</v>
      </c>
      <c r="AR176" s="585">
        <f t="shared" si="43"/>
        <v>-389</v>
      </c>
      <c r="AS176" s="506">
        <f t="shared" si="56"/>
        <v>492.39108855494453</v>
      </c>
      <c r="AT176" s="507">
        <f t="shared" si="63"/>
        <v>-213.83080789825695</v>
      </c>
      <c r="AU176" s="508">
        <f t="shared" si="57"/>
        <v>204.22733804053527</v>
      </c>
      <c r="AV176" s="507"/>
      <c r="AW176" s="509">
        <f t="shared" si="58"/>
        <v>-227.65582390834996</v>
      </c>
      <c r="AX176" s="509">
        <f t="shared" si="59"/>
        <v>-161.34417609165004</v>
      </c>
      <c r="AY176" s="510">
        <f t="shared" si="44"/>
        <v>-50.95411046751849</v>
      </c>
      <c r="AZ176" s="510">
        <f t="shared" si="45"/>
        <v>-61.979305620052834</v>
      </c>
      <c r="BA176" s="513">
        <f t="shared" si="60"/>
        <v>50.95411046751849</v>
      </c>
      <c r="BB176" s="513">
        <f t="shared" si="60"/>
        <v>61.979305620052834</v>
      </c>
      <c r="BM176" s="241"/>
      <c r="BN176" s="241"/>
      <c r="BO176" s="241"/>
      <c r="BP176" s="51"/>
      <c r="DE176" s="226"/>
    </row>
    <row r="177" spans="2:130" ht="21" customHeight="1" thickBot="1" x14ac:dyDescent="0.45">
      <c r="B177" s="307">
        <v>14</v>
      </c>
      <c r="C177" s="308"/>
      <c r="D177" s="27">
        <v>0</v>
      </c>
      <c r="E177" s="309" t="s">
        <v>130</v>
      </c>
      <c r="F177" s="288"/>
      <c r="G177" s="288">
        <f t="shared" si="64"/>
        <v>0</v>
      </c>
      <c r="H177" s="572">
        <v>279.06049999999999</v>
      </c>
      <c r="I177" s="573">
        <v>79.962900599999998</v>
      </c>
      <c r="J177" s="537">
        <f t="shared" si="46"/>
        <v>79.962900599999998</v>
      </c>
      <c r="K177" s="537">
        <f t="shared" si="47"/>
        <v>39.981450299999999</v>
      </c>
      <c r="L177" s="537">
        <f t="shared" si="33"/>
        <v>0.64253956655634092</v>
      </c>
      <c r="M177" s="537">
        <f t="shared" si="34"/>
        <v>179.30741271299578</v>
      </c>
      <c r="N177" s="537">
        <f t="shared" si="35"/>
        <v>358.61482542599157</v>
      </c>
      <c r="O177" s="537">
        <f>+C164+D165+D166+D167+D168+D169+D170+D171+D172+D173+D174+D175+D176+(D177/2)</f>
        <v>0</v>
      </c>
      <c r="P177" s="537">
        <f t="shared" si="36"/>
        <v>0</v>
      </c>
      <c r="Q177" s="537">
        <f t="shared" si="37"/>
        <v>0</v>
      </c>
      <c r="R177" s="537">
        <f t="shared" si="48"/>
        <v>213.83080000000001</v>
      </c>
      <c r="S177" s="537">
        <f t="shared" si="61"/>
        <v>213.83080000000001</v>
      </c>
      <c r="T177" s="539">
        <f t="shared" si="38"/>
        <v>213.83080000000001</v>
      </c>
      <c r="U177" s="458"/>
      <c r="V177" s="499">
        <f t="shared" si="39"/>
        <v>0</v>
      </c>
      <c r="W177" s="499"/>
      <c r="X177" s="499"/>
      <c r="Y177" s="499"/>
      <c r="Z177" s="499"/>
      <c r="AA177" s="499"/>
      <c r="AB177" s="540" t="str">
        <f t="shared" si="49"/>
        <v>use the locking pin</v>
      </c>
      <c r="AC177" s="580" t="b">
        <f>IF(AD177=14,AF177)</f>
        <v>0</v>
      </c>
      <c r="AD177" s="580">
        <f t="shared" si="40"/>
        <v>1</v>
      </c>
      <c r="AE177" s="580">
        <f>IF(V177=0,0,14)</f>
        <v>0</v>
      </c>
      <c r="AF177" s="499">
        <f>SUM(V177:V183)/($B$161-B176)</f>
        <v>0</v>
      </c>
      <c r="AG177" s="499"/>
      <c r="AH177" s="512">
        <f>SUM(D165:D177)+$C$164</f>
        <v>0</v>
      </c>
      <c r="AI177" s="582" t="b">
        <f t="shared" si="50"/>
        <v>0</v>
      </c>
      <c r="AJ177" s="317">
        <f t="shared" si="51"/>
        <v>66.255548399999995</v>
      </c>
      <c r="AK177" s="503">
        <f t="shared" si="41"/>
        <v>0.91535047595051022</v>
      </c>
      <c r="AL177" s="319">
        <f t="shared" si="52"/>
        <v>278.56028065668761</v>
      </c>
      <c r="AM177" s="317">
        <f t="shared" si="53"/>
        <v>50.018549700000001</v>
      </c>
      <c r="AN177" s="504">
        <f t="shared" si="54"/>
        <v>0.76625250760411079</v>
      </c>
      <c r="AO177" s="321">
        <f t="shared" si="55"/>
        <v>213.83080789825695</v>
      </c>
      <c r="AP177" s="585">
        <f t="shared" si="42"/>
        <v>-8.6979040154918028</v>
      </c>
      <c r="AQ177" s="321">
        <f t="shared" si="62"/>
        <v>-486</v>
      </c>
      <c r="AR177" s="585">
        <f t="shared" si="43"/>
        <v>-429.5</v>
      </c>
      <c r="AS177" s="506">
        <f t="shared" si="56"/>
        <v>492.39108855494453</v>
      </c>
      <c r="AT177" s="507">
        <f t="shared" si="63"/>
        <v>-213.83080789825695</v>
      </c>
      <c r="AU177" s="508">
        <f t="shared" si="57"/>
        <v>205.13290388276513</v>
      </c>
      <c r="AV177" s="507"/>
      <c r="AW177" s="509">
        <f t="shared" si="58"/>
        <v>-250.56787822619927</v>
      </c>
      <c r="AX177" s="509">
        <f t="shared" si="59"/>
        <v>-178.93212177380073</v>
      </c>
      <c r="AY177" s="510">
        <f t="shared" si="44"/>
        <v>-46.294840671988055</v>
      </c>
      <c r="AZ177" s="510">
        <f t="shared" si="45"/>
        <v>-55.887114626861823</v>
      </c>
      <c r="BA177" s="513">
        <f t="shared" si="60"/>
        <v>46.294840671988055</v>
      </c>
      <c r="BB177" s="513">
        <f t="shared" si="60"/>
        <v>55.887114626861823</v>
      </c>
      <c r="BM177" s="241"/>
      <c r="BN177" s="241"/>
      <c r="BO177" s="241"/>
      <c r="BP177" s="51"/>
      <c r="DE177" s="226"/>
    </row>
    <row r="178" spans="2:130" ht="21" customHeight="1" thickBot="1" x14ac:dyDescent="0.45">
      <c r="B178" s="307">
        <v>15</v>
      </c>
      <c r="C178" s="308"/>
      <c r="D178" s="27">
        <v>0</v>
      </c>
      <c r="E178" s="309" t="s">
        <v>130</v>
      </c>
      <c r="F178" s="288"/>
      <c r="G178" s="288">
        <f t="shared" si="64"/>
        <v>0</v>
      </c>
      <c r="H178" s="572">
        <v>279.06049999999999</v>
      </c>
      <c r="I178" s="573">
        <v>79.962900599999998</v>
      </c>
      <c r="J178" s="537">
        <f t="shared" si="46"/>
        <v>79.962900599999998</v>
      </c>
      <c r="K178" s="537">
        <f t="shared" si="47"/>
        <v>39.981450299999999</v>
      </c>
      <c r="L178" s="537">
        <f t="shared" si="33"/>
        <v>0.64253956655634092</v>
      </c>
      <c r="M178" s="537">
        <f t="shared" si="34"/>
        <v>179.30741271299578</v>
      </c>
      <c r="N178" s="537">
        <f t="shared" si="35"/>
        <v>358.61482542599157</v>
      </c>
      <c r="O178" s="537">
        <f>+C164+D165+D166+D167+D168+D169+D170+D171+D172+D173+D174+D175+D176+D177+(D178/2)</f>
        <v>0</v>
      </c>
      <c r="P178" s="537">
        <f t="shared" si="36"/>
        <v>0</v>
      </c>
      <c r="Q178" s="537">
        <f t="shared" si="37"/>
        <v>0</v>
      </c>
      <c r="R178" s="537">
        <f t="shared" si="48"/>
        <v>213.83080000000001</v>
      </c>
      <c r="S178" s="537">
        <f t="shared" si="61"/>
        <v>213.83080000000001</v>
      </c>
      <c r="T178" s="539">
        <f t="shared" si="38"/>
        <v>213.83080000000001</v>
      </c>
      <c r="U178" s="458"/>
      <c r="V178" s="499">
        <f t="shared" si="39"/>
        <v>0</v>
      </c>
      <c r="W178" s="499"/>
      <c r="X178" s="499"/>
      <c r="Y178" s="499"/>
      <c r="Z178" s="499"/>
      <c r="AA178" s="499"/>
      <c r="AB178" s="540" t="str">
        <f>IF(AZ178&lt;0,"use the locking pin"," ")</f>
        <v>use the locking pin</v>
      </c>
      <c r="AC178" s="580" t="b">
        <f>IF(AD178=15,AF178)</f>
        <v>0</v>
      </c>
      <c r="AD178" s="580">
        <f t="shared" si="40"/>
        <v>1</v>
      </c>
      <c r="AE178" s="580">
        <f>IF(V178=0,0,15)</f>
        <v>0</v>
      </c>
      <c r="AF178" s="499">
        <f>SUM(V178:V183)/($B$161-B177)</f>
        <v>0</v>
      </c>
      <c r="AG178" s="499"/>
      <c r="AH178" s="512">
        <f>SUM(D165:D178)+$C$164</f>
        <v>0</v>
      </c>
      <c r="AI178" s="582" t="b">
        <f t="shared" si="50"/>
        <v>0</v>
      </c>
      <c r="AJ178" s="317">
        <f t="shared" si="51"/>
        <v>66.255548399999995</v>
      </c>
      <c r="AK178" s="503">
        <f t="shared" si="41"/>
        <v>0.91535047595051022</v>
      </c>
      <c r="AL178" s="319">
        <f t="shared" si="52"/>
        <v>278.56028065668761</v>
      </c>
      <c r="AM178" s="317">
        <f t="shared" si="53"/>
        <v>50.018549700000001</v>
      </c>
      <c r="AN178" s="504">
        <f t="shared" si="54"/>
        <v>0.76625250760411079</v>
      </c>
      <c r="AO178" s="321">
        <f t="shared" si="55"/>
        <v>213.83080789825695</v>
      </c>
      <c r="AP178" s="585">
        <f t="shared" si="42"/>
        <v>-7.9484037758589983</v>
      </c>
      <c r="AQ178" s="321">
        <f t="shared" si="62"/>
        <v>-526.5</v>
      </c>
      <c r="AR178" s="585">
        <f t="shared" si="43"/>
        <v>-470</v>
      </c>
      <c r="AS178" s="506">
        <f t="shared" si="56"/>
        <v>492.39108855494453</v>
      </c>
      <c r="AT178" s="507">
        <f t="shared" si="63"/>
        <v>-213.83080789825695</v>
      </c>
      <c r="AU178" s="508">
        <f t="shared" si="57"/>
        <v>205.88240412239796</v>
      </c>
      <c r="AV178" s="507"/>
      <c r="AW178" s="509">
        <f t="shared" si="58"/>
        <v>-273.47993254404861</v>
      </c>
      <c r="AX178" s="509">
        <f t="shared" si="59"/>
        <v>-196.52006745595139</v>
      </c>
      <c r="AY178" s="510">
        <f t="shared" si="44"/>
        <v>-42.416274905770727</v>
      </c>
      <c r="AZ178" s="510">
        <f t="shared" si="45"/>
        <v>-50.8853885990113</v>
      </c>
      <c r="BA178" s="513">
        <f t="shared" si="60"/>
        <v>42.416274905770727</v>
      </c>
      <c r="BB178" s="513">
        <f t="shared" si="60"/>
        <v>50.8853885990113</v>
      </c>
      <c r="BM178" s="241"/>
      <c r="BN178" s="241"/>
      <c r="BO178" s="241"/>
      <c r="BP178" s="51"/>
      <c r="DE178" s="226"/>
    </row>
    <row r="179" spans="2:130" ht="21" customHeight="1" thickBot="1" x14ac:dyDescent="0.45">
      <c r="B179" s="307">
        <v>16</v>
      </c>
      <c r="C179" s="308"/>
      <c r="D179" s="27">
        <v>0</v>
      </c>
      <c r="E179" s="309" t="s">
        <v>130</v>
      </c>
      <c r="F179" s="288"/>
      <c r="G179" s="288">
        <f t="shared" si="64"/>
        <v>0</v>
      </c>
      <c r="H179" s="572">
        <v>279.06049999999999</v>
      </c>
      <c r="I179" s="573">
        <v>79.962900599999998</v>
      </c>
      <c r="J179" s="537">
        <f t="shared" si="46"/>
        <v>79.962900599999998</v>
      </c>
      <c r="K179" s="537">
        <f t="shared" si="47"/>
        <v>39.981450299999999</v>
      </c>
      <c r="L179" s="537">
        <f t="shared" si="33"/>
        <v>0.64253956655634092</v>
      </c>
      <c r="M179" s="537">
        <f t="shared" si="34"/>
        <v>179.30741271299578</v>
      </c>
      <c r="N179" s="537">
        <f t="shared" si="35"/>
        <v>358.61482542599157</v>
      </c>
      <c r="O179" s="537">
        <f>+C164+D165+D166+D167+D168+D169+D170+D171+D172+D173+D174+D175+D176+D177+D178+(D179/2)</f>
        <v>0</v>
      </c>
      <c r="P179" s="537">
        <f t="shared" si="36"/>
        <v>0</v>
      </c>
      <c r="Q179" s="537">
        <f t="shared" si="37"/>
        <v>0</v>
      </c>
      <c r="R179" s="537">
        <f t="shared" si="48"/>
        <v>213.83080000000001</v>
      </c>
      <c r="S179" s="537">
        <f t="shared" si="61"/>
        <v>213.83080000000001</v>
      </c>
      <c r="T179" s="539">
        <f t="shared" si="38"/>
        <v>213.83080000000001</v>
      </c>
      <c r="U179" s="458"/>
      <c r="V179" s="499">
        <f t="shared" si="39"/>
        <v>0</v>
      </c>
      <c r="W179" s="499"/>
      <c r="X179" s="499"/>
      <c r="Y179" s="499"/>
      <c r="Z179" s="499"/>
      <c r="AA179" s="499"/>
      <c r="AB179" s="540" t="str">
        <f t="shared" si="49"/>
        <v>use the locking pin</v>
      </c>
      <c r="AC179" s="580" t="b">
        <f>IF(AD179=16,AF179)</f>
        <v>0</v>
      </c>
      <c r="AD179" s="580">
        <f t="shared" si="40"/>
        <v>1</v>
      </c>
      <c r="AE179" s="580">
        <f>IF(V179=0,0,16)</f>
        <v>0</v>
      </c>
      <c r="AF179" s="499">
        <f>SUM(V179:V183)/($B$161-B178)</f>
        <v>0</v>
      </c>
      <c r="AG179" s="499"/>
      <c r="AH179" s="512">
        <f>SUM(D165:D179)+$C$164</f>
        <v>0</v>
      </c>
      <c r="AI179" s="582" t="b">
        <f t="shared" si="50"/>
        <v>0</v>
      </c>
      <c r="AJ179" s="317">
        <f t="shared" si="51"/>
        <v>66.255548399999995</v>
      </c>
      <c r="AK179" s="503">
        <f t="shared" si="41"/>
        <v>0.91535047595051022</v>
      </c>
      <c r="AL179" s="319">
        <f t="shared" si="52"/>
        <v>278.56028065668761</v>
      </c>
      <c r="AM179" s="317">
        <f t="shared" si="53"/>
        <v>50.018549700000001</v>
      </c>
      <c r="AN179" s="504">
        <f t="shared" si="54"/>
        <v>0.76625250760411079</v>
      </c>
      <c r="AO179" s="321">
        <f t="shared" si="55"/>
        <v>213.83080789825695</v>
      </c>
      <c r="AP179" s="585">
        <f t="shared" si="42"/>
        <v>-7.3178252196938871</v>
      </c>
      <c r="AQ179" s="321">
        <f t="shared" si="62"/>
        <v>-567</v>
      </c>
      <c r="AR179" s="585">
        <f t="shared" si="43"/>
        <v>-510.5</v>
      </c>
      <c r="AS179" s="506">
        <f t="shared" si="56"/>
        <v>492.39108855494453</v>
      </c>
      <c r="AT179" s="507">
        <f t="shared" si="63"/>
        <v>-213.83080789825695</v>
      </c>
      <c r="AU179" s="508">
        <f t="shared" si="57"/>
        <v>206.51298267856305</v>
      </c>
      <c r="AV179" s="507"/>
      <c r="AW179" s="509">
        <f t="shared" si="58"/>
        <v>-296.39198686189798</v>
      </c>
      <c r="AX179" s="509">
        <f t="shared" si="59"/>
        <v>-214.10801313810205</v>
      </c>
      <c r="AY179" s="510">
        <f t="shared" si="44"/>
        <v>-39.137360367994525</v>
      </c>
      <c r="AZ179" s="510">
        <f t="shared" si="45"/>
        <v>-46.705398146634934</v>
      </c>
      <c r="BA179" s="513">
        <f t="shared" si="60"/>
        <v>39.137360367994525</v>
      </c>
      <c r="BB179" s="513">
        <f t="shared" si="60"/>
        <v>46.705398146634934</v>
      </c>
      <c r="BM179" s="241"/>
      <c r="BN179" s="241"/>
      <c r="BO179" s="241"/>
      <c r="BP179" s="51"/>
      <c r="DE179" s="226"/>
    </row>
    <row r="180" spans="2:130" ht="21" customHeight="1" thickBot="1" x14ac:dyDescent="0.45">
      <c r="B180" s="307">
        <v>17</v>
      </c>
      <c r="C180" s="308"/>
      <c r="D180" s="27">
        <v>0</v>
      </c>
      <c r="E180" s="309" t="s">
        <v>130</v>
      </c>
      <c r="F180" s="288"/>
      <c r="G180" s="288">
        <f t="shared" si="64"/>
        <v>0</v>
      </c>
      <c r="H180" s="572">
        <v>279.06049999999999</v>
      </c>
      <c r="I180" s="573">
        <v>79.962900599999998</v>
      </c>
      <c r="J180" s="537">
        <f t="shared" si="46"/>
        <v>79.962900599999998</v>
      </c>
      <c r="K180" s="537">
        <f t="shared" si="47"/>
        <v>39.981450299999999</v>
      </c>
      <c r="L180" s="537">
        <f t="shared" si="33"/>
        <v>0.64253956655634092</v>
      </c>
      <c r="M180" s="537">
        <f t="shared" si="34"/>
        <v>179.30741271299578</v>
      </c>
      <c r="N180" s="537">
        <f t="shared" si="35"/>
        <v>358.61482542599157</v>
      </c>
      <c r="O180" s="537">
        <f>+C164+D165+D166+D167+D168+D169+D170+D171+D172+D173+D174+D175+D176+D177+D178+D179+(D180/2)</f>
        <v>0</v>
      </c>
      <c r="P180" s="537">
        <f t="shared" si="36"/>
        <v>0</v>
      </c>
      <c r="Q180" s="537">
        <f t="shared" si="37"/>
        <v>0</v>
      </c>
      <c r="R180" s="537">
        <f t="shared" si="48"/>
        <v>213.83080000000001</v>
      </c>
      <c r="S180" s="537">
        <f t="shared" si="61"/>
        <v>213.83080000000001</v>
      </c>
      <c r="T180" s="539">
        <f t="shared" si="38"/>
        <v>213.83080000000001</v>
      </c>
      <c r="U180" s="458"/>
      <c r="V180" s="499">
        <f t="shared" si="39"/>
        <v>0</v>
      </c>
      <c r="W180" s="499"/>
      <c r="X180" s="499"/>
      <c r="Y180" s="499"/>
      <c r="Z180" s="499"/>
      <c r="AA180" s="499"/>
      <c r="AB180" s="540" t="str">
        <f t="shared" si="49"/>
        <v>use the locking pin</v>
      </c>
      <c r="AC180" s="580" t="b">
        <f>IF(AD180=17,AF180)</f>
        <v>0</v>
      </c>
      <c r="AD180" s="580">
        <f t="shared" si="40"/>
        <v>1</v>
      </c>
      <c r="AE180" s="580">
        <f>IF(V180=0,0,17)</f>
        <v>0</v>
      </c>
      <c r="AF180" s="499">
        <f>SUM(V180:V183)/($B$161-B179)</f>
        <v>0</v>
      </c>
      <c r="AG180" s="499"/>
      <c r="AH180" s="512">
        <f>SUM(D165:D180)+$C$164</f>
        <v>0</v>
      </c>
      <c r="AI180" s="582" t="b">
        <f t="shared" si="50"/>
        <v>0</v>
      </c>
      <c r="AJ180" s="317">
        <f t="shared" si="51"/>
        <v>66.255548399999995</v>
      </c>
      <c r="AK180" s="503">
        <f t="shared" si="41"/>
        <v>0.91535047595051022</v>
      </c>
      <c r="AL180" s="319">
        <f t="shared" si="52"/>
        <v>278.56028065668761</v>
      </c>
      <c r="AM180" s="317">
        <f t="shared" si="53"/>
        <v>50.018549700000001</v>
      </c>
      <c r="AN180" s="504">
        <f t="shared" si="54"/>
        <v>0.76625250760411079</v>
      </c>
      <c r="AO180" s="321">
        <f t="shared" si="55"/>
        <v>213.83080789825695</v>
      </c>
      <c r="AP180" s="585">
        <f t="shared" si="42"/>
        <v>-6.7799451445621219</v>
      </c>
      <c r="AQ180" s="321">
        <f t="shared" si="62"/>
        <v>-607.5</v>
      </c>
      <c r="AR180" s="585">
        <f t="shared" si="43"/>
        <v>-551</v>
      </c>
      <c r="AS180" s="506">
        <f t="shared" si="56"/>
        <v>492.39108855494453</v>
      </c>
      <c r="AT180" s="507">
        <f t="shared" si="63"/>
        <v>-213.83080789825695</v>
      </c>
      <c r="AU180" s="508">
        <f t="shared" si="57"/>
        <v>207.05086275369482</v>
      </c>
      <c r="AV180" s="507"/>
      <c r="AW180" s="509">
        <f t="shared" si="58"/>
        <v>-319.30404117974729</v>
      </c>
      <c r="AX180" s="509">
        <f t="shared" si="59"/>
        <v>-231.69595882025271</v>
      </c>
      <c r="AY180" s="510">
        <f t="shared" si="44"/>
        <v>-36.329010923698142</v>
      </c>
      <c r="AZ180" s="510">
        <f t="shared" si="45"/>
        <v>-43.160010433146546</v>
      </c>
      <c r="BA180" s="513">
        <f t="shared" si="60"/>
        <v>36.329010923698142</v>
      </c>
      <c r="BB180" s="513">
        <f t="shared" si="60"/>
        <v>43.160010433146546</v>
      </c>
      <c r="BD180" s="150"/>
      <c r="BM180" s="241"/>
      <c r="BN180" s="241"/>
      <c r="BO180" s="241"/>
      <c r="DE180" s="51"/>
      <c r="DF180" s="226"/>
      <c r="DG180" s="226"/>
      <c r="DH180" s="226"/>
      <c r="DI180" s="226"/>
      <c r="DJ180" s="226"/>
      <c r="DK180" s="226"/>
      <c r="DL180" s="227"/>
      <c r="DM180" s="227"/>
      <c r="DN180" s="227"/>
      <c r="DO180" s="227"/>
      <c r="DP180" s="227"/>
      <c r="DQ180" s="227"/>
      <c r="DR180" s="227"/>
      <c r="DS180" s="227"/>
      <c r="DT180" s="227"/>
      <c r="DU180" s="227"/>
      <c r="DV180" s="227"/>
      <c r="DW180" s="227"/>
      <c r="DX180" s="227"/>
      <c r="DY180" s="227"/>
      <c r="DZ180" s="225"/>
    </row>
    <row r="181" spans="2:130" ht="21" customHeight="1" thickBot="1" x14ac:dyDescent="0.45">
      <c r="B181" s="307">
        <v>18</v>
      </c>
      <c r="C181" s="308"/>
      <c r="D181" s="27">
        <v>0</v>
      </c>
      <c r="E181" s="309" t="s">
        <v>130</v>
      </c>
      <c r="F181" s="288"/>
      <c r="G181" s="288">
        <f t="shared" si="64"/>
        <v>0</v>
      </c>
      <c r="H181" s="572">
        <v>279.06049999999999</v>
      </c>
      <c r="I181" s="573">
        <v>79.962900599999998</v>
      </c>
      <c r="J181" s="537">
        <f t="shared" si="46"/>
        <v>79.962900599999998</v>
      </c>
      <c r="K181" s="537">
        <f t="shared" si="47"/>
        <v>39.981450299999999</v>
      </c>
      <c r="L181" s="537">
        <f t="shared" si="33"/>
        <v>0.64253956655634092</v>
      </c>
      <c r="M181" s="537">
        <f t="shared" si="34"/>
        <v>179.30741271299578</v>
      </c>
      <c r="N181" s="537">
        <f t="shared" si="35"/>
        <v>358.61482542599157</v>
      </c>
      <c r="O181" s="537">
        <f>+C164+D165+D166+D167+D168+D169+D170+D171+D172+D173+D174+D175+D176+D177+D178+D179+D180+(D181/2)</f>
        <v>0</v>
      </c>
      <c r="P181" s="537">
        <f t="shared" si="36"/>
        <v>0</v>
      </c>
      <c r="Q181" s="537">
        <f t="shared" si="37"/>
        <v>0</v>
      </c>
      <c r="R181" s="537">
        <f t="shared" si="48"/>
        <v>213.83080000000001</v>
      </c>
      <c r="S181" s="537">
        <f t="shared" si="61"/>
        <v>213.83080000000001</v>
      </c>
      <c r="T181" s="539">
        <f t="shared" si="38"/>
        <v>213.83080000000001</v>
      </c>
      <c r="U181" s="458"/>
      <c r="V181" s="499">
        <f t="shared" si="39"/>
        <v>0</v>
      </c>
      <c r="W181" s="499"/>
      <c r="X181" s="499"/>
      <c r="Y181" s="499"/>
      <c r="Z181" s="499"/>
      <c r="AA181" s="499"/>
      <c r="AB181" s="540" t="str">
        <f t="shared" si="49"/>
        <v>use the locking pin</v>
      </c>
      <c r="AC181" s="580" t="b">
        <f>IF(AD181=18,AF181)</f>
        <v>0</v>
      </c>
      <c r="AD181" s="580">
        <f t="shared" si="40"/>
        <v>1</v>
      </c>
      <c r="AE181" s="580">
        <f>IF(V181=0,0,18)</f>
        <v>0</v>
      </c>
      <c r="AF181" s="499">
        <f>SUM(V181:V183)/($B$161-B180)</f>
        <v>0</v>
      </c>
      <c r="AG181" s="499"/>
      <c r="AH181" s="512">
        <f>SUM(D165:D181)+$C$164</f>
        <v>0</v>
      </c>
      <c r="AI181" s="582" t="b">
        <f t="shared" si="50"/>
        <v>0</v>
      </c>
      <c r="AJ181" s="317">
        <f t="shared" si="51"/>
        <v>66.255548399999995</v>
      </c>
      <c r="AK181" s="503">
        <f t="shared" si="41"/>
        <v>0.91535047595051022</v>
      </c>
      <c r="AL181" s="319">
        <f t="shared" si="52"/>
        <v>278.56028065668761</v>
      </c>
      <c r="AM181" s="317">
        <f t="shared" si="53"/>
        <v>50.018549700000001</v>
      </c>
      <c r="AN181" s="504">
        <f t="shared" si="54"/>
        <v>0.76625250760411079</v>
      </c>
      <c r="AO181" s="321">
        <f t="shared" si="55"/>
        <v>213.83080789825695</v>
      </c>
      <c r="AP181" s="585">
        <f t="shared" si="42"/>
        <v>-6.3157223578254085</v>
      </c>
      <c r="AQ181" s="321">
        <f t="shared" si="62"/>
        <v>-648</v>
      </c>
      <c r="AR181" s="585">
        <f t="shared" si="43"/>
        <v>-591.5</v>
      </c>
      <c r="AS181" s="506">
        <f t="shared" si="56"/>
        <v>492.39108855494453</v>
      </c>
      <c r="AT181" s="507">
        <f t="shared" si="63"/>
        <v>-213.83080789825695</v>
      </c>
      <c r="AU181" s="508">
        <f t="shared" si="57"/>
        <v>207.51508554043153</v>
      </c>
      <c r="AV181" s="507"/>
      <c r="AW181" s="509">
        <f t="shared" si="58"/>
        <v>-342.21609549759665</v>
      </c>
      <c r="AX181" s="509">
        <f t="shared" si="59"/>
        <v>-249.2839045024034</v>
      </c>
      <c r="AY181" s="510">
        <f t="shared" si="44"/>
        <v>-33.896710741010324</v>
      </c>
      <c r="AZ181" s="510">
        <f t="shared" si="45"/>
        <v>-40.114904409737321</v>
      </c>
      <c r="BA181" s="513">
        <f t="shared" si="60"/>
        <v>33.896710741010324</v>
      </c>
      <c r="BB181" s="513">
        <f t="shared" si="60"/>
        <v>40.114904409737321</v>
      </c>
      <c r="BD181" s="590"/>
      <c r="BM181" s="241"/>
      <c r="BN181" s="241"/>
      <c r="BO181" s="241"/>
      <c r="DE181" s="51"/>
      <c r="DF181" s="226"/>
      <c r="DG181" s="226"/>
      <c r="DH181" s="226"/>
      <c r="DI181" s="226"/>
      <c r="DJ181" s="226"/>
      <c r="DK181" s="226"/>
      <c r="DL181" s="227"/>
      <c r="DM181" s="227"/>
      <c r="DN181" s="227"/>
      <c r="DO181" s="227"/>
      <c r="DP181" s="227"/>
      <c r="DQ181" s="227"/>
      <c r="DR181" s="227"/>
      <c r="DS181" s="227"/>
      <c r="DT181" s="227"/>
      <c r="DU181" s="227"/>
      <c r="DV181" s="227"/>
      <c r="DW181" s="227"/>
      <c r="DX181" s="227"/>
      <c r="DY181" s="227"/>
      <c r="DZ181" s="225"/>
    </row>
    <row r="182" spans="2:130" ht="21" customHeight="1" thickBot="1" x14ac:dyDescent="0.45">
      <c r="B182" s="307">
        <v>19</v>
      </c>
      <c r="C182" s="308"/>
      <c r="D182" s="27">
        <v>0</v>
      </c>
      <c r="E182" s="309" t="s">
        <v>130</v>
      </c>
      <c r="F182" s="288"/>
      <c r="G182" s="288">
        <f t="shared" si="64"/>
        <v>0</v>
      </c>
      <c r="H182" s="572">
        <v>279.06049999999999</v>
      </c>
      <c r="I182" s="573">
        <v>79.962900599999998</v>
      </c>
      <c r="J182" s="537">
        <f t="shared" si="46"/>
        <v>79.962900599999998</v>
      </c>
      <c r="K182" s="537">
        <f t="shared" si="47"/>
        <v>39.981450299999999</v>
      </c>
      <c r="L182" s="537">
        <f t="shared" si="33"/>
        <v>0.64253956655634092</v>
      </c>
      <c r="M182" s="537">
        <f t="shared" si="34"/>
        <v>179.30741271299578</v>
      </c>
      <c r="N182" s="537">
        <f t="shared" si="35"/>
        <v>358.61482542599157</v>
      </c>
      <c r="O182" s="537">
        <f>+C164+D165+D166+D167+D168+D169+D170+D171+D172+D173+D174+D175+D176+D177+D178+D179+D180+D181+(D182/2)</f>
        <v>0</v>
      </c>
      <c r="P182" s="537">
        <f t="shared" si="36"/>
        <v>0</v>
      </c>
      <c r="Q182" s="537">
        <f t="shared" si="37"/>
        <v>0</v>
      </c>
      <c r="R182" s="537">
        <f t="shared" si="48"/>
        <v>213.83080000000001</v>
      </c>
      <c r="S182" s="537">
        <f t="shared" si="61"/>
        <v>213.83080000000001</v>
      </c>
      <c r="T182" s="539">
        <f t="shared" si="38"/>
        <v>213.83080000000001</v>
      </c>
      <c r="U182" s="458"/>
      <c r="V182" s="499">
        <f t="shared" si="39"/>
        <v>0</v>
      </c>
      <c r="W182" s="499"/>
      <c r="X182" s="499"/>
      <c r="Y182" s="499"/>
      <c r="Z182" s="499"/>
      <c r="AA182" s="499"/>
      <c r="AB182" s="540" t="str">
        <f t="shared" si="49"/>
        <v>use the locking pin</v>
      </c>
      <c r="AC182" s="580" t="b">
        <f>IF(AD182=19,AF182)</f>
        <v>0</v>
      </c>
      <c r="AD182" s="580">
        <f t="shared" si="40"/>
        <v>1</v>
      </c>
      <c r="AE182" s="580">
        <f>IF(V182=0,0,19)</f>
        <v>0</v>
      </c>
      <c r="AF182" s="499">
        <f>SUM(V182:V183)/($B$161-B181)</f>
        <v>0</v>
      </c>
      <c r="AG182" s="499"/>
      <c r="AH182" s="512">
        <f>SUM(D164:D182)+$C$164</f>
        <v>0</v>
      </c>
      <c r="AI182" s="582" t="b">
        <f t="shared" si="50"/>
        <v>0</v>
      </c>
      <c r="AJ182" s="317">
        <f t="shared" si="51"/>
        <v>66.255548399999995</v>
      </c>
      <c r="AK182" s="503">
        <f t="shared" si="41"/>
        <v>0.91535047595051022</v>
      </c>
      <c r="AL182" s="319">
        <f t="shared" si="52"/>
        <v>278.56028065668761</v>
      </c>
      <c r="AM182" s="317">
        <f t="shared" si="53"/>
        <v>50.018549700000001</v>
      </c>
      <c r="AN182" s="504">
        <f t="shared" si="54"/>
        <v>0.76625250760411079</v>
      </c>
      <c r="AO182" s="321">
        <f t="shared" si="55"/>
        <v>213.83080789825695</v>
      </c>
      <c r="AP182" s="585">
        <f t="shared" si="42"/>
        <v>-5.9109964788824829</v>
      </c>
      <c r="AQ182" s="321">
        <f t="shared" si="62"/>
        <v>-688.5</v>
      </c>
      <c r="AR182" s="585">
        <f t="shared" si="43"/>
        <v>-632</v>
      </c>
      <c r="AS182" s="506">
        <f t="shared" si="56"/>
        <v>492.39108855494453</v>
      </c>
      <c r="AT182" s="507">
        <f t="shared" si="63"/>
        <v>-213.83080789825695</v>
      </c>
      <c r="AU182" s="508">
        <f t="shared" si="57"/>
        <v>207.91981141937447</v>
      </c>
      <c r="AV182" s="507"/>
      <c r="AW182" s="509">
        <f t="shared" si="58"/>
        <v>-365.12814981544591</v>
      </c>
      <c r="AX182" s="509">
        <f t="shared" si="59"/>
        <v>-266.87185018455409</v>
      </c>
      <c r="AY182" s="510">
        <f t="shared" si="44"/>
        <v>-31.769667734090682</v>
      </c>
      <c r="AZ182" s="510">
        <f t="shared" si="45"/>
        <v>-37.471168252045103</v>
      </c>
      <c r="BA182" s="513">
        <f t="shared" si="60"/>
        <v>31.769667734090682</v>
      </c>
      <c r="BB182" s="513">
        <f t="shared" si="60"/>
        <v>37.471168252045103</v>
      </c>
      <c r="BD182" s="160"/>
      <c r="BM182" s="241"/>
      <c r="BN182" s="241"/>
      <c r="BO182" s="241"/>
      <c r="DE182" s="51"/>
      <c r="DF182" s="226"/>
      <c r="DG182" s="226"/>
      <c r="DH182" s="226"/>
      <c r="DI182" s="226"/>
      <c r="DJ182" s="226"/>
      <c r="DK182" s="226"/>
      <c r="DL182" s="227"/>
      <c r="DM182" s="227"/>
      <c r="DN182" s="227"/>
      <c r="DO182" s="227"/>
      <c r="DP182" s="227"/>
      <c r="DQ182" s="227"/>
      <c r="DR182" s="227"/>
      <c r="DS182" s="227"/>
      <c r="DT182" s="227"/>
      <c r="DU182" s="227"/>
      <c r="DV182" s="227"/>
      <c r="DW182" s="227"/>
      <c r="DX182" s="227"/>
      <c r="DY182" s="227"/>
      <c r="DZ182" s="225"/>
    </row>
    <row r="183" spans="2:130" ht="21" customHeight="1" thickBot="1" x14ac:dyDescent="0.45">
      <c r="B183" s="307">
        <v>20</v>
      </c>
      <c r="C183" s="308"/>
      <c r="D183" s="27">
        <v>0</v>
      </c>
      <c r="E183" s="309" t="s">
        <v>130</v>
      </c>
      <c r="F183" s="288"/>
      <c r="G183" s="288">
        <f t="shared" si="64"/>
        <v>0</v>
      </c>
      <c r="H183" s="572">
        <v>279.06049999999999</v>
      </c>
      <c r="I183" s="573">
        <v>79.962900599999998</v>
      </c>
      <c r="J183" s="537">
        <f t="shared" si="46"/>
        <v>79.962900599999998</v>
      </c>
      <c r="K183" s="537">
        <f t="shared" si="47"/>
        <v>39.981450299999999</v>
      </c>
      <c r="L183" s="537">
        <f t="shared" si="33"/>
        <v>0.64253956655634092</v>
      </c>
      <c r="M183" s="537">
        <f t="shared" si="34"/>
        <v>179.30741271299578</v>
      </c>
      <c r="N183" s="537">
        <f t="shared" si="35"/>
        <v>358.61482542599157</v>
      </c>
      <c r="O183" s="537">
        <f>+C164+D165+D166+D167+D168+D169+D170+D171+D172+D173+D174+D175+D176+D177+D178+D179+D180+D181+D182+(D183/2)</f>
        <v>0</v>
      </c>
      <c r="P183" s="537">
        <f t="shared" si="36"/>
        <v>0</v>
      </c>
      <c r="Q183" s="537">
        <f t="shared" si="37"/>
        <v>0</v>
      </c>
      <c r="R183" s="537">
        <f t="shared" si="48"/>
        <v>213.83080000000001</v>
      </c>
      <c r="S183" s="537">
        <f t="shared" si="61"/>
        <v>213.83080000000001</v>
      </c>
      <c r="T183" s="539">
        <f t="shared" si="38"/>
        <v>213.83080000000001</v>
      </c>
      <c r="U183" s="458"/>
      <c r="V183" s="499">
        <f t="shared" si="39"/>
        <v>0</v>
      </c>
      <c r="W183" s="499"/>
      <c r="X183" s="499"/>
      <c r="Y183" s="499"/>
      <c r="Z183" s="499"/>
      <c r="AA183" s="499"/>
      <c r="AB183" s="540" t="str">
        <f t="shared" si="49"/>
        <v>use the locking pin</v>
      </c>
      <c r="AC183" s="580" t="b">
        <f>IF(AD183=20,AF183)</f>
        <v>0</v>
      </c>
      <c r="AD183" s="580">
        <f t="shared" si="40"/>
        <v>1</v>
      </c>
      <c r="AE183" s="580">
        <f>IF(V183=0,0,20)</f>
        <v>0</v>
      </c>
      <c r="AF183" s="499">
        <f>SUM(V183:V183)/($B$161-B182)</f>
        <v>0</v>
      </c>
      <c r="AG183" s="499"/>
      <c r="AH183" s="512">
        <f>SUM(D165:D183)+$C$164</f>
        <v>0</v>
      </c>
      <c r="AI183" s="582" t="b">
        <f t="shared" si="50"/>
        <v>0</v>
      </c>
      <c r="AJ183" s="317">
        <f t="shared" si="51"/>
        <v>66.255548399999995</v>
      </c>
      <c r="AK183" s="503">
        <f t="shared" si="41"/>
        <v>0.91535047595051022</v>
      </c>
      <c r="AL183" s="319">
        <f t="shared" si="52"/>
        <v>278.56028065668761</v>
      </c>
      <c r="AM183" s="317">
        <f t="shared" si="53"/>
        <v>50.018549700000001</v>
      </c>
      <c r="AN183" s="504">
        <f t="shared" si="54"/>
        <v>0.76625250760411079</v>
      </c>
      <c r="AO183" s="321">
        <f t="shared" si="55"/>
        <v>213.83080789825695</v>
      </c>
      <c r="AP183" s="585">
        <f t="shared" si="42"/>
        <v>-5.5550182522732037</v>
      </c>
      <c r="AQ183" s="321">
        <f t="shared" si="62"/>
        <v>-729</v>
      </c>
      <c r="AR183" s="585">
        <f t="shared" si="43"/>
        <v>-672.5</v>
      </c>
      <c r="AS183" s="506">
        <f t="shared" si="56"/>
        <v>492.39108855494453</v>
      </c>
      <c r="AT183" s="507">
        <f t="shared" si="63"/>
        <v>-213.83080789825695</v>
      </c>
      <c r="AU183" s="508">
        <f t="shared" si="57"/>
        <v>208.27578964598374</v>
      </c>
      <c r="AV183" s="507"/>
      <c r="AW183" s="509">
        <f t="shared" si="58"/>
        <v>-388.04020413329516</v>
      </c>
      <c r="AX183" s="509">
        <f t="shared" si="59"/>
        <v>-284.45979586670472</v>
      </c>
      <c r="AY183" s="510">
        <f t="shared" si="44"/>
        <v>-29.893809652814479</v>
      </c>
      <c r="AZ183" s="510">
        <f t="shared" si="45"/>
        <v>-35.15435272507159</v>
      </c>
      <c r="BA183" s="513">
        <f t="shared" si="60"/>
        <v>29.893809652814479</v>
      </c>
      <c r="BB183" s="513">
        <f t="shared" si="60"/>
        <v>35.15435272507159</v>
      </c>
      <c r="BD183" s="160"/>
      <c r="BM183" s="241"/>
      <c r="BN183" s="241"/>
      <c r="BO183" s="241"/>
      <c r="DE183" s="51"/>
      <c r="DF183" s="226"/>
      <c r="DG183" s="226"/>
      <c r="DH183" s="226"/>
      <c r="DI183" s="226"/>
      <c r="DJ183" s="226"/>
      <c r="DK183" s="226"/>
      <c r="DL183" s="227"/>
      <c r="DM183" s="227"/>
      <c r="DN183" s="227"/>
      <c r="DO183" s="227"/>
      <c r="DP183" s="227"/>
      <c r="DQ183" s="227"/>
      <c r="DR183" s="227"/>
      <c r="DS183" s="227"/>
      <c r="DT183" s="227"/>
      <c r="DU183" s="227"/>
      <c r="DV183" s="227"/>
      <c r="DW183" s="227"/>
      <c r="DX183" s="227"/>
      <c r="DY183" s="227"/>
      <c r="DZ183" s="225"/>
    </row>
    <row r="184" spans="2:130" s="97" customFormat="1" ht="21" customHeight="1" thickBot="1" x14ac:dyDescent="0.45">
      <c r="B184" s="475"/>
      <c r="C184" s="475"/>
      <c r="D184" s="610"/>
      <c r="E184" s="610"/>
      <c r="F184" s="610"/>
      <c r="G184" s="610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11"/>
      <c r="W184" s="611"/>
      <c r="X184" s="611"/>
      <c r="Y184" s="611"/>
      <c r="Z184" s="611"/>
      <c r="AA184" s="611"/>
      <c r="AB184" s="612"/>
      <c r="AC184" s="612"/>
      <c r="AD184" s="612"/>
      <c r="AE184" s="612"/>
      <c r="AF184" s="611"/>
      <c r="AG184" s="611"/>
      <c r="AH184" s="611"/>
      <c r="AI184" s="611"/>
      <c r="AJ184" s="610"/>
      <c r="AK184" s="613"/>
      <c r="AL184" s="614"/>
      <c r="AM184" s="610"/>
      <c r="AN184" s="613"/>
      <c r="AO184" s="614"/>
      <c r="AP184" s="615"/>
      <c r="AQ184" s="614"/>
      <c r="AR184" s="615"/>
      <c r="AS184" s="615"/>
      <c r="AT184" s="615"/>
      <c r="AU184" s="615"/>
      <c r="AV184" s="615"/>
      <c r="AW184" s="615"/>
      <c r="AX184" s="615"/>
      <c r="AY184" s="616"/>
      <c r="AZ184" s="616"/>
      <c r="BA184" s="616"/>
      <c r="BB184" s="616"/>
      <c r="BD184" s="617"/>
      <c r="BM184" s="241"/>
      <c r="BN184" s="241"/>
      <c r="BO184" s="241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0"/>
      <c r="CG184" s="40"/>
      <c r="CH184" s="40"/>
      <c r="CI184" s="40"/>
      <c r="CJ184" s="40"/>
      <c r="CK184" s="40"/>
      <c r="CL184" s="40"/>
      <c r="CM184" s="40"/>
      <c r="CN184" s="40"/>
      <c r="CO184" s="40"/>
      <c r="CP184" s="40"/>
      <c r="CQ184" s="40"/>
      <c r="CR184" s="40"/>
      <c r="CS184" s="40"/>
      <c r="CT184" s="40"/>
      <c r="CU184" s="40"/>
      <c r="CV184" s="40"/>
      <c r="CW184" s="40"/>
      <c r="CX184" s="40"/>
      <c r="CY184" s="40"/>
      <c r="CZ184" s="40"/>
      <c r="DA184" s="40"/>
      <c r="DB184" s="40"/>
      <c r="DC184" s="40"/>
      <c r="DD184" s="40"/>
      <c r="DE184" s="40"/>
    </row>
    <row r="185" spans="2:130" ht="18.75" hidden="1" thickBot="1" x14ac:dyDescent="0.3">
      <c r="B185" s="400"/>
      <c r="C185" s="68"/>
      <c r="D185" s="97"/>
      <c r="E185" s="97"/>
      <c r="F185" s="97"/>
      <c r="G185" s="97"/>
      <c r="H185" s="458"/>
      <c r="I185" s="458"/>
      <c r="J185" s="458"/>
      <c r="K185" s="458"/>
      <c r="L185" s="458"/>
      <c r="M185" s="458"/>
      <c r="N185" s="458"/>
      <c r="O185" s="458"/>
      <c r="P185" s="458"/>
      <c r="Q185" s="458"/>
      <c r="R185" s="458"/>
      <c r="S185" s="458"/>
      <c r="T185" s="458"/>
      <c r="U185" s="306"/>
      <c r="V185" s="458"/>
      <c r="W185" s="458"/>
      <c r="X185" s="458"/>
      <c r="Y185" s="458"/>
      <c r="Z185" s="458"/>
      <c r="AA185" s="458"/>
      <c r="AB185" s="458"/>
      <c r="AC185" s="458"/>
      <c r="AD185" s="458"/>
      <c r="AE185" s="458"/>
      <c r="AF185" s="458"/>
      <c r="AG185" s="458"/>
      <c r="AH185" s="458"/>
      <c r="AI185" s="458"/>
      <c r="AJ185" s="458"/>
      <c r="AK185" s="458"/>
      <c r="AL185" s="458"/>
      <c r="AM185" s="458"/>
      <c r="AN185" s="458"/>
      <c r="AO185" s="458"/>
      <c r="AP185" s="458"/>
      <c r="AQ185" s="458"/>
      <c r="AR185" s="458"/>
      <c r="AS185" s="458"/>
      <c r="AT185" s="458"/>
      <c r="AU185" s="458"/>
      <c r="AV185" s="458"/>
      <c r="AW185" s="458"/>
      <c r="AX185" s="458"/>
      <c r="AY185" s="458"/>
      <c r="AZ185" s="458"/>
      <c r="BA185" s="458"/>
      <c r="BB185" s="458"/>
      <c r="BC185" s="225"/>
      <c r="BE185" s="225"/>
      <c r="BF185" s="97"/>
      <c r="BG185" s="225"/>
    </row>
    <row r="186" spans="2:130" ht="21" hidden="1" thickBot="1" x14ac:dyDescent="0.35">
      <c r="B186" s="400"/>
      <c r="AB186" s="474"/>
      <c r="AC186" s="474"/>
      <c r="AD186" s="474"/>
      <c r="AE186" s="474"/>
      <c r="AH186" s="628" t="s">
        <v>79</v>
      </c>
      <c r="AI186" s="619">
        <f>MAX(AI164:AI183)</f>
        <v>0</v>
      </c>
      <c r="BE186" s="225"/>
      <c r="BF186" s="97"/>
      <c r="BG186" s="225"/>
    </row>
    <row r="187" spans="2:130" hidden="1" x14ac:dyDescent="0.25">
      <c r="V187" s="471"/>
      <c r="W187" s="471"/>
      <c r="X187" s="471"/>
      <c r="Y187" s="471"/>
      <c r="Z187" s="471"/>
      <c r="AA187" s="471"/>
      <c r="AB187" s="471"/>
      <c r="AC187" s="471"/>
      <c r="AD187" s="471"/>
      <c r="AE187" s="471"/>
      <c r="AF187" s="471"/>
      <c r="AG187" s="471"/>
      <c r="AH187" s="471"/>
      <c r="AI187" s="471"/>
      <c r="AJ187" s="471"/>
      <c r="AK187" s="471"/>
      <c r="AL187" s="471"/>
      <c r="AM187" s="471"/>
      <c r="AN187" s="471"/>
      <c r="AO187" s="471"/>
      <c r="AP187" s="471"/>
      <c r="AQ187" s="471"/>
      <c r="AR187" s="471"/>
      <c r="AS187" s="471"/>
      <c r="AT187" s="471">
        <f>+AS142-AP142</f>
        <v>541.10797246945208</v>
      </c>
      <c r="AU187" s="471"/>
      <c r="AV187" s="471"/>
      <c r="AW187" s="471"/>
      <c r="AX187" s="471"/>
      <c r="AY187" s="471"/>
      <c r="AZ187" s="471"/>
      <c r="BA187" s="471"/>
      <c r="BB187" s="471"/>
      <c r="BC187" s="138"/>
    </row>
    <row r="188" spans="2:130" ht="18.75" hidden="1" thickBot="1" x14ac:dyDescent="0.3">
      <c r="U188" s="457"/>
      <c r="V188" s="471"/>
      <c r="W188" s="471"/>
      <c r="X188" s="471"/>
      <c r="Y188" s="471"/>
      <c r="Z188" s="471"/>
      <c r="AA188" s="471"/>
      <c r="AB188" s="471"/>
      <c r="AC188" s="471"/>
      <c r="AD188" s="471"/>
      <c r="AE188" s="471"/>
      <c r="AF188" s="471"/>
      <c r="AG188" s="471"/>
      <c r="AH188" s="471"/>
      <c r="AI188" s="471"/>
      <c r="AJ188" s="471"/>
      <c r="AK188" s="471"/>
      <c r="AL188" s="471"/>
      <c r="AM188" s="471"/>
      <c r="AN188" s="471"/>
      <c r="AO188" s="471"/>
      <c r="AP188" s="471"/>
      <c r="AQ188" s="471"/>
      <c r="AR188" s="471"/>
      <c r="AS188" s="471"/>
      <c r="AT188" s="471"/>
      <c r="AU188" s="471"/>
      <c r="AV188" s="471"/>
      <c r="AW188" s="471"/>
      <c r="AX188" s="471"/>
      <c r="AY188" s="471"/>
      <c r="AZ188" s="471"/>
      <c r="BA188" s="471"/>
      <c r="BB188" s="471"/>
      <c r="BC188" s="138"/>
    </row>
    <row r="189" spans="2:130" ht="82.5" customHeight="1" thickBot="1" x14ac:dyDescent="0.35">
      <c r="B189" s="395" t="s">
        <v>157</v>
      </c>
      <c r="C189" s="516"/>
      <c r="D189" s="517"/>
      <c r="E189" s="222"/>
      <c r="F189" s="222"/>
      <c r="G189" s="222"/>
      <c r="H189" s="518"/>
      <c r="I189" s="518"/>
      <c r="J189" s="518"/>
      <c r="K189" s="518"/>
      <c r="L189" s="518"/>
      <c r="M189" s="518"/>
      <c r="N189" s="518"/>
      <c r="O189" s="518"/>
      <c r="P189" s="518"/>
      <c r="Q189" s="518"/>
      <c r="R189" s="518"/>
      <c r="S189" s="519" t="s">
        <v>66</v>
      </c>
      <c r="T189" s="519">
        <f>SUM(V193:V200)/B190</f>
        <v>146.5</v>
      </c>
      <c r="U189" s="520"/>
      <c r="V189" s="471"/>
      <c r="W189" s="471"/>
      <c r="X189" s="471"/>
      <c r="Y189" s="471"/>
      <c r="Z189" s="471"/>
      <c r="AA189" s="471"/>
      <c r="AB189" s="471"/>
      <c r="AC189" s="471"/>
      <c r="AD189" s="471"/>
      <c r="AE189" s="471"/>
      <c r="AF189" s="471"/>
      <c r="AG189" s="471"/>
      <c r="AH189" s="471"/>
      <c r="AI189" s="471"/>
      <c r="AJ189" s="471"/>
      <c r="AK189" s="471"/>
      <c r="AL189" s="471"/>
      <c r="AM189" s="471"/>
      <c r="AN189" s="471"/>
      <c r="AO189" s="471"/>
      <c r="AP189" s="471"/>
      <c r="AQ189" s="471"/>
      <c r="AR189" s="471"/>
      <c r="AS189" s="471"/>
      <c r="AT189" s="471"/>
      <c r="AU189" s="471"/>
      <c r="AV189" s="471"/>
      <c r="AW189" s="471"/>
      <c r="AX189" s="471"/>
      <c r="AY189" s="471"/>
      <c r="AZ189" s="471"/>
      <c r="BA189" s="471"/>
      <c r="BB189" s="471"/>
      <c r="BC189" s="138"/>
    </row>
    <row r="190" spans="2:130" ht="36" customHeight="1" thickBot="1" x14ac:dyDescent="0.45">
      <c r="B190" s="29">
        <v>1</v>
      </c>
      <c r="C190" s="243"/>
      <c r="D190" s="621" t="s">
        <v>53</v>
      </c>
      <c r="E190" s="375"/>
      <c r="F190" s="375"/>
      <c r="G190" s="375"/>
      <c r="H190" s="523"/>
      <c r="I190" s="524"/>
      <c r="J190" s="524"/>
      <c r="K190" s="524"/>
      <c r="L190" s="524"/>
      <c r="M190" s="524"/>
      <c r="N190" s="524"/>
      <c r="O190" s="524"/>
      <c r="P190" s="524"/>
      <c r="Q190" s="524"/>
      <c r="R190" s="524"/>
      <c r="S190" s="525"/>
      <c r="T190" s="526"/>
      <c r="U190" s="459"/>
      <c r="V190" s="527"/>
      <c r="W190" s="527"/>
      <c r="X190" s="527"/>
      <c r="Y190" s="527"/>
      <c r="Z190" s="527"/>
      <c r="AA190" s="527"/>
      <c r="AB190" s="527"/>
      <c r="AC190" s="527"/>
      <c r="AD190" s="527"/>
      <c r="AE190" s="527"/>
      <c r="AF190" s="527"/>
      <c r="AG190" s="527"/>
      <c r="AH190" s="527"/>
      <c r="AI190" s="527"/>
      <c r="AJ190" s="527"/>
      <c r="AK190" s="527"/>
      <c r="AL190" s="527"/>
      <c r="AM190" s="527"/>
      <c r="AN190" s="527"/>
      <c r="AO190" s="527"/>
      <c r="AP190" s="527"/>
      <c r="AQ190" s="527"/>
      <c r="AR190" s="527"/>
      <c r="AS190" s="527"/>
      <c r="AT190" s="527"/>
      <c r="AU190" s="527"/>
      <c r="AV190" s="527"/>
      <c r="AW190" s="527"/>
      <c r="AX190" s="527"/>
      <c r="AY190" s="527"/>
      <c r="AZ190" s="527"/>
      <c r="BA190" s="1128" t="s">
        <v>52</v>
      </c>
      <c r="BB190" s="1129"/>
      <c r="BC190" s="248"/>
      <c r="BP190" s="336"/>
      <c r="BQ190" s="336"/>
      <c r="BR190" s="336"/>
      <c r="BS190" s="336"/>
      <c r="BT190" s="336"/>
      <c r="BU190" s="336"/>
      <c r="BV190" s="1092"/>
      <c r="BW190" s="1092"/>
      <c r="BX190" s="1092"/>
      <c r="BY190" s="226"/>
      <c r="BZ190" s="225"/>
      <c r="CA190" s="225"/>
      <c r="CB190" s="225"/>
      <c r="CC190" s="225"/>
      <c r="CD190" s="225"/>
      <c r="CE190" s="225"/>
      <c r="CF190" s="225"/>
      <c r="CG190" s="225"/>
      <c r="CH190" s="225"/>
      <c r="CI190" s="225"/>
      <c r="CJ190" s="225"/>
      <c r="CK190" s="225"/>
      <c r="CL190" s="225"/>
      <c r="CM190" s="225"/>
      <c r="CN190" s="225"/>
      <c r="CO190" s="225"/>
    </row>
    <row r="191" spans="2:130" ht="18.75" hidden="1" thickBot="1" x14ac:dyDescent="0.3">
      <c r="B191" s="475"/>
      <c r="C191" s="476"/>
      <c r="D191" s="404"/>
      <c r="E191" s="97"/>
      <c r="F191" s="97"/>
      <c r="G191" s="97"/>
      <c r="H191" s="528" t="s">
        <v>4</v>
      </c>
      <c r="I191" s="528" t="s">
        <v>1</v>
      </c>
      <c r="J191" s="518" t="s">
        <v>0</v>
      </c>
      <c r="K191" s="518" t="s">
        <v>2</v>
      </c>
      <c r="L191" s="518" t="s">
        <v>3</v>
      </c>
      <c r="M191" s="518" t="s">
        <v>8</v>
      </c>
      <c r="N191" s="518" t="s">
        <v>5</v>
      </c>
      <c r="O191" s="518" t="s">
        <v>6</v>
      </c>
      <c r="P191" s="518" t="s">
        <v>7</v>
      </c>
      <c r="Q191" s="518" t="s">
        <v>9</v>
      </c>
      <c r="R191" s="529" t="s">
        <v>10</v>
      </c>
      <c r="S191" s="518" t="s">
        <v>11</v>
      </c>
      <c r="T191" s="530" t="s">
        <v>12</v>
      </c>
      <c r="U191" s="69"/>
      <c r="V191" s="481"/>
      <c r="W191" s="481"/>
      <c r="X191" s="481"/>
      <c r="Y191" s="481"/>
      <c r="Z191" s="481"/>
      <c r="AA191" s="481"/>
      <c r="AB191" s="481"/>
      <c r="AC191" s="481"/>
      <c r="AD191" s="481"/>
      <c r="AE191" s="481"/>
      <c r="AF191" s="481"/>
      <c r="AG191" s="481"/>
      <c r="AH191" s="481"/>
      <c r="AI191" s="481"/>
      <c r="AJ191" s="481"/>
      <c r="AK191" s="481"/>
      <c r="AL191" s="481"/>
      <c r="AM191" s="481"/>
      <c r="AN191" s="481"/>
      <c r="AO191" s="481"/>
      <c r="AP191" s="481"/>
      <c r="AQ191" s="481"/>
      <c r="AR191" s="481"/>
      <c r="AS191" s="481"/>
      <c r="AT191" s="481"/>
      <c r="AU191" s="481"/>
      <c r="AV191" s="481"/>
      <c r="AW191" s="481"/>
      <c r="AX191" s="481"/>
      <c r="AY191" s="474"/>
      <c r="AZ191" s="481"/>
      <c r="BA191" s="481"/>
      <c r="BB191" s="481"/>
      <c r="BC191" s="259"/>
      <c r="BP191" s="225"/>
      <c r="BQ191" s="225"/>
      <c r="BR191" s="225"/>
      <c r="BS191" s="225"/>
      <c r="BT191" s="225"/>
      <c r="BU191" s="225"/>
      <c r="BV191" s="337"/>
      <c r="BW191" s="225"/>
      <c r="BX191" s="225"/>
      <c r="BY191" s="225"/>
      <c r="BZ191" s="225"/>
      <c r="CA191" s="225"/>
      <c r="CB191" s="225"/>
      <c r="CC191" s="225"/>
      <c r="CD191" s="225"/>
      <c r="CE191" s="225"/>
      <c r="CF191" s="225"/>
      <c r="CG191" s="225"/>
      <c r="CH191" s="225"/>
      <c r="CI191" s="337"/>
      <c r="CJ191" s="225"/>
      <c r="CK191" s="225"/>
      <c r="CL191" s="225"/>
      <c r="CM191" s="225"/>
      <c r="CN191" s="225"/>
      <c r="CO191" s="225"/>
    </row>
    <row r="192" spans="2:130" ht="32.25" customHeight="1" thickBot="1" x14ac:dyDescent="0.35">
      <c r="B192" s="482"/>
      <c r="C192" s="483"/>
      <c r="D192" s="623" t="s">
        <v>22</v>
      </c>
      <c r="E192" s="375"/>
      <c r="F192" s="531"/>
      <c r="G192" s="268"/>
      <c r="H192" s="835"/>
      <c r="I192" s="836"/>
      <c r="J192" s="458"/>
      <c r="K192" s="458"/>
      <c r="L192" s="458"/>
      <c r="M192" s="458"/>
      <c r="N192" s="458"/>
      <c r="O192" s="458"/>
      <c r="P192" s="458"/>
      <c r="Q192" s="458"/>
      <c r="R192" s="529"/>
      <c r="S192" s="458"/>
      <c r="T192" s="534"/>
      <c r="U192" s="69"/>
      <c r="V192" s="481"/>
      <c r="W192" s="481"/>
      <c r="X192" s="481"/>
      <c r="Y192" s="481"/>
      <c r="Z192" s="481"/>
      <c r="AA192" s="481"/>
      <c r="AB192" s="481"/>
      <c r="AC192" s="481"/>
      <c r="AD192" s="481"/>
      <c r="AE192" s="481"/>
      <c r="AF192" s="481" t="s">
        <v>38</v>
      </c>
      <c r="AG192" s="624" t="s">
        <v>102</v>
      </c>
      <c r="AH192" s="486" t="s">
        <v>31</v>
      </c>
      <c r="AI192" s="486"/>
      <c r="AJ192" s="317" t="s">
        <v>60</v>
      </c>
      <c r="AK192" s="487" t="s">
        <v>32</v>
      </c>
      <c r="AL192" s="317" t="s">
        <v>33</v>
      </c>
      <c r="AM192" s="317" t="s">
        <v>61</v>
      </c>
      <c r="AN192" s="488" t="s">
        <v>34</v>
      </c>
      <c r="AO192" s="795" t="s">
        <v>35</v>
      </c>
      <c r="AP192" s="488"/>
      <c r="AQ192" s="536" t="s">
        <v>36</v>
      </c>
      <c r="AR192" s="490"/>
      <c r="AS192" s="490" t="s">
        <v>37</v>
      </c>
      <c r="AT192" s="490" t="s">
        <v>39</v>
      </c>
      <c r="AU192" s="490"/>
      <c r="AV192" s="490" t="s">
        <v>40</v>
      </c>
      <c r="AW192" s="491" t="s">
        <v>41</v>
      </c>
      <c r="AX192" s="491" t="s">
        <v>42</v>
      </c>
      <c r="AY192" s="492" t="s">
        <v>23</v>
      </c>
      <c r="AZ192" s="492" t="s">
        <v>24</v>
      </c>
      <c r="BA192" s="493" t="s">
        <v>23</v>
      </c>
      <c r="BB192" s="493" t="s">
        <v>24</v>
      </c>
      <c r="BC192" s="225"/>
      <c r="BP192" s="338"/>
      <c r="BQ192" s="338"/>
      <c r="BR192" s="338"/>
      <c r="BS192" s="338"/>
      <c r="BT192" s="338"/>
      <c r="BU192" s="338"/>
      <c r="BV192" s="1093"/>
      <c r="BW192" s="1093"/>
      <c r="BX192" s="225"/>
      <c r="BY192" s="225"/>
      <c r="BZ192" s="225"/>
      <c r="CA192" s="225"/>
      <c r="CB192" s="225"/>
      <c r="CC192" s="225"/>
      <c r="CD192" s="225"/>
      <c r="CE192" s="225"/>
      <c r="CF192" s="225"/>
      <c r="CG192" s="225"/>
      <c r="CH192" s="1087"/>
      <c r="CI192" s="1087"/>
      <c r="CJ192" s="225"/>
      <c r="CK192" s="225"/>
      <c r="CL192" s="225"/>
      <c r="CM192" s="225"/>
      <c r="CN192" s="225"/>
      <c r="CO192" s="225"/>
    </row>
    <row r="193" spans="2:110" ht="21" customHeight="1" thickBot="1" x14ac:dyDescent="0.35">
      <c r="B193" s="285">
        <v>1</v>
      </c>
      <c r="C193" s="286">
        <f>+D193+AI186</f>
        <v>0</v>
      </c>
      <c r="D193" s="27">
        <v>0</v>
      </c>
      <c r="E193" s="287" t="s">
        <v>158</v>
      </c>
      <c r="F193" s="288"/>
      <c r="G193" s="288">
        <f>+D193</f>
        <v>0</v>
      </c>
      <c r="H193" s="831">
        <v>190.76</v>
      </c>
      <c r="I193" s="832">
        <v>79.651040199999997</v>
      </c>
      <c r="J193" s="574">
        <f>+I193-C193</f>
        <v>79.651040199999997</v>
      </c>
      <c r="K193" s="574">
        <f>+J193/2</f>
        <v>39.825520099999999</v>
      </c>
      <c r="L193" s="574">
        <f t="shared" ref="L193:L200" si="65">SIN(K193*3.14159265358979/180)</f>
        <v>0.64045183696587837</v>
      </c>
      <c r="M193" s="574">
        <f t="shared" ref="M193:M200" si="66">+L193*H193</f>
        <v>122.17259241961095</v>
      </c>
      <c r="N193" s="574">
        <f t="shared" ref="N193:N200" si="67">+M193*2</f>
        <v>244.3451848392219</v>
      </c>
      <c r="O193" s="574">
        <f>+C193/2</f>
        <v>0</v>
      </c>
      <c r="P193" s="574">
        <f t="shared" ref="P193:P200" si="68">SIN(O193*3.14159265358979/180)</f>
        <v>0</v>
      </c>
      <c r="Q193" s="574">
        <f t="shared" ref="Q193:Q200" si="69">+P193*N193</f>
        <v>0</v>
      </c>
      <c r="R193" s="832">
        <v>146.5</v>
      </c>
      <c r="S193" s="574">
        <f>+R193+Q193</f>
        <v>146.5</v>
      </c>
      <c r="T193" s="576">
        <f t="shared" ref="T193:T200" si="70">+S193</f>
        <v>146.5</v>
      </c>
      <c r="U193" s="518"/>
      <c r="V193" s="577">
        <f t="shared" ref="V193:V200" si="71">IF(B193&lt;($B$190+1),T193,0)</f>
        <v>146.5</v>
      </c>
      <c r="W193" s="577"/>
      <c r="X193" s="577"/>
      <c r="Y193" s="577"/>
      <c r="Z193" s="577"/>
      <c r="AA193" s="577"/>
      <c r="AB193" s="540" t="str">
        <f>IF(AZ193&lt;0,"pin in groundstacking hole"," ")</f>
        <v xml:space="preserve"> </v>
      </c>
      <c r="AC193" s="833"/>
      <c r="AD193" s="833"/>
      <c r="AE193" s="833"/>
      <c r="AF193" s="577">
        <f>SUM(V193:V200)/($B$190)</f>
        <v>146.5</v>
      </c>
      <c r="AG193" s="577">
        <f>+AF193+AA142+AA164</f>
        <v>146.49999116289135</v>
      </c>
      <c r="AH193" s="581">
        <f>C193</f>
        <v>0</v>
      </c>
      <c r="AI193" s="582"/>
      <c r="AJ193" s="317">
        <f>69.3447148-AH193</f>
        <v>69.344714800000006</v>
      </c>
      <c r="AK193" s="583">
        <f t="shared" ref="AK193:AK200" si="72">SIN(AJ193*3.14159265358979/180)</f>
        <v>0.93571960494171247</v>
      </c>
      <c r="AL193" s="317">
        <f>+AK193*192.42</f>
        <v>180.0511663828843</v>
      </c>
      <c r="AM193" s="317">
        <f>50.1744799+AH193</f>
        <v>50.174479900000001</v>
      </c>
      <c r="AN193" s="584">
        <f>SIN(AM193*3.14159265358979/180)</f>
        <v>0.76799833627881664</v>
      </c>
      <c r="AO193" s="317">
        <f>+AN193*190.76</f>
        <v>146.50336262854705</v>
      </c>
      <c r="AP193" s="317"/>
      <c r="AQ193" s="299">
        <f>25.5*B190</f>
        <v>25.5</v>
      </c>
      <c r="AR193" s="585"/>
      <c r="AS193" s="586">
        <f>+AO193+AL193</f>
        <v>326.55452901143133</v>
      </c>
      <c r="AT193" s="587">
        <f>+V193-AO193</f>
        <v>-3.3626285470518269E-3</v>
      </c>
      <c r="AU193" s="588"/>
      <c r="AV193" s="587">
        <f>+AF193-AT193</f>
        <v>146.50336262854705</v>
      </c>
      <c r="AW193" s="589">
        <f>+((AS193-AV193)/AS193)*AQ193</f>
        <v>14.059840960291279</v>
      </c>
      <c r="AX193" s="589">
        <f>+(AV193/AS193)*AQ193</f>
        <v>11.440159039708721</v>
      </c>
      <c r="AY193" s="510">
        <f t="shared" ref="AY193:AY200" si="73">2*$C$20/AW193</f>
        <v>825.04489437408847</v>
      </c>
      <c r="AZ193" s="510">
        <f t="shared" ref="AZ193:AZ200" si="74">$D$20/AX193</f>
        <v>874.11372213358766</v>
      </c>
      <c r="BA193" s="513">
        <f>ABS(AY193)</f>
        <v>825.04489437408847</v>
      </c>
      <c r="BB193" s="513">
        <f>ABS(AZ193)</f>
        <v>874.11372213358766</v>
      </c>
      <c r="BC193" s="101"/>
      <c r="BP193" s="225"/>
      <c r="BQ193" s="225"/>
      <c r="BR193" s="225"/>
      <c r="BS193" s="225"/>
      <c r="BT193" s="225"/>
      <c r="BU193" s="225"/>
      <c r="BV193" s="225"/>
      <c r="BW193" s="225"/>
      <c r="BX193" s="225"/>
      <c r="BY193" s="225"/>
      <c r="BZ193" s="225"/>
      <c r="CA193" s="225"/>
      <c r="CB193" s="225"/>
      <c r="CC193" s="225"/>
      <c r="CD193" s="225"/>
      <c r="CE193" s="225"/>
      <c r="CF193" s="225"/>
      <c r="CG193" s="225"/>
      <c r="CH193" s="225"/>
      <c r="CI193" s="225"/>
      <c r="CJ193" s="225"/>
      <c r="CK193" s="225"/>
      <c r="CL193" s="225"/>
      <c r="CM193" s="225"/>
      <c r="CN193" s="225"/>
      <c r="CO193" s="225"/>
    </row>
    <row r="194" spans="2:110" ht="21" customHeight="1" thickBot="1" x14ac:dyDescent="0.35">
      <c r="B194" s="307">
        <v>2</v>
      </c>
      <c r="C194" s="308"/>
      <c r="D194" s="27">
        <v>0</v>
      </c>
      <c r="E194" s="309" t="s">
        <v>174</v>
      </c>
      <c r="F194" s="288"/>
      <c r="G194" s="288">
        <f>+D194+BC194</f>
        <v>0</v>
      </c>
      <c r="H194" s="831">
        <v>190.76</v>
      </c>
      <c r="I194" s="832">
        <v>79.651040199999997</v>
      </c>
      <c r="J194" s="537">
        <f t="shared" ref="J194:J200" si="75">+I194-D194</f>
        <v>79.651040199999997</v>
      </c>
      <c r="K194" s="537">
        <f t="shared" ref="K194:K200" si="76">+J194/2</f>
        <v>39.825520099999999</v>
      </c>
      <c r="L194" s="537">
        <f t="shared" si="65"/>
        <v>0.64045183696587837</v>
      </c>
      <c r="M194" s="537">
        <f t="shared" si="66"/>
        <v>122.17259241961095</v>
      </c>
      <c r="N194" s="537">
        <f t="shared" si="67"/>
        <v>244.3451848392219</v>
      </c>
      <c r="O194" s="537">
        <f>+C193+(D194/2)</f>
        <v>0</v>
      </c>
      <c r="P194" s="537">
        <f t="shared" si="68"/>
        <v>0</v>
      </c>
      <c r="Q194" s="537">
        <f t="shared" si="69"/>
        <v>0</v>
      </c>
      <c r="R194" s="537">
        <f t="shared" ref="R194:R200" si="77">+T193</f>
        <v>146.5</v>
      </c>
      <c r="S194" s="537">
        <f>+R194+Q194</f>
        <v>146.5</v>
      </c>
      <c r="T194" s="539">
        <f t="shared" si="70"/>
        <v>146.5</v>
      </c>
      <c r="U194" s="458"/>
      <c r="V194" s="499">
        <f t="shared" si="71"/>
        <v>0</v>
      </c>
      <c r="W194" s="499"/>
      <c r="X194" s="499"/>
      <c r="Y194" s="499"/>
      <c r="Z194" s="499"/>
      <c r="AA194" s="499"/>
      <c r="AB194" s="540" t="e">
        <f t="shared" ref="AB194:AB199" si="78">IF(AZ194&lt;0,"pin in groundstacking hole"," ")</f>
        <v>#DIV/0!</v>
      </c>
      <c r="AC194" s="541"/>
      <c r="AD194" s="541"/>
      <c r="AE194" s="541"/>
      <c r="AF194" s="499" t="e">
        <f>SUM(V194:V201)/($B$190-B193)</f>
        <v>#DIV/0!</v>
      </c>
      <c r="AG194" s="499"/>
      <c r="AH194" s="512">
        <f>SUM(D194)+$C$193</f>
        <v>0</v>
      </c>
      <c r="AI194" s="815"/>
      <c r="AJ194" s="317">
        <f t="shared" ref="AJ194:AJ200" si="79">69.3447148-AH194</f>
        <v>69.344714800000006</v>
      </c>
      <c r="AK194" s="503">
        <f t="shared" si="72"/>
        <v>0.93571960494171247</v>
      </c>
      <c r="AL194" s="317">
        <f t="shared" ref="AL194:AL200" si="80">+AK194*192.42</f>
        <v>180.0511663828843</v>
      </c>
      <c r="AM194" s="317">
        <f t="shared" ref="AM194:AM200" si="81">50.1744799+AH194</f>
        <v>50.174479900000001</v>
      </c>
      <c r="AN194" s="504">
        <f t="shared" ref="AN194:AN200" si="82">SIN(AM194*3.14159265358979/180)</f>
        <v>0.76799833627881664</v>
      </c>
      <c r="AO194" s="317">
        <f t="shared" ref="AO194:AO200" si="83">+AN194*190.76</f>
        <v>146.50336262854705</v>
      </c>
      <c r="AP194" s="505"/>
      <c r="AQ194" s="321">
        <f>25.5*($B$190-B193)</f>
        <v>0</v>
      </c>
      <c r="AR194" s="505"/>
      <c r="AS194" s="506">
        <f t="shared" ref="AS194:AS200" si="84">+AO194+AL194</f>
        <v>326.55452901143133</v>
      </c>
      <c r="AT194" s="507">
        <f>+V194-AO194</f>
        <v>-146.50336262854705</v>
      </c>
      <c r="AU194" s="508"/>
      <c r="AV194" s="507" t="e">
        <f>+AF194-AT194</f>
        <v>#DIV/0!</v>
      </c>
      <c r="AW194" s="509" t="e">
        <f t="shared" ref="AW194:AW200" si="85">+((AS194-AV194)/AS194)*AQ194</f>
        <v>#DIV/0!</v>
      </c>
      <c r="AX194" s="509" t="e">
        <f t="shared" ref="AX194:AX200" si="86">+(AV194/AS194)*AQ194</f>
        <v>#DIV/0!</v>
      </c>
      <c r="AY194" s="510" t="e">
        <f t="shared" si="73"/>
        <v>#DIV/0!</v>
      </c>
      <c r="AZ194" s="510" t="e">
        <f t="shared" si="74"/>
        <v>#DIV/0!</v>
      </c>
      <c r="BA194" s="513" t="e">
        <f t="shared" ref="BA194:BB200" si="87">ABS(AY194)</f>
        <v>#DIV/0!</v>
      </c>
      <c r="BB194" s="513" t="e">
        <f t="shared" si="87"/>
        <v>#DIV/0!</v>
      </c>
      <c r="BP194" s="225"/>
      <c r="BQ194" s="225"/>
      <c r="BR194" s="225"/>
      <c r="BS194" s="225"/>
      <c r="BT194" s="225"/>
      <c r="BU194" s="225"/>
      <c r="BV194" s="225"/>
      <c r="BW194" s="225"/>
      <c r="BX194" s="225"/>
      <c r="BY194" s="225"/>
      <c r="BZ194" s="225"/>
      <c r="CA194" s="225"/>
      <c r="CB194" s="225"/>
      <c r="CC194" s="225"/>
      <c r="CD194" s="225"/>
      <c r="CE194" s="225"/>
      <c r="CF194" s="225"/>
      <c r="CG194" s="225"/>
      <c r="CH194" s="225"/>
      <c r="CI194" s="225"/>
      <c r="CJ194" s="225"/>
      <c r="CK194" s="225"/>
      <c r="CL194" s="225"/>
      <c r="CM194" s="225"/>
      <c r="CN194" s="225"/>
      <c r="CO194" s="225"/>
    </row>
    <row r="195" spans="2:110" ht="21" customHeight="1" thickBot="1" x14ac:dyDescent="0.35">
      <c r="B195" s="307">
        <v>3</v>
      </c>
      <c r="C195" s="308"/>
      <c r="D195" s="27">
        <v>0</v>
      </c>
      <c r="E195" s="309" t="s">
        <v>54</v>
      </c>
      <c r="F195" s="288"/>
      <c r="G195" s="288">
        <f t="shared" ref="G195:G200" si="88">+D195+BC195</f>
        <v>0</v>
      </c>
      <c r="H195" s="831">
        <v>190.76</v>
      </c>
      <c r="I195" s="832">
        <v>79.651040199999997</v>
      </c>
      <c r="J195" s="537">
        <f t="shared" si="75"/>
        <v>79.651040199999997</v>
      </c>
      <c r="K195" s="537">
        <f t="shared" si="76"/>
        <v>39.825520099999999</v>
      </c>
      <c r="L195" s="537">
        <f t="shared" si="65"/>
        <v>0.64045183696587837</v>
      </c>
      <c r="M195" s="537">
        <f t="shared" si="66"/>
        <v>122.17259241961095</v>
      </c>
      <c r="N195" s="537">
        <f t="shared" si="67"/>
        <v>244.3451848392219</v>
      </c>
      <c r="O195" s="537">
        <f>+C193+D194+(D195/2)</f>
        <v>0</v>
      </c>
      <c r="P195" s="537">
        <f t="shared" si="68"/>
        <v>0</v>
      </c>
      <c r="Q195" s="537">
        <f t="shared" si="69"/>
        <v>0</v>
      </c>
      <c r="R195" s="537">
        <f t="shared" si="77"/>
        <v>146.5</v>
      </c>
      <c r="S195" s="537">
        <f t="shared" ref="S195:S200" si="89">+S194+Q195</f>
        <v>146.5</v>
      </c>
      <c r="T195" s="539">
        <f t="shared" si="70"/>
        <v>146.5</v>
      </c>
      <c r="U195" s="458"/>
      <c r="V195" s="499">
        <f t="shared" si="71"/>
        <v>0</v>
      </c>
      <c r="W195" s="499"/>
      <c r="X195" s="499"/>
      <c r="Y195" s="499"/>
      <c r="Z195" s="499"/>
      <c r="AA195" s="499"/>
      <c r="AB195" s="540" t="str">
        <f t="shared" si="78"/>
        <v>pin in groundstacking hole</v>
      </c>
      <c r="AC195" s="541"/>
      <c r="AD195" s="541"/>
      <c r="AE195" s="541"/>
      <c r="AF195" s="499">
        <f>SUM(V195:V200)/($B$190-B194)</f>
        <v>0</v>
      </c>
      <c r="AG195" s="499"/>
      <c r="AH195" s="512">
        <f>SUM(D194:D195)+$C$193</f>
        <v>0</v>
      </c>
      <c r="AI195" s="815"/>
      <c r="AJ195" s="317">
        <f t="shared" si="79"/>
        <v>69.344714800000006</v>
      </c>
      <c r="AK195" s="503">
        <f t="shared" si="72"/>
        <v>0.93571960494171247</v>
      </c>
      <c r="AL195" s="317">
        <f t="shared" si="80"/>
        <v>180.0511663828843</v>
      </c>
      <c r="AM195" s="317">
        <f t="shared" si="81"/>
        <v>50.174479900000001</v>
      </c>
      <c r="AN195" s="504">
        <f t="shared" si="82"/>
        <v>0.76799833627881664</v>
      </c>
      <c r="AO195" s="317">
        <f t="shared" si="83"/>
        <v>146.50336262854705</v>
      </c>
      <c r="AP195" s="505"/>
      <c r="AQ195" s="321">
        <f t="shared" ref="AQ195:AQ200" si="90">25.5*($B$190-B194)</f>
        <v>-25.5</v>
      </c>
      <c r="AR195" s="505"/>
      <c r="AS195" s="506">
        <f t="shared" si="84"/>
        <v>326.55452901143133</v>
      </c>
      <c r="AT195" s="507">
        <f>+V195-AO195</f>
        <v>-146.50336262854705</v>
      </c>
      <c r="AU195" s="508"/>
      <c r="AV195" s="507">
        <f>+AF195-AT195</f>
        <v>146.50336262854705</v>
      </c>
      <c r="AW195" s="509">
        <f t="shared" si="85"/>
        <v>-14.059840960291279</v>
      </c>
      <c r="AX195" s="509">
        <f t="shared" si="86"/>
        <v>-11.440159039708721</v>
      </c>
      <c r="AY195" s="510">
        <f t="shared" si="73"/>
        <v>-825.04489437408847</v>
      </c>
      <c r="AZ195" s="510">
        <f t="shared" si="74"/>
        <v>-874.11372213358766</v>
      </c>
      <c r="BA195" s="513">
        <f t="shared" si="87"/>
        <v>825.04489437408847</v>
      </c>
      <c r="BB195" s="513">
        <f t="shared" si="87"/>
        <v>874.11372213358766</v>
      </c>
      <c r="BP195" s="225"/>
      <c r="BQ195" s="225"/>
      <c r="BR195" s="225"/>
      <c r="BS195" s="225"/>
      <c r="BT195" s="225"/>
      <c r="BU195" s="225"/>
      <c r="BV195" s="225"/>
      <c r="BW195" s="225"/>
      <c r="BX195" s="225"/>
      <c r="BY195" s="225"/>
      <c r="BZ195" s="225"/>
      <c r="CA195" s="225"/>
      <c r="CB195" s="225"/>
      <c r="CC195" s="225"/>
      <c r="CD195" s="225"/>
      <c r="CE195" s="225"/>
      <c r="CF195" s="225"/>
      <c r="CG195" s="225"/>
      <c r="CH195" s="225"/>
      <c r="CI195" s="225"/>
      <c r="CJ195" s="225"/>
      <c r="CK195" s="225"/>
      <c r="CL195" s="225"/>
      <c r="CM195" s="225"/>
      <c r="CN195" s="225"/>
      <c r="CO195" s="225"/>
    </row>
    <row r="196" spans="2:110" ht="21" customHeight="1" thickBot="1" x14ac:dyDescent="0.35">
      <c r="B196" s="307">
        <v>4</v>
      </c>
      <c r="C196" s="308"/>
      <c r="D196" s="27">
        <v>0</v>
      </c>
      <c r="E196" s="309" t="s">
        <v>54</v>
      </c>
      <c r="F196" s="288"/>
      <c r="G196" s="288">
        <f t="shared" si="88"/>
        <v>0</v>
      </c>
      <c r="H196" s="831">
        <v>190.76</v>
      </c>
      <c r="I196" s="832">
        <v>79.651040199999997</v>
      </c>
      <c r="J196" s="537">
        <f t="shared" si="75"/>
        <v>79.651040199999997</v>
      </c>
      <c r="K196" s="537">
        <f t="shared" si="76"/>
        <v>39.825520099999999</v>
      </c>
      <c r="L196" s="537">
        <f t="shared" si="65"/>
        <v>0.64045183696587837</v>
      </c>
      <c r="M196" s="537">
        <f t="shared" si="66"/>
        <v>122.17259241961095</v>
      </c>
      <c r="N196" s="537">
        <f t="shared" si="67"/>
        <v>244.3451848392219</v>
      </c>
      <c r="O196" s="537">
        <f>+C193+D194+D195+(D196/2)</f>
        <v>0</v>
      </c>
      <c r="P196" s="537">
        <f t="shared" si="68"/>
        <v>0</v>
      </c>
      <c r="Q196" s="537">
        <f t="shared" si="69"/>
        <v>0</v>
      </c>
      <c r="R196" s="537">
        <f t="shared" si="77"/>
        <v>146.5</v>
      </c>
      <c r="S196" s="537">
        <f t="shared" si="89"/>
        <v>146.5</v>
      </c>
      <c r="T196" s="539">
        <f t="shared" si="70"/>
        <v>146.5</v>
      </c>
      <c r="U196" s="458"/>
      <c r="V196" s="499">
        <f t="shared" si="71"/>
        <v>0</v>
      </c>
      <c r="W196" s="499"/>
      <c r="X196" s="499"/>
      <c r="Y196" s="499"/>
      <c r="Z196" s="499"/>
      <c r="AA196" s="499"/>
      <c r="AB196" s="540" t="str">
        <f t="shared" si="78"/>
        <v>pin in groundstacking hole</v>
      </c>
      <c r="AC196" s="541"/>
      <c r="AD196" s="541"/>
      <c r="AE196" s="541"/>
      <c r="AF196" s="499">
        <f>SUM(V196:V200)/($B$190-B195)</f>
        <v>0</v>
      </c>
      <c r="AG196" s="499"/>
      <c r="AH196" s="512">
        <f>SUM(D194:D196)+$C$193</f>
        <v>0</v>
      </c>
      <c r="AI196" s="815"/>
      <c r="AJ196" s="317">
        <f t="shared" si="79"/>
        <v>69.344714800000006</v>
      </c>
      <c r="AK196" s="503">
        <f t="shared" si="72"/>
        <v>0.93571960494171247</v>
      </c>
      <c r="AL196" s="317">
        <f t="shared" si="80"/>
        <v>180.0511663828843</v>
      </c>
      <c r="AM196" s="317">
        <f t="shared" si="81"/>
        <v>50.174479900000001</v>
      </c>
      <c r="AN196" s="504">
        <f t="shared" si="82"/>
        <v>0.76799833627881664</v>
      </c>
      <c r="AO196" s="317">
        <f t="shared" si="83"/>
        <v>146.50336262854705</v>
      </c>
      <c r="AP196" s="505"/>
      <c r="AQ196" s="321">
        <f t="shared" si="90"/>
        <v>-51</v>
      </c>
      <c r="AR196" s="505"/>
      <c r="AS196" s="506">
        <f t="shared" si="84"/>
        <v>326.55452901143133</v>
      </c>
      <c r="AT196" s="507">
        <f>+V196-AO196</f>
        <v>-146.50336262854705</v>
      </c>
      <c r="AU196" s="508"/>
      <c r="AV196" s="507">
        <f t="shared" ref="AV196:AV200" si="91">+AF196-AT196</f>
        <v>146.50336262854705</v>
      </c>
      <c r="AW196" s="509">
        <f t="shared" si="85"/>
        <v>-28.119681920582558</v>
      </c>
      <c r="AX196" s="509">
        <f t="shared" si="86"/>
        <v>-22.880318079417442</v>
      </c>
      <c r="AY196" s="510">
        <f t="shared" si="73"/>
        <v>-412.52244718704424</v>
      </c>
      <c r="AZ196" s="510">
        <f t="shared" si="74"/>
        <v>-437.05686106679383</v>
      </c>
      <c r="BA196" s="513">
        <f t="shared" si="87"/>
        <v>412.52244718704424</v>
      </c>
      <c r="BB196" s="513">
        <f t="shared" si="87"/>
        <v>437.05686106679383</v>
      </c>
      <c r="BP196" s="225"/>
      <c r="BQ196" s="225"/>
      <c r="BR196" s="225"/>
      <c r="BS196" s="225"/>
      <c r="BT196" s="225"/>
      <c r="BU196" s="225"/>
      <c r="BV196" s="225"/>
      <c r="BW196" s="225"/>
      <c r="BX196" s="225"/>
      <c r="BY196" s="225"/>
      <c r="BZ196" s="225"/>
      <c r="CA196" s="225"/>
      <c r="CB196" s="225"/>
      <c r="CC196" s="225"/>
      <c r="CD196" s="225"/>
      <c r="CE196" s="225"/>
      <c r="CF196" s="225"/>
      <c r="CG196" s="225"/>
      <c r="CH196" s="225"/>
      <c r="CI196" s="225"/>
      <c r="CJ196" s="225"/>
      <c r="CK196" s="225"/>
      <c r="CL196" s="225"/>
      <c r="CM196" s="225"/>
      <c r="CN196" s="225"/>
      <c r="CO196" s="225"/>
    </row>
    <row r="197" spans="2:110" ht="21" customHeight="1" thickBot="1" x14ac:dyDescent="0.35">
      <c r="B197" s="307">
        <v>5</v>
      </c>
      <c r="C197" s="308"/>
      <c r="D197" s="27">
        <v>0</v>
      </c>
      <c r="E197" s="309" t="s">
        <v>54</v>
      </c>
      <c r="F197" s="288"/>
      <c r="G197" s="288">
        <f>+D197+BC197</f>
        <v>0</v>
      </c>
      <c r="H197" s="831">
        <v>190.76</v>
      </c>
      <c r="I197" s="832">
        <v>79.651040199999997</v>
      </c>
      <c r="J197" s="537">
        <f t="shared" si="75"/>
        <v>79.651040199999997</v>
      </c>
      <c r="K197" s="537">
        <f t="shared" si="76"/>
        <v>39.825520099999999</v>
      </c>
      <c r="L197" s="537">
        <f t="shared" si="65"/>
        <v>0.64045183696587837</v>
      </c>
      <c r="M197" s="537">
        <f t="shared" si="66"/>
        <v>122.17259241961095</v>
      </c>
      <c r="N197" s="537">
        <f t="shared" si="67"/>
        <v>244.3451848392219</v>
      </c>
      <c r="O197" s="537">
        <f>+C193+D194+D195+D196+(D197/2)</f>
        <v>0</v>
      </c>
      <c r="P197" s="537">
        <f t="shared" si="68"/>
        <v>0</v>
      </c>
      <c r="Q197" s="537">
        <f t="shared" si="69"/>
        <v>0</v>
      </c>
      <c r="R197" s="537">
        <f t="shared" si="77"/>
        <v>146.5</v>
      </c>
      <c r="S197" s="537">
        <f t="shared" si="89"/>
        <v>146.5</v>
      </c>
      <c r="T197" s="539">
        <f t="shared" si="70"/>
        <v>146.5</v>
      </c>
      <c r="U197" s="458"/>
      <c r="V197" s="499">
        <f t="shared" si="71"/>
        <v>0</v>
      </c>
      <c r="W197" s="499"/>
      <c r="X197" s="499"/>
      <c r="Y197" s="499"/>
      <c r="Z197" s="499"/>
      <c r="AA197" s="499"/>
      <c r="AB197" s="540" t="str">
        <f t="shared" si="78"/>
        <v>pin in groundstacking hole</v>
      </c>
      <c r="AC197" s="541"/>
      <c r="AD197" s="541"/>
      <c r="AE197" s="541"/>
      <c r="AF197" s="499">
        <f>SUM(V197:V200)/($B$190-B196)</f>
        <v>0</v>
      </c>
      <c r="AG197" s="499"/>
      <c r="AH197" s="512">
        <f>SUM(D194:D197)+$C$193</f>
        <v>0</v>
      </c>
      <c r="AI197" s="815"/>
      <c r="AJ197" s="317">
        <f t="shared" si="79"/>
        <v>69.344714800000006</v>
      </c>
      <c r="AK197" s="503">
        <f t="shared" si="72"/>
        <v>0.93571960494171247</v>
      </c>
      <c r="AL197" s="317">
        <f t="shared" si="80"/>
        <v>180.0511663828843</v>
      </c>
      <c r="AM197" s="317">
        <f t="shared" si="81"/>
        <v>50.174479900000001</v>
      </c>
      <c r="AN197" s="504">
        <f t="shared" si="82"/>
        <v>0.76799833627881664</v>
      </c>
      <c r="AO197" s="317">
        <f t="shared" si="83"/>
        <v>146.50336262854705</v>
      </c>
      <c r="AP197" s="505"/>
      <c r="AQ197" s="321">
        <f t="shared" si="90"/>
        <v>-76.5</v>
      </c>
      <c r="AR197" s="505"/>
      <c r="AS197" s="506">
        <f t="shared" si="84"/>
        <v>326.55452901143133</v>
      </c>
      <c r="AT197" s="507">
        <f t="shared" ref="AT197:AT200" si="92">+V197-AO197</f>
        <v>-146.50336262854705</v>
      </c>
      <c r="AU197" s="508"/>
      <c r="AV197" s="507">
        <f t="shared" si="91"/>
        <v>146.50336262854705</v>
      </c>
      <c r="AW197" s="509">
        <f t="shared" si="85"/>
        <v>-42.17952288087384</v>
      </c>
      <c r="AX197" s="509">
        <f t="shared" si="86"/>
        <v>-34.32047711912616</v>
      </c>
      <c r="AY197" s="510">
        <f t="shared" si="73"/>
        <v>-275.01496479136279</v>
      </c>
      <c r="AZ197" s="510">
        <f t="shared" si="74"/>
        <v>-291.37124071119592</v>
      </c>
      <c r="BA197" s="513">
        <f t="shared" si="87"/>
        <v>275.01496479136279</v>
      </c>
      <c r="BB197" s="513">
        <f t="shared" si="87"/>
        <v>291.37124071119592</v>
      </c>
      <c r="BP197" s="225"/>
      <c r="BQ197" s="225"/>
      <c r="BR197" s="225"/>
      <c r="BS197" s="225"/>
      <c r="BT197" s="225"/>
      <c r="BU197" s="225"/>
      <c r="BV197" s="225"/>
      <c r="BW197" s="225"/>
      <c r="BX197" s="225"/>
      <c r="BY197" s="225"/>
      <c r="BZ197" s="225"/>
      <c r="CA197" s="225"/>
      <c r="CB197" s="225"/>
      <c r="CC197" s="225"/>
      <c r="CD197" s="225"/>
      <c r="CE197" s="225"/>
      <c r="CF197" s="225"/>
      <c r="CG197" s="225"/>
      <c r="CH197" s="225"/>
      <c r="CI197" s="225"/>
      <c r="CJ197" s="225"/>
      <c r="CK197" s="225"/>
      <c r="CL197" s="225"/>
      <c r="CM197" s="225"/>
      <c r="CN197" s="225"/>
      <c r="CO197" s="225"/>
      <c r="DE197" s="336"/>
    </row>
    <row r="198" spans="2:110" ht="21" customHeight="1" thickBot="1" x14ac:dyDescent="0.35">
      <c r="B198" s="307">
        <v>6</v>
      </c>
      <c r="C198" s="308"/>
      <c r="D198" s="27">
        <v>0</v>
      </c>
      <c r="E198" s="309" t="s">
        <v>54</v>
      </c>
      <c r="F198" s="288"/>
      <c r="G198" s="288">
        <f t="shared" si="88"/>
        <v>0</v>
      </c>
      <c r="H198" s="831">
        <v>190.76</v>
      </c>
      <c r="I198" s="832">
        <v>79.651040199999997</v>
      </c>
      <c r="J198" s="537">
        <f t="shared" si="75"/>
        <v>79.651040199999997</v>
      </c>
      <c r="K198" s="537">
        <f t="shared" si="76"/>
        <v>39.825520099999999</v>
      </c>
      <c r="L198" s="537">
        <f t="shared" si="65"/>
        <v>0.64045183696587837</v>
      </c>
      <c r="M198" s="537">
        <f t="shared" si="66"/>
        <v>122.17259241961095</v>
      </c>
      <c r="N198" s="537">
        <f t="shared" si="67"/>
        <v>244.3451848392219</v>
      </c>
      <c r="O198" s="537">
        <f>+C193+D194+D195+D196+D197+(D198/2)</f>
        <v>0</v>
      </c>
      <c r="P198" s="537">
        <f t="shared" si="68"/>
        <v>0</v>
      </c>
      <c r="Q198" s="537">
        <f t="shared" si="69"/>
        <v>0</v>
      </c>
      <c r="R198" s="537">
        <f t="shared" si="77"/>
        <v>146.5</v>
      </c>
      <c r="S198" s="537">
        <f t="shared" si="89"/>
        <v>146.5</v>
      </c>
      <c r="T198" s="539">
        <f t="shared" si="70"/>
        <v>146.5</v>
      </c>
      <c r="U198" s="458"/>
      <c r="V198" s="499">
        <f t="shared" si="71"/>
        <v>0</v>
      </c>
      <c r="W198" s="499"/>
      <c r="X198" s="499"/>
      <c r="Y198" s="499"/>
      <c r="Z198" s="499"/>
      <c r="AA198" s="499"/>
      <c r="AB198" s="540" t="str">
        <f t="shared" si="78"/>
        <v>pin in groundstacking hole</v>
      </c>
      <c r="AC198" s="541"/>
      <c r="AD198" s="541"/>
      <c r="AE198" s="541"/>
      <c r="AF198" s="499">
        <f>SUM(V198:V200)/($B$190-B197)</f>
        <v>0</v>
      </c>
      <c r="AG198" s="499"/>
      <c r="AH198" s="512">
        <f>SUM(D194:D198)+$C$193</f>
        <v>0</v>
      </c>
      <c r="AI198" s="815"/>
      <c r="AJ198" s="317">
        <f t="shared" si="79"/>
        <v>69.344714800000006</v>
      </c>
      <c r="AK198" s="503">
        <f t="shared" si="72"/>
        <v>0.93571960494171247</v>
      </c>
      <c r="AL198" s="317">
        <f t="shared" si="80"/>
        <v>180.0511663828843</v>
      </c>
      <c r="AM198" s="317">
        <f t="shared" si="81"/>
        <v>50.174479900000001</v>
      </c>
      <c r="AN198" s="504">
        <f t="shared" si="82"/>
        <v>0.76799833627881664</v>
      </c>
      <c r="AO198" s="317">
        <f t="shared" si="83"/>
        <v>146.50336262854705</v>
      </c>
      <c r="AP198" s="505"/>
      <c r="AQ198" s="321">
        <f t="shared" si="90"/>
        <v>-102</v>
      </c>
      <c r="AR198" s="505"/>
      <c r="AS198" s="506">
        <f t="shared" si="84"/>
        <v>326.55452901143133</v>
      </c>
      <c r="AT198" s="507">
        <f t="shared" si="92"/>
        <v>-146.50336262854705</v>
      </c>
      <c r="AU198" s="508"/>
      <c r="AV198" s="507">
        <f t="shared" si="91"/>
        <v>146.50336262854705</v>
      </c>
      <c r="AW198" s="509">
        <f t="shared" si="85"/>
        <v>-56.239363841165115</v>
      </c>
      <c r="AX198" s="509">
        <f t="shared" si="86"/>
        <v>-45.760636158834885</v>
      </c>
      <c r="AY198" s="510">
        <f t="shared" si="73"/>
        <v>-206.26122359352212</v>
      </c>
      <c r="AZ198" s="510">
        <f t="shared" si="74"/>
        <v>-218.52843053339691</v>
      </c>
      <c r="BA198" s="513">
        <f t="shared" si="87"/>
        <v>206.26122359352212</v>
      </c>
      <c r="BB198" s="513">
        <f t="shared" si="87"/>
        <v>218.52843053339691</v>
      </c>
      <c r="BP198" s="225"/>
      <c r="BQ198" s="225"/>
      <c r="BR198" s="225"/>
      <c r="BS198" s="225"/>
      <c r="BT198" s="225"/>
      <c r="BU198" s="225"/>
      <c r="BV198" s="225"/>
      <c r="BW198" s="225"/>
      <c r="BX198" s="225"/>
      <c r="BY198" s="225"/>
      <c r="BZ198" s="225"/>
      <c r="CA198" s="225"/>
      <c r="CB198" s="225"/>
      <c r="CC198" s="225"/>
      <c r="CD198" s="225"/>
      <c r="CE198" s="225"/>
      <c r="CF198" s="225"/>
      <c r="CG198" s="225"/>
      <c r="CH198" s="225"/>
      <c r="CI198" s="225"/>
      <c r="CJ198" s="225"/>
      <c r="CK198" s="225"/>
      <c r="CL198" s="225"/>
      <c r="CM198" s="225"/>
      <c r="CN198" s="225"/>
      <c r="CO198" s="225"/>
      <c r="DE198" s="225"/>
    </row>
    <row r="199" spans="2:110" ht="21" customHeight="1" thickBot="1" x14ac:dyDescent="0.35">
      <c r="B199" s="307">
        <v>7</v>
      </c>
      <c r="C199" s="308"/>
      <c r="D199" s="27">
        <v>0</v>
      </c>
      <c r="E199" s="309" t="s">
        <v>54</v>
      </c>
      <c r="F199" s="288"/>
      <c r="G199" s="288">
        <f t="shared" si="88"/>
        <v>0</v>
      </c>
      <c r="H199" s="831">
        <v>190.76</v>
      </c>
      <c r="I199" s="832">
        <v>79.651040199999997</v>
      </c>
      <c r="J199" s="537">
        <f t="shared" si="75"/>
        <v>79.651040199999997</v>
      </c>
      <c r="K199" s="537">
        <f t="shared" si="76"/>
        <v>39.825520099999999</v>
      </c>
      <c r="L199" s="537">
        <f t="shared" si="65"/>
        <v>0.64045183696587837</v>
      </c>
      <c r="M199" s="537">
        <f t="shared" si="66"/>
        <v>122.17259241961095</v>
      </c>
      <c r="N199" s="537">
        <f t="shared" si="67"/>
        <v>244.3451848392219</v>
      </c>
      <c r="O199" s="537">
        <f>+C193+D194+D195+D196+D197+D198+(D199/2)</f>
        <v>0</v>
      </c>
      <c r="P199" s="537">
        <f t="shared" si="68"/>
        <v>0</v>
      </c>
      <c r="Q199" s="537">
        <f t="shared" si="69"/>
        <v>0</v>
      </c>
      <c r="R199" s="537">
        <f t="shared" si="77"/>
        <v>146.5</v>
      </c>
      <c r="S199" s="537">
        <f t="shared" si="89"/>
        <v>146.5</v>
      </c>
      <c r="T199" s="539">
        <f t="shared" si="70"/>
        <v>146.5</v>
      </c>
      <c r="U199" s="458"/>
      <c r="V199" s="499">
        <f t="shared" si="71"/>
        <v>0</v>
      </c>
      <c r="W199" s="499"/>
      <c r="X199" s="499"/>
      <c r="Y199" s="499"/>
      <c r="Z199" s="499"/>
      <c r="AA199" s="499"/>
      <c r="AB199" s="540" t="str">
        <f t="shared" si="78"/>
        <v>pin in groundstacking hole</v>
      </c>
      <c r="AC199" s="541"/>
      <c r="AD199" s="541"/>
      <c r="AE199" s="541"/>
      <c r="AF199" s="499">
        <f>SUM(V199:V200)/($B$190-B198)</f>
        <v>0</v>
      </c>
      <c r="AG199" s="499"/>
      <c r="AH199" s="512">
        <f>SUM(D194:D199)+$C$193</f>
        <v>0</v>
      </c>
      <c r="AI199" s="815"/>
      <c r="AJ199" s="317">
        <f t="shared" si="79"/>
        <v>69.344714800000006</v>
      </c>
      <c r="AK199" s="503">
        <f t="shared" si="72"/>
        <v>0.93571960494171247</v>
      </c>
      <c r="AL199" s="317">
        <f t="shared" si="80"/>
        <v>180.0511663828843</v>
      </c>
      <c r="AM199" s="317">
        <f t="shared" si="81"/>
        <v>50.174479900000001</v>
      </c>
      <c r="AN199" s="504">
        <f t="shared" si="82"/>
        <v>0.76799833627881664</v>
      </c>
      <c r="AO199" s="317">
        <f t="shared" si="83"/>
        <v>146.50336262854705</v>
      </c>
      <c r="AP199" s="505"/>
      <c r="AQ199" s="321">
        <f t="shared" si="90"/>
        <v>-127.5</v>
      </c>
      <c r="AR199" s="505"/>
      <c r="AS199" s="506">
        <f t="shared" si="84"/>
        <v>326.55452901143133</v>
      </c>
      <c r="AT199" s="507">
        <f t="shared" si="92"/>
        <v>-146.50336262854705</v>
      </c>
      <c r="AU199" s="508"/>
      <c r="AV199" s="507">
        <f t="shared" si="91"/>
        <v>146.50336262854705</v>
      </c>
      <c r="AW199" s="509">
        <f t="shared" si="85"/>
        <v>-70.299204801456398</v>
      </c>
      <c r="AX199" s="509">
        <f t="shared" si="86"/>
        <v>-57.200795198543602</v>
      </c>
      <c r="AY199" s="510">
        <f t="shared" si="73"/>
        <v>-165.00897887481767</v>
      </c>
      <c r="AZ199" s="510">
        <f t="shared" si="74"/>
        <v>-174.82274442671755</v>
      </c>
      <c r="BA199" s="513">
        <f t="shared" si="87"/>
        <v>165.00897887481767</v>
      </c>
      <c r="BB199" s="513">
        <f t="shared" si="87"/>
        <v>174.82274442671755</v>
      </c>
      <c r="BP199" s="225"/>
      <c r="BQ199" s="225"/>
      <c r="BR199" s="225"/>
      <c r="BS199" s="225"/>
      <c r="BT199" s="225"/>
      <c r="BU199" s="225"/>
      <c r="BV199" s="225"/>
      <c r="BW199" s="225"/>
      <c r="BX199" s="225"/>
      <c r="BY199" s="225"/>
      <c r="BZ199" s="225"/>
      <c r="CA199" s="225"/>
      <c r="CB199" s="225"/>
      <c r="CC199" s="225"/>
      <c r="CD199" s="225"/>
      <c r="CE199" s="225"/>
      <c r="CF199" s="225"/>
      <c r="CG199" s="225"/>
      <c r="CH199" s="225"/>
      <c r="CI199" s="225"/>
      <c r="CJ199" s="225"/>
      <c r="CK199" s="225"/>
      <c r="CL199" s="225"/>
      <c r="CM199" s="225"/>
      <c r="CN199" s="225"/>
      <c r="CO199" s="225"/>
      <c r="DE199" s="338"/>
    </row>
    <row r="200" spans="2:110" ht="21" customHeight="1" thickBot="1" x14ac:dyDescent="0.35">
      <c r="B200" s="307">
        <v>8</v>
      </c>
      <c r="C200" s="308"/>
      <c r="D200" s="27">
        <v>0</v>
      </c>
      <c r="E200" s="309" t="s">
        <v>54</v>
      </c>
      <c r="F200" s="288"/>
      <c r="G200" s="288">
        <f t="shared" si="88"/>
        <v>0</v>
      </c>
      <c r="H200" s="831">
        <v>190.76</v>
      </c>
      <c r="I200" s="832">
        <v>79.651040199999997</v>
      </c>
      <c r="J200" s="537">
        <f t="shared" si="75"/>
        <v>79.651040199999997</v>
      </c>
      <c r="K200" s="537">
        <f t="shared" si="76"/>
        <v>39.825520099999999</v>
      </c>
      <c r="L200" s="537">
        <f t="shared" si="65"/>
        <v>0.64045183696587837</v>
      </c>
      <c r="M200" s="537">
        <f t="shared" si="66"/>
        <v>122.17259241961095</v>
      </c>
      <c r="N200" s="537">
        <f t="shared" si="67"/>
        <v>244.3451848392219</v>
      </c>
      <c r="O200" s="537">
        <f>+C193+D194+D195+D196+D197+D198+D199+(D200/2)</f>
        <v>0</v>
      </c>
      <c r="P200" s="537">
        <f t="shared" si="68"/>
        <v>0</v>
      </c>
      <c r="Q200" s="537">
        <f t="shared" si="69"/>
        <v>0</v>
      </c>
      <c r="R200" s="537">
        <f t="shared" si="77"/>
        <v>146.5</v>
      </c>
      <c r="S200" s="537">
        <f t="shared" si="89"/>
        <v>146.5</v>
      </c>
      <c r="T200" s="539">
        <f t="shared" si="70"/>
        <v>146.5</v>
      </c>
      <c r="U200" s="458"/>
      <c r="V200" s="499">
        <f t="shared" si="71"/>
        <v>0</v>
      </c>
      <c r="W200" s="499"/>
      <c r="X200" s="499"/>
      <c r="Y200" s="499"/>
      <c r="Z200" s="499"/>
      <c r="AA200" s="499"/>
      <c r="AB200" s="540" t="str">
        <f>IF(AZ200&lt;0,"pin in groundstacking hole"," ")</f>
        <v>pin in groundstacking hole</v>
      </c>
      <c r="AC200" s="541"/>
      <c r="AD200" s="541"/>
      <c r="AE200" s="541"/>
      <c r="AF200" s="499">
        <f>SUM(V200:V200)/($B$190-B199)</f>
        <v>0</v>
      </c>
      <c r="AG200" s="499"/>
      <c r="AH200" s="512">
        <f>SUM(D194:D200)+$C$193</f>
        <v>0</v>
      </c>
      <c r="AI200" s="815"/>
      <c r="AJ200" s="317">
        <f t="shared" si="79"/>
        <v>69.344714800000006</v>
      </c>
      <c r="AK200" s="503">
        <f t="shared" si="72"/>
        <v>0.93571960494171247</v>
      </c>
      <c r="AL200" s="317">
        <f t="shared" si="80"/>
        <v>180.0511663828843</v>
      </c>
      <c r="AM200" s="317">
        <f t="shared" si="81"/>
        <v>50.174479900000001</v>
      </c>
      <c r="AN200" s="504">
        <f t="shared" si="82"/>
        <v>0.76799833627881664</v>
      </c>
      <c r="AO200" s="317">
        <f t="shared" si="83"/>
        <v>146.50336262854705</v>
      </c>
      <c r="AP200" s="505"/>
      <c r="AQ200" s="321">
        <f t="shared" si="90"/>
        <v>-153</v>
      </c>
      <c r="AR200" s="505"/>
      <c r="AS200" s="506">
        <f t="shared" si="84"/>
        <v>326.55452901143133</v>
      </c>
      <c r="AT200" s="507">
        <f t="shared" si="92"/>
        <v>-146.50336262854705</v>
      </c>
      <c r="AU200" s="508"/>
      <c r="AV200" s="507">
        <f t="shared" si="91"/>
        <v>146.50336262854705</v>
      </c>
      <c r="AW200" s="509">
        <f t="shared" si="85"/>
        <v>-84.35904576174768</v>
      </c>
      <c r="AX200" s="509">
        <f t="shared" si="86"/>
        <v>-68.64095423825232</v>
      </c>
      <c r="AY200" s="510">
        <f t="shared" si="73"/>
        <v>-137.50748239568139</v>
      </c>
      <c r="AZ200" s="510">
        <f t="shared" si="74"/>
        <v>-145.68562035559796</v>
      </c>
      <c r="BA200" s="513">
        <f t="shared" si="87"/>
        <v>137.50748239568139</v>
      </c>
      <c r="BB200" s="513">
        <f t="shared" si="87"/>
        <v>145.68562035559796</v>
      </c>
      <c r="BP200" s="225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  <c r="CB200" s="225"/>
      <c r="CC200" s="225"/>
      <c r="CD200" s="225"/>
      <c r="CE200" s="225"/>
      <c r="CF200" s="225"/>
      <c r="CG200" s="225"/>
      <c r="CH200" s="225"/>
      <c r="CI200" s="225"/>
      <c r="CJ200" s="225"/>
      <c r="CK200" s="225"/>
      <c r="CL200" s="225"/>
      <c r="CM200" s="225"/>
      <c r="CN200" s="225"/>
      <c r="CO200" s="225"/>
      <c r="DE200" s="225"/>
    </row>
    <row r="201" spans="2:110" x14ac:dyDescent="0.25">
      <c r="BD201" s="629"/>
      <c r="BP201" s="225"/>
      <c r="BQ201" s="345"/>
      <c r="BR201" s="345"/>
      <c r="BS201" s="345"/>
      <c r="BT201" s="345"/>
      <c r="BU201" s="345"/>
      <c r="BV201" s="345"/>
      <c r="BW201" s="225"/>
      <c r="BX201" s="225"/>
      <c r="BY201" s="225"/>
      <c r="BZ201" s="225"/>
      <c r="CA201" s="345"/>
      <c r="CB201" s="345"/>
      <c r="CC201" s="345"/>
      <c r="CD201" s="345"/>
      <c r="CE201" s="225"/>
      <c r="CF201" s="225"/>
      <c r="CG201" s="225"/>
      <c r="CH201" s="225"/>
      <c r="CI201" s="345"/>
      <c r="CJ201" s="345"/>
      <c r="CK201" s="345"/>
      <c r="CL201" s="345"/>
      <c r="CM201" s="345"/>
      <c r="CN201" s="345"/>
      <c r="CO201" s="225"/>
      <c r="DE201" s="226"/>
      <c r="DF201" s="51"/>
    </row>
    <row r="202" spans="2:110" x14ac:dyDescent="0.25">
      <c r="BD202" s="629"/>
      <c r="BP202" s="225"/>
      <c r="BQ202" s="225"/>
      <c r="BR202" s="225"/>
      <c r="BS202" s="225"/>
      <c r="BT202" s="225"/>
      <c r="BU202" s="225"/>
      <c r="BV202" s="225"/>
      <c r="BW202" s="225"/>
      <c r="BX202" s="225"/>
      <c r="BY202" s="225"/>
      <c r="BZ202" s="225"/>
      <c r="CA202" s="225"/>
      <c r="CB202" s="225"/>
      <c r="CC202" s="225"/>
      <c r="CD202" s="225"/>
      <c r="CE202" s="225"/>
      <c r="CF202" s="225"/>
      <c r="CG202" s="225"/>
      <c r="CH202" s="225"/>
      <c r="CI202" s="225"/>
      <c r="CJ202" s="225"/>
      <c r="CK202" s="225"/>
      <c r="CL202" s="225"/>
      <c r="CM202" s="225"/>
      <c r="CN202" s="225"/>
      <c r="CO202" s="225"/>
      <c r="DE202" s="226"/>
      <c r="DF202" s="51"/>
    </row>
    <row r="203" spans="2:110" x14ac:dyDescent="0.25">
      <c r="BD203" s="629"/>
      <c r="BP203" s="225"/>
      <c r="BQ203" s="225"/>
      <c r="BR203" s="225"/>
      <c r="BS203" s="225"/>
      <c r="BT203" s="225"/>
      <c r="BU203" s="225"/>
      <c r="BV203" s="225"/>
      <c r="BW203" s="225"/>
      <c r="BX203" s="225"/>
      <c r="BY203" s="225"/>
      <c r="BZ203" s="225"/>
      <c r="CA203" s="225"/>
      <c r="CB203" s="225"/>
      <c r="CC203" s="225"/>
      <c r="CD203" s="225"/>
      <c r="CE203" s="225"/>
      <c r="CF203" s="225"/>
      <c r="CG203" s="225"/>
      <c r="CH203" s="225"/>
      <c r="CI203" s="225"/>
      <c r="CJ203" s="225"/>
      <c r="CK203" s="225"/>
      <c r="CL203" s="225"/>
      <c r="CM203" s="225"/>
      <c r="CN203" s="225"/>
      <c r="CO203" s="225"/>
      <c r="DE203" s="226"/>
      <c r="DF203" s="51"/>
    </row>
    <row r="204" spans="2:110" x14ac:dyDescent="0.25">
      <c r="BD204" s="629"/>
      <c r="DE204" s="343"/>
      <c r="DF204" s="51"/>
    </row>
    <row r="205" spans="2:110" x14ac:dyDescent="0.25">
      <c r="BD205" s="629"/>
      <c r="DE205" s="226"/>
      <c r="DF205" s="51"/>
    </row>
    <row r="206" spans="2:110" x14ac:dyDescent="0.25">
      <c r="BD206" s="629"/>
      <c r="DE206" s="225"/>
      <c r="DF206" s="51"/>
    </row>
    <row r="207" spans="2:110" x14ac:dyDescent="0.25">
      <c r="BD207" s="629"/>
      <c r="BF207" s="150"/>
      <c r="BG207" s="150"/>
      <c r="BH207" s="150"/>
      <c r="BI207" s="150"/>
      <c r="BJ207" s="150"/>
      <c r="BK207" s="150"/>
      <c r="BL207" s="238"/>
      <c r="BM207" s="40"/>
      <c r="DE207" s="225"/>
      <c r="DF207" s="51"/>
    </row>
    <row r="208" spans="2:110" x14ac:dyDescent="0.25">
      <c r="BD208" s="629"/>
      <c r="BF208" s="150"/>
      <c r="BG208" s="150"/>
      <c r="BH208" s="328" t="s">
        <v>122</v>
      </c>
      <c r="BI208" s="150"/>
      <c r="BJ208" s="150"/>
      <c r="BK208" s="150"/>
      <c r="BL208" s="150"/>
      <c r="BM208" s="150"/>
      <c r="DE208" s="225"/>
    </row>
    <row r="209" spans="56:109" ht="20.25" x14ac:dyDescent="0.4">
      <c r="BD209" s="629"/>
      <c r="BF209" s="329">
        <v>1</v>
      </c>
      <c r="BG209" s="330">
        <v>-473</v>
      </c>
      <c r="BH209" s="331">
        <f>+COS(($B$132*-1)*3.14159265358979/180)*BG209</f>
        <v>-473</v>
      </c>
      <c r="BI209" s="332">
        <f t="shared" ref="BI209:BI245" si="93">+BH209-D$3</f>
        <v>-722.26536852316519</v>
      </c>
      <c r="BJ209" s="333">
        <f t="shared" ref="BJ209:BJ245" si="94">ABS(BI209)</f>
        <v>722.26536852316519</v>
      </c>
      <c r="BK209" s="334">
        <f>MIN(BJ209:BJ245)</f>
        <v>8.7346314768347781</v>
      </c>
      <c r="BL209" s="333" t="b">
        <f>IF(BK209=BJ209,BF209)</f>
        <v>0</v>
      </c>
      <c r="BM209" s="335">
        <v>1</v>
      </c>
      <c r="DE209" s="225"/>
    </row>
    <row r="210" spans="56:109" ht="20.25" x14ac:dyDescent="0.4">
      <c r="BF210" s="329">
        <v>2</v>
      </c>
      <c r="BG210" s="330">
        <f>+BG209+43</f>
        <v>-430</v>
      </c>
      <c r="BH210" s="45">
        <f>+BH209+$E$2</f>
        <v>-430</v>
      </c>
      <c r="BI210" s="332">
        <f t="shared" si="93"/>
        <v>-679.26536852316519</v>
      </c>
      <c r="BJ210" s="333">
        <f t="shared" si="94"/>
        <v>679.26536852316519</v>
      </c>
      <c r="BK210" s="333">
        <f>+BK209</f>
        <v>8.7346314768347781</v>
      </c>
      <c r="BL210" s="333" t="b">
        <f t="shared" ref="BL210:BL245" si="95">IF(BK210=BJ210,BF210)</f>
        <v>0</v>
      </c>
      <c r="BM210" s="335">
        <v>2</v>
      </c>
      <c r="DE210" s="225"/>
    </row>
    <row r="211" spans="56:109" ht="20.25" x14ac:dyDescent="0.4">
      <c r="BF211" s="329">
        <v>3</v>
      </c>
      <c r="BG211" s="330">
        <f t="shared" ref="BG211:BG245" si="96">+BG210+43</f>
        <v>-387</v>
      </c>
      <c r="BH211" s="45">
        <f t="shared" ref="BH211:BH245" si="97">+BH210+$E$2</f>
        <v>-387</v>
      </c>
      <c r="BI211" s="332">
        <f t="shared" si="93"/>
        <v>-636.26536852316519</v>
      </c>
      <c r="BJ211" s="333">
        <f t="shared" si="94"/>
        <v>636.26536852316519</v>
      </c>
      <c r="BK211" s="333">
        <f t="shared" ref="BK211:BK245" si="98">+BK210</f>
        <v>8.7346314768347781</v>
      </c>
      <c r="BL211" s="333" t="b">
        <f t="shared" si="95"/>
        <v>0</v>
      </c>
      <c r="BM211" s="335">
        <v>3</v>
      </c>
    </row>
    <row r="212" spans="56:109" ht="20.25" x14ac:dyDescent="0.4">
      <c r="BF212" s="329">
        <v>4</v>
      </c>
      <c r="BG212" s="330">
        <f t="shared" si="96"/>
        <v>-344</v>
      </c>
      <c r="BH212" s="45">
        <f t="shared" si="97"/>
        <v>-344</v>
      </c>
      <c r="BI212" s="332">
        <f t="shared" si="93"/>
        <v>-593.26536852316519</v>
      </c>
      <c r="BJ212" s="333">
        <f t="shared" si="94"/>
        <v>593.26536852316519</v>
      </c>
      <c r="BK212" s="333">
        <f t="shared" si="98"/>
        <v>8.7346314768347781</v>
      </c>
      <c r="BL212" s="333" t="b">
        <f t="shared" si="95"/>
        <v>0</v>
      </c>
      <c r="BM212" s="335">
        <v>4</v>
      </c>
    </row>
    <row r="213" spans="56:109" ht="20.25" x14ac:dyDescent="0.4">
      <c r="BF213" s="329">
        <v>5</v>
      </c>
      <c r="BG213" s="330">
        <f t="shared" si="96"/>
        <v>-301</v>
      </c>
      <c r="BH213" s="45">
        <f t="shared" si="97"/>
        <v>-301</v>
      </c>
      <c r="BI213" s="332">
        <f t="shared" si="93"/>
        <v>-550.26536852316519</v>
      </c>
      <c r="BJ213" s="333">
        <f t="shared" si="94"/>
        <v>550.26536852316519</v>
      </c>
      <c r="BK213" s="333">
        <f t="shared" si="98"/>
        <v>8.7346314768347781</v>
      </c>
      <c r="BL213" s="333" t="b">
        <f t="shared" si="95"/>
        <v>0</v>
      </c>
      <c r="BM213" s="335">
        <v>5</v>
      </c>
    </row>
    <row r="214" spans="56:109" ht="20.25" x14ac:dyDescent="0.4">
      <c r="BF214" s="329">
        <v>6</v>
      </c>
      <c r="BG214" s="330">
        <f t="shared" si="96"/>
        <v>-258</v>
      </c>
      <c r="BH214" s="45">
        <f t="shared" si="97"/>
        <v>-258</v>
      </c>
      <c r="BI214" s="332">
        <f t="shared" si="93"/>
        <v>-507.26536852316519</v>
      </c>
      <c r="BJ214" s="333">
        <f t="shared" si="94"/>
        <v>507.26536852316519</v>
      </c>
      <c r="BK214" s="333">
        <f t="shared" si="98"/>
        <v>8.7346314768347781</v>
      </c>
      <c r="BL214" s="333" t="b">
        <f t="shared" si="95"/>
        <v>0</v>
      </c>
      <c r="BM214" s="335">
        <v>6</v>
      </c>
    </row>
    <row r="215" spans="56:109" ht="20.25" x14ac:dyDescent="0.4">
      <c r="BF215" s="329">
        <v>7</v>
      </c>
      <c r="BG215" s="330">
        <f t="shared" si="96"/>
        <v>-215</v>
      </c>
      <c r="BH215" s="45">
        <f t="shared" si="97"/>
        <v>-215</v>
      </c>
      <c r="BI215" s="332">
        <f t="shared" si="93"/>
        <v>-464.26536852316519</v>
      </c>
      <c r="BJ215" s="333">
        <f t="shared" si="94"/>
        <v>464.26536852316519</v>
      </c>
      <c r="BK215" s="333">
        <f t="shared" si="98"/>
        <v>8.7346314768347781</v>
      </c>
      <c r="BL215" s="333" t="b">
        <f t="shared" si="95"/>
        <v>0</v>
      </c>
      <c r="BM215" s="335">
        <v>7</v>
      </c>
    </row>
    <row r="216" spans="56:109" ht="20.25" x14ac:dyDescent="0.4">
      <c r="BF216" s="329">
        <v>8</v>
      </c>
      <c r="BG216" s="330">
        <f t="shared" si="96"/>
        <v>-172</v>
      </c>
      <c r="BH216" s="45">
        <f t="shared" si="97"/>
        <v>-172</v>
      </c>
      <c r="BI216" s="332">
        <f t="shared" si="93"/>
        <v>-421.26536852316519</v>
      </c>
      <c r="BJ216" s="333">
        <f t="shared" si="94"/>
        <v>421.26536852316519</v>
      </c>
      <c r="BK216" s="333">
        <f t="shared" si="98"/>
        <v>8.7346314768347781</v>
      </c>
      <c r="BL216" s="333" t="b">
        <f t="shared" si="95"/>
        <v>0</v>
      </c>
      <c r="BM216" s="335">
        <v>8</v>
      </c>
    </row>
    <row r="217" spans="56:109" ht="20.25" x14ac:dyDescent="0.4">
      <c r="BF217" s="329">
        <v>9</v>
      </c>
      <c r="BG217" s="330">
        <f t="shared" si="96"/>
        <v>-129</v>
      </c>
      <c r="BH217" s="45">
        <f t="shared" si="97"/>
        <v>-129</v>
      </c>
      <c r="BI217" s="332">
        <f t="shared" si="93"/>
        <v>-378.26536852316519</v>
      </c>
      <c r="BJ217" s="333">
        <f t="shared" si="94"/>
        <v>378.26536852316519</v>
      </c>
      <c r="BK217" s="333">
        <f t="shared" si="98"/>
        <v>8.7346314768347781</v>
      </c>
      <c r="BL217" s="333" t="b">
        <f t="shared" si="95"/>
        <v>0</v>
      </c>
      <c r="BM217" s="335">
        <v>9</v>
      </c>
    </row>
    <row r="218" spans="56:109" ht="20.25" x14ac:dyDescent="0.4">
      <c r="BF218" s="329">
        <v>10</v>
      </c>
      <c r="BG218" s="330">
        <f t="shared" si="96"/>
        <v>-86</v>
      </c>
      <c r="BH218" s="45">
        <f t="shared" si="97"/>
        <v>-86</v>
      </c>
      <c r="BI218" s="332">
        <f t="shared" si="93"/>
        <v>-335.26536852316519</v>
      </c>
      <c r="BJ218" s="333">
        <f t="shared" si="94"/>
        <v>335.26536852316519</v>
      </c>
      <c r="BK218" s="333">
        <f t="shared" si="98"/>
        <v>8.7346314768347781</v>
      </c>
      <c r="BL218" s="333" t="b">
        <f t="shared" si="95"/>
        <v>0</v>
      </c>
      <c r="BM218" s="335">
        <v>10</v>
      </c>
    </row>
    <row r="219" spans="56:109" ht="20.25" x14ac:dyDescent="0.4">
      <c r="BF219" s="329">
        <v>11</v>
      </c>
      <c r="BG219" s="330">
        <f t="shared" si="96"/>
        <v>-43</v>
      </c>
      <c r="BH219" s="45">
        <f t="shared" si="97"/>
        <v>-43</v>
      </c>
      <c r="BI219" s="332">
        <f t="shared" si="93"/>
        <v>-292.26536852316519</v>
      </c>
      <c r="BJ219" s="333">
        <f t="shared" si="94"/>
        <v>292.26536852316519</v>
      </c>
      <c r="BK219" s="333">
        <f t="shared" si="98"/>
        <v>8.7346314768347781</v>
      </c>
      <c r="BL219" s="333" t="b">
        <f t="shared" si="95"/>
        <v>0</v>
      </c>
      <c r="BM219" s="335">
        <v>11</v>
      </c>
    </row>
    <row r="220" spans="56:109" ht="20.25" x14ac:dyDescent="0.4">
      <c r="BF220" s="329">
        <v>12</v>
      </c>
      <c r="BG220" s="330">
        <f t="shared" si="96"/>
        <v>0</v>
      </c>
      <c r="BH220" s="45">
        <f t="shared" si="97"/>
        <v>0</v>
      </c>
      <c r="BI220" s="332">
        <f t="shared" si="93"/>
        <v>-249.26536852316522</v>
      </c>
      <c r="BJ220" s="333">
        <f t="shared" si="94"/>
        <v>249.26536852316522</v>
      </c>
      <c r="BK220" s="333">
        <f t="shared" si="98"/>
        <v>8.7346314768347781</v>
      </c>
      <c r="BL220" s="333" t="b">
        <f t="shared" si="95"/>
        <v>0</v>
      </c>
      <c r="BM220" s="335">
        <v>12</v>
      </c>
    </row>
    <row r="221" spans="56:109" ht="20.25" x14ac:dyDescent="0.4">
      <c r="BF221" s="329">
        <v>13</v>
      </c>
      <c r="BG221" s="330">
        <f t="shared" si="96"/>
        <v>43</v>
      </c>
      <c r="BH221" s="45">
        <f t="shared" si="97"/>
        <v>43</v>
      </c>
      <c r="BI221" s="332">
        <f t="shared" si="93"/>
        <v>-206.26536852316522</v>
      </c>
      <c r="BJ221" s="333">
        <f t="shared" si="94"/>
        <v>206.26536852316522</v>
      </c>
      <c r="BK221" s="333">
        <f t="shared" si="98"/>
        <v>8.7346314768347781</v>
      </c>
      <c r="BL221" s="333" t="b">
        <f t="shared" si="95"/>
        <v>0</v>
      </c>
      <c r="BM221" s="335">
        <v>13</v>
      </c>
    </row>
    <row r="222" spans="56:109" ht="20.25" x14ac:dyDescent="0.4">
      <c r="BF222" s="329">
        <v>14</v>
      </c>
      <c r="BG222" s="330">
        <f t="shared" si="96"/>
        <v>86</v>
      </c>
      <c r="BH222" s="45">
        <f t="shared" si="97"/>
        <v>86</v>
      </c>
      <c r="BI222" s="332">
        <f t="shared" si="93"/>
        <v>-163.26536852316522</v>
      </c>
      <c r="BJ222" s="333">
        <f t="shared" si="94"/>
        <v>163.26536852316522</v>
      </c>
      <c r="BK222" s="333">
        <f t="shared" si="98"/>
        <v>8.7346314768347781</v>
      </c>
      <c r="BL222" s="333" t="b">
        <f t="shared" si="95"/>
        <v>0</v>
      </c>
      <c r="BM222" s="335">
        <v>14</v>
      </c>
    </row>
    <row r="223" spans="56:109" ht="20.25" x14ac:dyDescent="0.4">
      <c r="BF223" s="329">
        <v>15</v>
      </c>
      <c r="BG223" s="330">
        <f t="shared" si="96"/>
        <v>129</v>
      </c>
      <c r="BH223" s="45">
        <f t="shared" si="97"/>
        <v>129</v>
      </c>
      <c r="BI223" s="332">
        <f t="shared" si="93"/>
        <v>-120.26536852316522</v>
      </c>
      <c r="BJ223" s="333">
        <f t="shared" si="94"/>
        <v>120.26536852316522</v>
      </c>
      <c r="BK223" s="333">
        <f t="shared" si="98"/>
        <v>8.7346314768347781</v>
      </c>
      <c r="BL223" s="333" t="b">
        <f t="shared" si="95"/>
        <v>0</v>
      </c>
      <c r="BM223" s="335">
        <v>15</v>
      </c>
    </row>
    <row r="224" spans="56:109" ht="20.25" x14ac:dyDescent="0.4">
      <c r="BF224" s="329">
        <v>16</v>
      </c>
      <c r="BG224" s="330">
        <f t="shared" si="96"/>
        <v>172</v>
      </c>
      <c r="BH224" s="45">
        <f t="shared" si="97"/>
        <v>172</v>
      </c>
      <c r="BI224" s="332">
        <f t="shared" si="93"/>
        <v>-77.265368523165222</v>
      </c>
      <c r="BJ224" s="333">
        <f t="shared" si="94"/>
        <v>77.265368523165222</v>
      </c>
      <c r="BK224" s="333">
        <f t="shared" si="98"/>
        <v>8.7346314768347781</v>
      </c>
      <c r="BL224" s="333" t="b">
        <f t="shared" si="95"/>
        <v>0</v>
      </c>
      <c r="BM224" s="335">
        <v>16</v>
      </c>
    </row>
    <row r="225" spans="58:65" ht="20.25" x14ac:dyDescent="0.4">
      <c r="BF225" s="329">
        <v>17</v>
      </c>
      <c r="BG225" s="330">
        <f t="shared" si="96"/>
        <v>215</v>
      </c>
      <c r="BH225" s="45">
        <f t="shared" si="97"/>
        <v>215</v>
      </c>
      <c r="BI225" s="332">
        <f t="shared" si="93"/>
        <v>-34.265368523165222</v>
      </c>
      <c r="BJ225" s="333">
        <f t="shared" si="94"/>
        <v>34.265368523165222</v>
      </c>
      <c r="BK225" s="333">
        <f t="shared" si="98"/>
        <v>8.7346314768347781</v>
      </c>
      <c r="BL225" s="333" t="b">
        <f t="shared" si="95"/>
        <v>0</v>
      </c>
      <c r="BM225" s="335">
        <v>17</v>
      </c>
    </row>
    <row r="226" spans="58:65" ht="20.25" x14ac:dyDescent="0.4">
      <c r="BF226" s="329">
        <v>18</v>
      </c>
      <c r="BG226" s="330">
        <f t="shared" si="96"/>
        <v>258</v>
      </c>
      <c r="BH226" s="45">
        <f t="shared" si="97"/>
        <v>258</v>
      </c>
      <c r="BI226" s="332">
        <f t="shared" si="93"/>
        <v>8.7346314768347781</v>
      </c>
      <c r="BJ226" s="333">
        <f t="shared" si="94"/>
        <v>8.7346314768347781</v>
      </c>
      <c r="BK226" s="333">
        <f t="shared" si="98"/>
        <v>8.7346314768347781</v>
      </c>
      <c r="BL226" s="333">
        <f t="shared" si="95"/>
        <v>18</v>
      </c>
      <c r="BM226" s="335">
        <v>18</v>
      </c>
    </row>
    <row r="227" spans="58:65" ht="20.25" x14ac:dyDescent="0.4">
      <c r="BF227" s="329">
        <v>19</v>
      </c>
      <c r="BG227" s="330">
        <f t="shared" si="96"/>
        <v>301</v>
      </c>
      <c r="BH227" s="45">
        <f t="shared" si="97"/>
        <v>301</v>
      </c>
      <c r="BI227" s="332">
        <f t="shared" si="93"/>
        <v>51.734631476834778</v>
      </c>
      <c r="BJ227" s="333">
        <f t="shared" si="94"/>
        <v>51.734631476834778</v>
      </c>
      <c r="BK227" s="333">
        <f t="shared" si="98"/>
        <v>8.7346314768347781</v>
      </c>
      <c r="BL227" s="333" t="b">
        <f t="shared" si="95"/>
        <v>0</v>
      </c>
      <c r="BM227" s="335">
        <v>19</v>
      </c>
    </row>
    <row r="228" spans="58:65" ht="20.25" x14ac:dyDescent="0.4">
      <c r="BF228" s="329">
        <v>20</v>
      </c>
      <c r="BG228" s="330">
        <f t="shared" si="96"/>
        <v>344</v>
      </c>
      <c r="BH228" s="45">
        <f t="shared" si="97"/>
        <v>344</v>
      </c>
      <c r="BI228" s="332">
        <f t="shared" si="93"/>
        <v>94.734631476834778</v>
      </c>
      <c r="BJ228" s="333">
        <f t="shared" si="94"/>
        <v>94.734631476834778</v>
      </c>
      <c r="BK228" s="333">
        <f t="shared" si="98"/>
        <v>8.7346314768347781</v>
      </c>
      <c r="BL228" s="333" t="b">
        <f t="shared" si="95"/>
        <v>0</v>
      </c>
      <c r="BM228" s="335">
        <v>20</v>
      </c>
    </row>
    <row r="229" spans="58:65" ht="20.25" x14ac:dyDescent="0.4">
      <c r="BF229" s="329">
        <v>21</v>
      </c>
      <c r="BG229" s="330">
        <f t="shared" si="96"/>
        <v>387</v>
      </c>
      <c r="BH229" s="45">
        <f t="shared" si="97"/>
        <v>387</v>
      </c>
      <c r="BI229" s="332">
        <f t="shared" si="93"/>
        <v>137.73463147683478</v>
      </c>
      <c r="BJ229" s="333">
        <f t="shared" si="94"/>
        <v>137.73463147683478</v>
      </c>
      <c r="BK229" s="333">
        <f t="shared" si="98"/>
        <v>8.7346314768347781</v>
      </c>
      <c r="BL229" s="333" t="b">
        <f t="shared" si="95"/>
        <v>0</v>
      </c>
      <c r="BM229" s="335">
        <v>21</v>
      </c>
    </row>
    <row r="230" spans="58:65" ht="20.25" x14ac:dyDescent="0.4">
      <c r="BF230" s="329">
        <v>22</v>
      </c>
      <c r="BG230" s="330">
        <f t="shared" si="96"/>
        <v>430</v>
      </c>
      <c r="BH230" s="45">
        <f t="shared" si="97"/>
        <v>430</v>
      </c>
      <c r="BI230" s="332">
        <f t="shared" si="93"/>
        <v>180.73463147683478</v>
      </c>
      <c r="BJ230" s="333">
        <f t="shared" si="94"/>
        <v>180.73463147683478</v>
      </c>
      <c r="BK230" s="333">
        <f t="shared" si="98"/>
        <v>8.7346314768347781</v>
      </c>
      <c r="BL230" s="333" t="b">
        <f t="shared" si="95"/>
        <v>0</v>
      </c>
      <c r="BM230" s="335">
        <v>22</v>
      </c>
    </row>
    <row r="231" spans="58:65" ht="20.25" x14ac:dyDescent="0.4">
      <c r="BF231" s="329">
        <v>23</v>
      </c>
      <c r="BG231" s="330">
        <f t="shared" si="96"/>
        <v>473</v>
      </c>
      <c r="BH231" s="45">
        <f t="shared" si="97"/>
        <v>473</v>
      </c>
      <c r="BI231" s="332">
        <f t="shared" si="93"/>
        <v>223.73463147683478</v>
      </c>
      <c r="BJ231" s="333">
        <f t="shared" si="94"/>
        <v>223.73463147683478</v>
      </c>
      <c r="BK231" s="333">
        <f t="shared" si="98"/>
        <v>8.7346314768347781</v>
      </c>
      <c r="BL231" s="333" t="b">
        <f t="shared" si="95"/>
        <v>0</v>
      </c>
      <c r="BM231" s="335">
        <v>23</v>
      </c>
    </row>
    <row r="232" spans="58:65" ht="20.25" x14ac:dyDescent="0.4">
      <c r="BF232" s="329">
        <v>24</v>
      </c>
      <c r="BG232" s="330">
        <f t="shared" si="96"/>
        <v>516</v>
      </c>
      <c r="BH232" s="45">
        <f t="shared" si="97"/>
        <v>516</v>
      </c>
      <c r="BI232" s="332">
        <f t="shared" si="93"/>
        <v>266.73463147683481</v>
      </c>
      <c r="BJ232" s="333">
        <f t="shared" si="94"/>
        <v>266.73463147683481</v>
      </c>
      <c r="BK232" s="333">
        <f t="shared" si="98"/>
        <v>8.7346314768347781</v>
      </c>
      <c r="BL232" s="333" t="b">
        <f t="shared" si="95"/>
        <v>0</v>
      </c>
      <c r="BM232" s="335">
        <v>24</v>
      </c>
    </row>
    <row r="233" spans="58:65" ht="20.25" x14ac:dyDescent="0.4">
      <c r="BF233" s="329">
        <v>25</v>
      </c>
      <c r="BG233" s="330">
        <f t="shared" si="96"/>
        <v>559</v>
      </c>
      <c r="BH233" s="45">
        <f t="shared" si="97"/>
        <v>559</v>
      </c>
      <c r="BI233" s="332">
        <f t="shared" si="93"/>
        <v>309.73463147683481</v>
      </c>
      <c r="BJ233" s="333">
        <f t="shared" si="94"/>
        <v>309.73463147683481</v>
      </c>
      <c r="BK233" s="333">
        <f t="shared" si="98"/>
        <v>8.7346314768347781</v>
      </c>
      <c r="BL233" s="333" t="b">
        <f t="shared" si="95"/>
        <v>0</v>
      </c>
      <c r="BM233" s="335">
        <v>25</v>
      </c>
    </row>
    <row r="234" spans="58:65" ht="20.25" x14ac:dyDescent="0.4">
      <c r="BF234" s="329">
        <v>26</v>
      </c>
      <c r="BG234" s="330">
        <f t="shared" si="96"/>
        <v>602</v>
      </c>
      <c r="BH234" s="45">
        <f t="shared" si="97"/>
        <v>602</v>
      </c>
      <c r="BI234" s="332">
        <f t="shared" si="93"/>
        <v>352.73463147683481</v>
      </c>
      <c r="BJ234" s="333">
        <f t="shared" si="94"/>
        <v>352.73463147683481</v>
      </c>
      <c r="BK234" s="333">
        <f t="shared" si="98"/>
        <v>8.7346314768347781</v>
      </c>
      <c r="BL234" s="333" t="b">
        <f t="shared" si="95"/>
        <v>0</v>
      </c>
      <c r="BM234" s="335">
        <v>26</v>
      </c>
    </row>
    <row r="235" spans="58:65" ht="20.25" x14ac:dyDescent="0.4">
      <c r="BF235" s="329">
        <v>27</v>
      </c>
      <c r="BG235" s="330">
        <f t="shared" si="96"/>
        <v>645</v>
      </c>
      <c r="BH235" s="45">
        <f t="shared" si="97"/>
        <v>645</v>
      </c>
      <c r="BI235" s="332">
        <f t="shared" si="93"/>
        <v>395.73463147683481</v>
      </c>
      <c r="BJ235" s="333">
        <f t="shared" si="94"/>
        <v>395.73463147683481</v>
      </c>
      <c r="BK235" s="333">
        <f t="shared" si="98"/>
        <v>8.7346314768347781</v>
      </c>
      <c r="BL235" s="333" t="b">
        <f t="shared" si="95"/>
        <v>0</v>
      </c>
      <c r="BM235" s="335">
        <v>27</v>
      </c>
    </row>
    <row r="236" spans="58:65" ht="20.25" x14ac:dyDescent="0.4">
      <c r="BF236" s="329">
        <v>28</v>
      </c>
      <c r="BG236" s="330">
        <f t="shared" si="96"/>
        <v>688</v>
      </c>
      <c r="BH236" s="45">
        <f t="shared" si="97"/>
        <v>688</v>
      </c>
      <c r="BI236" s="332">
        <f t="shared" si="93"/>
        <v>438.73463147683481</v>
      </c>
      <c r="BJ236" s="333">
        <f t="shared" si="94"/>
        <v>438.73463147683481</v>
      </c>
      <c r="BK236" s="333">
        <f t="shared" si="98"/>
        <v>8.7346314768347781</v>
      </c>
      <c r="BL236" s="333" t="b">
        <f t="shared" si="95"/>
        <v>0</v>
      </c>
      <c r="BM236" s="335">
        <v>28</v>
      </c>
    </row>
    <row r="237" spans="58:65" ht="20.25" x14ac:dyDescent="0.4">
      <c r="BF237" s="329">
        <v>29</v>
      </c>
      <c r="BG237" s="330">
        <f t="shared" si="96"/>
        <v>731</v>
      </c>
      <c r="BH237" s="45">
        <f t="shared" si="97"/>
        <v>731</v>
      </c>
      <c r="BI237" s="332">
        <f t="shared" si="93"/>
        <v>481.73463147683481</v>
      </c>
      <c r="BJ237" s="333">
        <f t="shared" si="94"/>
        <v>481.73463147683481</v>
      </c>
      <c r="BK237" s="333">
        <f t="shared" si="98"/>
        <v>8.7346314768347781</v>
      </c>
      <c r="BL237" s="333" t="b">
        <f t="shared" si="95"/>
        <v>0</v>
      </c>
      <c r="BM237" s="335">
        <v>29</v>
      </c>
    </row>
    <row r="238" spans="58:65" ht="20.25" x14ac:dyDescent="0.4">
      <c r="BF238" s="329">
        <v>30</v>
      </c>
      <c r="BG238" s="330">
        <f t="shared" si="96"/>
        <v>774</v>
      </c>
      <c r="BH238" s="45">
        <f t="shared" si="97"/>
        <v>774</v>
      </c>
      <c r="BI238" s="332">
        <f t="shared" si="93"/>
        <v>524.73463147683481</v>
      </c>
      <c r="BJ238" s="333">
        <f t="shared" si="94"/>
        <v>524.73463147683481</v>
      </c>
      <c r="BK238" s="333">
        <f t="shared" si="98"/>
        <v>8.7346314768347781</v>
      </c>
      <c r="BL238" s="333" t="b">
        <f t="shared" si="95"/>
        <v>0</v>
      </c>
      <c r="BM238" s="335">
        <v>30</v>
      </c>
    </row>
    <row r="239" spans="58:65" ht="20.25" x14ac:dyDescent="0.4">
      <c r="BF239" s="329">
        <v>31</v>
      </c>
      <c r="BG239" s="330">
        <f t="shared" si="96"/>
        <v>817</v>
      </c>
      <c r="BH239" s="45">
        <f t="shared" si="97"/>
        <v>817</v>
      </c>
      <c r="BI239" s="332">
        <f t="shared" si="93"/>
        <v>567.73463147683481</v>
      </c>
      <c r="BJ239" s="333">
        <f t="shared" si="94"/>
        <v>567.73463147683481</v>
      </c>
      <c r="BK239" s="333">
        <f t="shared" si="98"/>
        <v>8.7346314768347781</v>
      </c>
      <c r="BL239" s="333" t="b">
        <f t="shared" si="95"/>
        <v>0</v>
      </c>
      <c r="BM239" s="335">
        <v>31</v>
      </c>
    </row>
    <row r="240" spans="58:65" ht="20.25" x14ac:dyDescent="0.4">
      <c r="BF240" s="329">
        <v>32</v>
      </c>
      <c r="BG240" s="330">
        <f t="shared" si="96"/>
        <v>860</v>
      </c>
      <c r="BH240" s="45">
        <f t="shared" si="97"/>
        <v>860</v>
      </c>
      <c r="BI240" s="332">
        <f t="shared" si="93"/>
        <v>610.73463147683481</v>
      </c>
      <c r="BJ240" s="333">
        <f t="shared" si="94"/>
        <v>610.73463147683481</v>
      </c>
      <c r="BK240" s="333">
        <f t="shared" si="98"/>
        <v>8.7346314768347781</v>
      </c>
      <c r="BL240" s="333" t="b">
        <f t="shared" si="95"/>
        <v>0</v>
      </c>
      <c r="BM240" s="335">
        <v>32</v>
      </c>
    </row>
    <row r="241" spans="58:135" ht="20.25" x14ac:dyDescent="0.4">
      <c r="BF241" s="329">
        <v>33</v>
      </c>
      <c r="BG241" s="330">
        <f t="shared" si="96"/>
        <v>903</v>
      </c>
      <c r="BH241" s="45">
        <f t="shared" si="97"/>
        <v>903</v>
      </c>
      <c r="BI241" s="332">
        <f t="shared" si="93"/>
        <v>653.73463147683481</v>
      </c>
      <c r="BJ241" s="333">
        <f t="shared" si="94"/>
        <v>653.73463147683481</v>
      </c>
      <c r="BK241" s="333">
        <f t="shared" si="98"/>
        <v>8.7346314768347781</v>
      </c>
      <c r="BL241" s="333" t="b">
        <f t="shared" si="95"/>
        <v>0</v>
      </c>
      <c r="BM241" s="335">
        <v>33</v>
      </c>
    </row>
    <row r="242" spans="58:135" ht="20.25" x14ac:dyDescent="0.4">
      <c r="BF242" s="329">
        <v>34</v>
      </c>
      <c r="BG242" s="330">
        <f t="shared" si="96"/>
        <v>946</v>
      </c>
      <c r="BH242" s="45">
        <f t="shared" si="97"/>
        <v>946</v>
      </c>
      <c r="BI242" s="332">
        <f t="shared" si="93"/>
        <v>696.73463147683481</v>
      </c>
      <c r="BJ242" s="333">
        <f t="shared" si="94"/>
        <v>696.73463147683481</v>
      </c>
      <c r="BK242" s="333">
        <f t="shared" si="98"/>
        <v>8.7346314768347781</v>
      </c>
      <c r="BL242" s="333" t="b">
        <f t="shared" si="95"/>
        <v>0</v>
      </c>
      <c r="BM242" s="335">
        <v>34</v>
      </c>
    </row>
    <row r="243" spans="58:135" ht="20.25" x14ac:dyDescent="0.4">
      <c r="BF243" s="329">
        <v>35</v>
      </c>
      <c r="BG243" s="330">
        <f t="shared" si="96"/>
        <v>989</v>
      </c>
      <c r="BH243" s="45">
        <f t="shared" si="97"/>
        <v>989</v>
      </c>
      <c r="BI243" s="332">
        <f t="shared" si="93"/>
        <v>739.73463147683481</v>
      </c>
      <c r="BJ243" s="333">
        <f t="shared" si="94"/>
        <v>739.73463147683481</v>
      </c>
      <c r="BK243" s="333">
        <f t="shared" si="98"/>
        <v>8.7346314768347781</v>
      </c>
      <c r="BL243" s="333" t="b">
        <f t="shared" si="95"/>
        <v>0</v>
      </c>
      <c r="BM243" s="335">
        <v>35</v>
      </c>
      <c r="DF243" s="336"/>
      <c r="DG243" s="336"/>
      <c r="DH243" s="336"/>
      <c r="DI243" s="336"/>
      <c r="DJ243" s="336"/>
      <c r="DK243" s="336"/>
      <c r="DL243" s="1092"/>
      <c r="DM243" s="1092"/>
      <c r="DN243" s="1092"/>
      <c r="DO243" s="226"/>
      <c r="DP243" s="225"/>
      <c r="DQ243" s="225"/>
      <c r="DR243" s="225"/>
      <c r="DS243" s="225"/>
      <c r="DT243" s="225"/>
      <c r="DU243" s="225"/>
      <c r="DV243" s="225"/>
      <c r="DW243" s="225"/>
      <c r="DX243" s="225"/>
      <c r="DY243" s="225"/>
      <c r="DZ243" s="225"/>
      <c r="EA243" s="225"/>
      <c r="EB243" s="225"/>
      <c r="EC243" s="225"/>
      <c r="ED243" s="225"/>
      <c r="EE243" s="225"/>
    </row>
    <row r="244" spans="58:135" ht="20.25" x14ac:dyDescent="0.4">
      <c r="BF244" s="329">
        <v>36</v>
      </c>
      <c r="BG244" s="330">
        <f t="shared" si="96"/>
        <v>1032</v>
      </c>
      <c r="BH244" s="45">
        <f t="shared" si="97"/>
        <v>1032</v>
      </c>
      <c r="BI244" s="332">
        <f t="shared" si="93"/>
        <v>782.73463147683481</v>
      </c>
      <c r="BJ244" s="333">
        <f t="shared" si="94"/>
        <v>782.73463147683481</v>
      </c>
      <c r="BK244" s="333">
        <f t="shared" si="98"/>
        <v>8.7346314768347781</v>
      </c>
      <c r="BL244" s="333" t="b">
        <f t="shared" si="95"/>
        <v>0</v>
      </c>
      <c r="BM244" s="335">
        <v>36</v>
      </c>
      <c r="DF244" s="225"/>
      <c r="DG244" s="225"/>
      <c r="DH244" s="225"/>
      <c r="DI244" s="225"/>
      <c r="DJ244" s="225"/>
      <c r="DK244" s="225"/>
      <c r="DL244" s="337"/>
      <c r="DM244" s="225"/>
      <c r="DN244" s="225"/>
      <c r="DO244" s="225"/>
      <c r="DP244" s="225"/>
      <c r="DQ244" s="225"/>
      <c r="DR244" s="225"/>
      <c r="DS244" s="225"/>
      <c r="DT244" s="225"/>
      <c r="DU244" s="225"/>
      <c r="DV244" s="225"/>
      <c r="DW244" s="225"/>
      <c r="DX244" s="225"/>
      <c r="DY244" s="337"/>
      <c r="DZ244" s="225"/>
      <c r="EA244" s="225"/>
      <c r="EB244" s="225"/>
      <c r="EC244" s="225"/>
      <c r="ED244" s="225"/>
      <c r="EE244" s="225"/>
    </row>
    <row r="245" spans="58:135" ht="20.25" x14ac:dyDescent="0.4">
      <c r="BF245" s="339">
        <v>37</v>
      </c>
      <c r="BG245" s="340">
        <f t="shared" si="96"/>
        <v>1075</v>
      </c>
      <c r="BH245" s="45">
        <f t="shared" si="97"/>
        <v>1075</v>
      </c>
      <c r="BI245" s="332">
        <f t="shared" si="93"/>
        <v>825.73463147683481</v>
      </c>
      <c r="BJ245" s="333">
        <f t="shared" si="94"/>
        <v>825.73463147683481</v>
      </c>
      <c r="BK245" s="333">
        <f t="shared" si="98"/>
        <v>8.7346314768347781</v>
      </c>
      <c r="BL245" s="333" t="b">
        <f t="shared" si="95"/>
        <v>0</v>
      </c>
      <c r="BM245" s="341">
        <v>37</v>
      </c>
      <c r="DF245" s="338"/>
      <c r="DG245" s="338"/>
      <c r="DH245" s="338"/>
      <c r="DI245" s="338"/>
      <c r="DJ245" s="338"/>
      <c r="DK245" s="338"/>
      <c r="DL245" s="1093"/>
      <c r="DM245" s="1093"/>
      <c r="DN245" s="225"/>
      <c r="DO245" s="225"/>
      <c r="DP245" s="225"/>
      <c r="DQ245" s="225"/>
      <c r="DR245" s="225"/>
      <c r="DS245" s="225"/>
      <c r="DT245" s="225"/>
      <c r="DU245" s="225"/>
      <c r="DV245" s="225"/>
      <c r="DW245" s="225"/>
      <c r="DX245" s="1087"/>
      <c r="DY245" s="1087"/>
      <c r="DZ245" s="225"/>
      <c r="EA245" s="225"/>
      <c r="EB245" s="225"/>
      <c r="EC245" s="225"/>
      <c r="ED245" s="225"/>
      <c r="EE245" s="225"/>
    </row>
    <row r="246" spans="58:135" x14ac:dyDescent="0.25">
      <c r="DF246" s="225"/>
      <c r="DG246" s="225"/>
      <c r="DH246" s="225"/>
      <c r="DI246" s="225"/>
      <c r="DJ246" s="225"/>
      <c r="DK246" s="225"/>
      <c r="DL246" s="225"/>
      <c r="DM246" s="225"/>
      <c r="DN246" s="225"/>
      <c r="DO246" s="225"/>
      <c r="DP246" s="225"/>
      <c r="DQ246" s="225"/>
      <c r="DR246" s="225"/>
      <c r="DS246" s="225"/>
      <c r="DT246" s="225"/>
      <c r="DU246" s="225"/>
      <c r="DV246" s="225"/>
      <c r="DW246" s="225"/>
      <c r="DX246" s="225"/>
      <c r="DY246" s="225"/>
      <c r="DZ246" s="225"/>
      <c r="EA246" s="225"/>
      <c r="EB246" s="225"/>
      <c r="EC246" s="225"/>
      <c r="ED246" s="225"/>
      <c r="EE246" s="225"/>
    </row>
    <row r="247" spans="58:135" x14ac:dyDescent="0.25">
      <c r="DF247" s="225"/>
      <c r="DG247" s="225"/>
      <c r="DH247" s="225"/>
      <c r="DI247" s="225"/>
      <c r="DJ247" s="225"/>
      <c r="DK247" s="225"/>
      <c r="DL247" s="225"/>
      <c r="DM247" s="225"/>
      <c r="DN247" s="225"/>
      <c r="DO247" s="225"/>
      <c r="DP247" s="225"/>
      <c r="DQ247" s="225"/>
      <c r="DR247" s="225"/>
      <c r="DS247" s="225"/>
      <c r="DT247" s="225"/>
      <c r="DU247" s="225"/>
      <c r="DV247" s="225"/>
      <c r="DW247" s="225"/>
      <c r="DX247" s="225"/>
      <c r="DY247" s="225"/>
      <c r="DZ247" s="225"/>
      <c r="EA247" s="225"/>
      <c r="EB247" s="225"/>
      <c r="EC247" s="225"/>
      <c r="ED247" s="225"/>
      <c r="EE247" s="225"/>
    </row>
    <row r="248" spans="58:135" x14ac:dyDescent="0.25">
      <c r="DF248" s="225"/>
      <c r="DG248" s="225"/>
      <c r="DH248" s="225"/>
      <c r="DI248" s="225"/>
      <c r="DJ248" s="225"/>
      <c r="DK248" s="225"/>
      <c r="DL248" s="225"/>
      <c r="DM248" s="225"/>
      <c r="DN248" s="225"/>
      <c r="DO248" s="225"/>
      <c r="DP248" s="225"/>
      <c r="DQ248" s="225"/>
      <c r="DR248" s="225"/>
      <c r="DS248" s="225"/>
      <c r="DT248" s="225"/>
      <c r="DU248" s="225"/>
      <c r="DV248" s="225"/>
      <c r="DW248" s="225"/>
      <c r="DX248" s="225"/>
      <c r="DY248" s="225"/>
      <c r="DZ248" s="225"/>
      <c r="EA248" s="225"/>
      <c r="EB248" s="225"/>
      <c r="EC248" s="225"/>
      <c r="ED248" s="225"/>
      <c r="EE248" s="225"/>
    </row>
    <row r="249" spans="58:135" x14ac:dyDescent="0.25">
      <c r="DF249" s="225"/>
      <c r="DG249" s="225"/>
      <c r="DH249" s="225"/>
      <c r="DI249" s="225"/>
      <c r="DJ249" s="225"/>
      <c r="DK249" s="225"/>
      <c r="DL249" s="225"/>
      <c r="DM249" s="225"/>
      <c r="DN249" s="225"/>
      <c r="DO249" s="225"/>
      <c r="DP249" s="225"/>
      <c r="DQ249" s="225"/>
      <c r="DR249" s="225"/>
      <c r="DS249" s="225"/>
      <c r="DT249" s="225"/>
      <c r="DU249" s="225"/>
      <c r="DV249" s="225"/>
      <c r="DW249" s="225"/>
      <c r="DX249" s="225"/>
      <c r="DY249" s="225"/>
      <c r="DZ249" s="225"/>
      <c r="EA249" s="225"/>
      <c r="EB249" s="225"/>
      <c r="EC249" s="225"/>
      <c r="ED249" s="225"/>
      <c r="EE249" s="225"/>
    </row>
    <row r="250" spans="58:135" x14ac:dyDescent="0.25">
      <c r="DF250" s="225"/>
      <c r="DG250" s="225"/>
      <c r="DH250" s="225"/>
      <c r="DI250" s="225"/>
      <c r="DJ250" s="225"/>
      <c r="DK250" s="225"/>
      <c r="DL250" s="225"/>
      <c r="DM250" s="225"/>
      <c r="DN250" s="225"/>
      <c r="DO250" s="225"/>
      <c r="DP250" s="225"/>
      <c r="DQ250" s="225"/>
      <c r="DR250" s="225"/>
      <c r="DS250" s="225"/>
      <c r="DT250" s="225"/>
      <c r="DU250" s="225"/>
      <c r="DV250" s="225"/>
      <c r="DW250" s="225"/>
      <c r="DX250" s="225"/>
      <c r="DY250" s="225"/>
      <c r="DZ250" s="225"/>
      <c r="EA250" s="225"/>
      <c r="EB250" s="225"/>
      <c r="EC250" s="225"/>
      <c r="ED250" s="225"/>
      <c r="EE250" s="225"/>
    </row>
    <row r="251" spans="58:135" x14ac:dyDescent="0.25">
      <c r="DF251" s="225"/>
      <c r="DG251" s="225"/>
      <c r="DH251" s="225"/>
      <c r="DI251" s="225"/>
      <c r="DJ251" s="225"/>
      <c r="DK251" s="225"/>
      <c r="DL251" s="225"/>
      <c r="DM251" s="225"/>
      <c r="DN251" s="225"/>
      <c r="DO251" s="225"/>
      <c r="DP251" s="225"/>
      <c r="DQ251" s="225"/>
      <c r="DR251" s="225"/>
      <c r="DS251" s="225"/>
      <c r="DT251" s="225"/>
      <c r="DU251" s="225"/>
      <c r="DV251" s="225"/>
      <c r="DW251" s="225"/>
      <c r="DX251" s="225"/>
      <c r="DY251" s="225"/>
      <c r="DZ251" s="225"/>
      <c r="EA251" s="225"/>
      <c r="EB251" s="225"/>
      <c r="EC251" s="225"/>
      <c r="ED251" s="225"/>
      <c r="EE251" s="225"/>
    </row>
    <row r="252" spans="58:135" x14ac:dyDescent="0.25">
      <c r="DF252" s="225"/>
      <c r="DG252" s="225"/>
      <c r="DH252" s="225"/>
      <c r="DI252" s="225"/>
      <c r="DJ252" s="225"/>
      <c r="DK252" s="225"/>
      <c r="DL252" s="225"/>
      <c r="DM252" s="225"/>
      <c r="DN252" s="225"/>
      <c r="DO252" s="225"/>
      <c r="DP252" s="225"/>
      <c r="DQ252" s="225"/>
      <c r="DR252" s="225"/>
      <c r="DS252" s="225"/>
      <c r="DT252" s="225"/>
      <c r="DU252" s="225"/>
      <c r="DV252" s="225"/>
      <c r="DW252" s="225"/>
      <c r="DX252" s="225"/>
      <c r="DY252" s="225"/>
      <c r="DZ252" s="225"/>
      <c r="EA252" s="225"/>
      <c r="EB252" s="225"/>
      <c r="EC252" s="225"/>
      <c r="ED252" s="225"/>
      <c r="EE252" s="225"/>
    </row>
    <row r="253" spans="58:135" x14ac:dyDescent="0.25">
      <c r="DF253" s="225"/>
      <c r="DG253" s="225"/>
      <c r="DH253" s="225"/>
      <c r="DI253" s="225"/>
      <c r="DJ253" s="225"/>
      <c r="DK253" s="225"/>
      <c r="DL253" s="225"/>
      <c r="DM253" s="225"/>
      <c r="DN253" s="225"/>
      <c r="DO253" s="225"/>
      <c r="DP253" s="225"/>
      <c r="DQ253" s="225"/>
      <c r="DR253" s="225"/>
      <c r="DS253" s="225"/>
      <c r="DT253" s="225"/>
      <c r="DU253" s="225"/>
      <c r="DV253" s="225"/>
      <c r="DW253" s="225"/>
      <c r="DX253" s="225"/>
      <c r="DY253" s="225"/>
      <c r="DZ253" s="225"/>
      <c r="EA253" s="225"/>
      <c r="EB253" s="225"/>
      <c r="EC253" s="225"/>
      <c r="ED253" s="225"/>
      <c r="EE253" s="225"/>
    </row>
    <row r="254" spans="58:135" x14ac:dyDescent="0.25">
      <c r="DF254" s="225"/>
      <c r="DG254" s="225"/>
      <c r="DH254" s="225"/>
      <c r="DI254" s="225"/>
      <c r="DJ254" s="225"/>
      <c r="DK254" s="225"/>
      <c r="DL254" s="225"/>
      <c r="DM254" s="225"/>
      <c r="DN254" s="225"/>
      <c r="DO254" s="225"/>
      <c r="DP254" s="225"/>
      <c r="DQ254" s="225"/>
      <c r="DR254" s="225"/>
      <c r="DS254" s="225"/>
      <c r="DT254" s="225"/>
      <c r="DU254" s="225"/>
      <c r="DV254" s="225"/>
      <c r="DW254" s="225"/>
      <c r="DX254" s="225"/>
      <c r="DY254" s="225"/>
      <c r="DZ254" s="225"/>
      <c r="EA254" s="225"/>
      <c r="EB254" s="225"/>
      <c r="EC254" s="225"/>
      <c r="ED254" s="225"/>
      <c r="EE254" s="225"/>
    </row>
    <row r="255" spans="58:135" x14ac:dyDescent="0.25">
      <c r="DF255" s="225"/>
      <c r="DG255" s="225"/>
      <c r="DH255" s="225"/>
      <c r="DI255" s="225"/>
      <c r="DJ255" s="225"/>
      <c r="DK255" s="225"/>
      <c r="DL255" s="225"/>
      <c r="DM255" s="225"/>
      <c r="DN255" s="225"/>
      <c r="DO255" s="225"/>
      <c r="DP255" s="225"/>
      <c r="DQ255" s="225"/>
      <c r="DR255" s="225"/>
      <c r="DS255" s="225"/>
      <c r="DT255" s="225"/>
      <c r="DU255" s="225"/>
      <c r="DV255" s="225"/>
      <c r="DW255" s="225"/>
      <c r="DX255" s="225"/>
      <c r="DY255" s="225"/>
      <c r="DZ255" s="225"/>
      <c r="EA255" s="225"/>
      <c r="EB255" s="225"/>
      <c r="EC255" s="225"/>
      <c r="ED255" s="225"/>
      <c r="EE255" s="225"/>
    </row>
    <row r="256" spans="58:135" x14ac:dyDescent="0.25">
      <c r="DF256" s="225"/>
      <c r="DG256" s="225"/>
      <c r="DH256" s="225"/>
      <c r="DI256" s="225"/>
      <c r="DJ256" s="225"/>
      <c r="DK256" s="225"/>
      <c r="DL256" s="225"/>
      <c r="DM256" s="225"/>
      <c r="DN256" s="225"/>
      <c r="DO256" s="225"/>
      <c r="DP256" s="225"/>
      <c r="DQ256" s="225"/>
      <c r="DR256" s="225"/>
      <c r="DS256" s="225"/>
      <c r="DT256" s="225"/>
      <c r="DU256" s="225"/>
      <c r="DV256" s="225"/>
      <c r="DW256" s="225"/>
      <c r="DX256" s="225"/>
      <c r="DY256" s="225"/>
      <c r="DZ256" s="225"/>
      <c r="EA256" s="225"/>
      <c r="EB256" s="225"/>
      <c r="EC256" s="225"/>
      <c r="ED256" s="225"/>
      <c r="EE256" s="225"/>
    </row>
    <row r="257" spans="110:135" x14ac:dyDescent="0.25">
      <c r="DF257" s="225"/>
      <c r="DG257" s="225"/>
      <c r="DH257" s="225"/>
      <c r="DI257" s="225"/>
      <c r="DJ257" s="225"/>
      <c r="DK257" s="225"/>
      <c r="DL257" s="225"/>
      <c r="DM257" s="225"/>
      <c r="DN257" s="225"/>
      <c r="DO257" s="225"/>
      <c r="DP257" s="225"/>
      <c r="DQ257" s="225"/>
      <c r="DR257" s="225"/>
      <c r="DS257" s="225"/>
      <c r="DT257" s="225"/>
      <c r="DU257" s="225"/>
      <c r="DV257" s="225"/>
      <c r="DW257" s="225"/>
      <c r="DX257" s="225"/>
      <c r="DY257" s="225"/>
      <c r="DZ257" s="225"/>
      <c r="EA257" s="225"/>
      <c r="EB257" s="225"/>
      <c r="EC257" s="225"/>
      <c r="ED257" s="225"/>
      <c r="EE257" s="225"/>
    </row>
    <row r="258" spans="110:135" x14ac:dyDescent="0.25">
      <c r="DF258" s="225"/>
      <c r="DG258" s="225"/>
      <c r="DH258" s="225"/>
      <c r="DI258" s="225"/>
      <c r="DJ258" s="225"/>
      <c r="DK258" s="97"/>
      <c r="DL258" s="97"/>
      <c r="DM258" s="97"/>
      <c r="DN258" s="97"/>
      <c r="DO258" s="97"/>
      <c r="DP258" s="97"/>
      <c r="DQ258" s="97"/>
      <c r="DR258" s="97"/>
      <c r="DS258" s="97"/>
      <c r="DT258" s="97"/>
      <c r="DU258" s="225"/>
      <c r="DV258" s="225"/>
      <c r="DW258" s="225"/>
      <c r="DX258" s="225"/>
      <c r="DY258" s="225"/>
      <c r="DZ258" s="225"/>
      <c r="EA258" s="225"/>
      <c r="EB258" s="225"/>
      <c r="EC258" s="225"/>
      <c r="ED258" s="225"/>
      <c r="EE258" s="225"/>
    </row>
    <row r="259" spans="110:135" x14ac:dyDescent="0.25">
      <c r="DF259" s="225"/>
      <c r="DG259" s="225"/>
      <c r="DH259" s="225"/>
      <c r="DI259" s="225"/>
      <c r="DJ259" s="225"/>
      <c r="DK259" s="97"/>
      <c r="DL259" s="97"/>
      <c r="DM259" s="97"/>
      <c r="DN259" s="97"/>
      <c r="DO259" s="97"/>
      <c r="DP259" s="97"/>
      <c r="DQ259" s="97"/>
      <c r="DR259" s="97"/>
      <c r="DS259" s="97"/>
      <c r="DT259" s="97"/>
      <c r="DU259" s="225"/>
      <c r="DV259" s="225"/>
      <c r="DW259" s="225"/>
      <c r="DX259" s="225"/>
      <c r="DY259" s="225"/>
      <c r="DZ259" s="225"/>
      <c r="EA259" s="225"/>
      <c r="EB259" s="225"/>
      <c r="EC259" s="225"/>
      <c r="ED259" s="225"/>
      <c r="EE259" s="225"/>
    </row>
    <row r="260" spans="110:135" x14ac:dyDescent="0.25">
      <c r="DF260" s="225"/>
      <c r="DG260" s="225"/>
      <c r="DH260" s="225"/>
      <c r="DI260" s="225"/>
      <c r="DJ260" s="225"/>
      <c r="DK260" s="97"/>
      <c r="DL260" s="97"/>
      <c r="DM260" s="97"/>
      <c r="DN260" s="97"/>
      <c r="DO260" s="97"/>
      <c r="DP260" s="97"/>
      <c r="DQ260" s="97"/>
      <c r="DR260" s="97"/>
      <c r="DS260" s="97"/>
      <c r="DT260" s="97"/>
      <c r="DU260" s="225"/>
      <c r="DV260" s="225"/>
      <c r="DW260" s="225"/>
      <c r="DX260" s="225"/>
      <c r="DY260" s="225"/>
      <c r="DZ260" s="225"/>
      <c r="EA260" s="225"/>
      <c r="EB260" s="225"/>
      <c r="EC260" s="225"/>
      <c r="ED260" s="225"/>
      <c r="EE260" s="225"/>
    </row>
    <row r="261" spans="110:135" x14ac:dyDescent="0.25">
      <c r="DF261" s="225"/>
      <c r="DG261" s="225"/>
      <c r="DH261" s="225"/>
      <c r="DI261" s="225"/>
      <c r="DJ261" s="225"/>
      <c r="DK261" s="97"/>
      <c r="DL261" s="97"/>
      <c r="DM261" s="97"/>
      <c r="DN261" s="97"/>
      <c r="DO261" s="97"/>
      <c r="DP261" s="97"/>
      <c r="DQ261" s="97"/>
      <c r="DR261" s="97"/>
      <c r="DS261" s="97"/>
      <c r="DT261" s="97"/>
      <c r="DU261" s="225"/>
      <c r="DV261" s="225"/>
      <c r="DW261" s="225"/>
      <c r="DX261" s="225"/>
      <c r="DY261" s="225"/>
      <c r="DZ261" s="225"/>
      <c r="EA261" s="225"/>
      <c r="EB261" s="225"/>
      <c r="EC261" s="225"/>
      <c r="ED261" s="225"/>
      <c r="EE261" s="225"/>
    </row>
    <row r="262" spans="110:135" x14ac:dyDescent="0.25">
      <c r="DF262" s="226"/>
      <c r="DG262" s="225"/>
      <c r="DH262" s="226"/>
      <c r="DI262" s="225"/>
      <c r="DJ262" s="226"/>
      <c r="DK262" s="97"/>
      <c r="DL262" s="97"/>
      <c r="DM262" s="97"/>
      <c r="DN262" s="97"/>
      <c r="DO262" s="97"/>
      <c r="DP262" s="97"/>
      <c r="DQ262" s="97"/>
      <c r="DR262" s="97"/>
      <c r="DS262" s="97"/>
      <c r="DT262" s="97"/>
      <c r="DU262" s="225"/>
      <c r="DV262" s="225"/>
      <c r="DW262" s="225"/>
      <c r="DX262" s="225"/>
      <c r="DY262" s="225"/>
      <c r="DZ262" s="225"/>
      <c r="EA262" s="225"/>
      <c r="EB262" s="225"/>
      <c r="EC262" s="225"/>
      <c r="ED262" s="225"/>
      <c r="EE262" s="225"/>
    </row>
    <row r="263" spans="110:135" x14ac:dyDescent="0.25">
      <c r="DF263" s="226"/>
      <c r="DG263" s="225"/>
      <c r="DH263" s="225"/>
      <c r="DI263" s="225"/>
      <c r="DJ263" s="226"/>
      <c r="DK263" s="97"/>
      <c r="DL263" s="97"/>
      <c r="DM263" s="97"/>
      <c r="DN263" s="97"/>
      <c r="DO263" s="97"/>
      <c r="DP263" s="97"/>
      <c r="DQ263" s="97"/>
      <c r="DR263" s="97"/>
      <c r="DS263" s="97"/>
      <c r="DT263" s="97"/>
      <c r="DU263" s="225"/>
      <c r="DV263" s="225"/>
      <c r="DW263" s="225"/>
      <c r="DX263" s="225"/>
      <c r="DY263" s="225"/>
      <c r="DZ263" s="225"/>
      <c r="EA263" s="225"/>
      <c r="EB263" s="225"/>
      <c r="EC263" s="225"/>
      <c r="ED263" s="225"/>
      <c r="EE263" s="225"/>
    </row>
    <row r="264" spans="110:135" x14ac:dyDescent="0.25">
      <c r="DF264" s="226"/>
      <c r="DG264" s="342"/>
      <c r="DH264" s="342"/>
      <c r="DI264" s="342"/>
      <c r="DJ264" s="342"/>
      <c r="DK264" s="342"/>
      <c r="DL264" s="342"/>
      <c r="DM264" s="342"/>
      <c r="DN264" s="342"/>
      <c r="DO264" s="342"/>
      <c r="DP264" s="342"/>
      <c r="DQ264" s="342"/>
      <c r="DR264" s="342"/>
      <c r="DS264" s="342"/>
      <c r="DT264" s="342"/>
      <c r="DU264" s="342"/>
      <c r="DV264" s="342"/>
      <c r="DW264" s="342"/>
      <c r="DX264" s="342"/>
      <c r="DY264" s="342"/>
      <c r="DZ264" s="342"/>
      <c r="EA264" s="342"/>
      <c r="EB264" s="342"/>
      <c r="EC264" s="342"/>
      <c r="ED264" s="342"/>
      <c r="EE264" s="225"/>
    </row>
    <row r="265" spans="110:135" x14ac:dyDescent="0.25">
      <c r="DF265" s="226"/>
      <c r="DG265" s="225"/>
      <c r="DH265" s="225"/>
      <c r="DI265" s="225"/>
      <c r="DJ265" s="225"/>
      <c r="DK265" s="225"/>
      <c r="DL265" s="225"/>
      <c r="DM265" s="225"/>
      <c r="DN265" s="225"/>
      <c r="DO265" s="225"/>
      <c r="DP265" s="225"/>
      <c r="DQ265" s="225"/>
      <c r="DR265" s="225"/>
      <c r="DS265" s="225"/>
      <c r="DT265" s="225"/>
      <c r="DU265" s="225"/>
      <c r="DV265" s="225"/>
      <c r="DW265" s="225"/>
      <c r="DX265" s="225"/>
      <c r="DY265" s="225"/>
      <c r="DZ265" s="225"/>
      <c r="EA265" s="225"/>
      <c r="EB265" s="225"/>
      <c r="EC265" s="225"/>
      <c r="ED265" s="225"/>
      <c r="EE265" s="225"/>
    </row>
    <row r="266" spans="110:135" x14ac:dyDescent="0.25">
      <c r="DF266" s="343"/>
      <c r="DG266" s="344"/>
      <c r="DH266" s="344"/>
      <c r="DI266" s="344"/>
      <c r="DJ266" s="344"/>
      <c r="DK266" s="344"/>
      <c r="DL266" s="344"/>
      <c r="DM266" s="344"/>
      <c r="DN266" s="344"/>
      <c r="DO266" s="344"/>
      <c r="DP266" s="344"/>
      <c r="DQ266" s="344"/>
      <c r="DR266" s="344"/>
      <c r="DS266" s="344"/>
      <c r="DT266" s="344"/>
      <c r="DU266" s="344"/>
      <c r="DV266" s="344"/>
      <c r="DW266" s="344"/>
      <c r="DX266" s="344"/>
      <c r="DY266" s="344"/>
      <c r="DZ266" s="344"/>
      <c r="EA266" s="344"/>
      <c r="EB266" s="344"/>
      <c r="EC266" s="344"/>
      <c r="ED266" s="344"/>
      <c r="EE266" s="225"/>
    </row>
    <row r="267" spans="110:135" x14ac:dyDescent="0.25">
      <c r="DF267" s="226"/>
      <c r="DG267" s="227"/>
      <c r="DH267" s="227"/>
      <c r="DI267" s="227"/>
      <c r="DJ267" s="227"/>
      <c r="DK267" s="227"/>
      <c r="DL267" s="227"/>
      <c r="DM267" s="227"/>
      <c r="DN267" s="227"/>
      <c r="DO267" s="227"/>
      <c r="DP267" s="227"/>
      <c r="DQ267" s="227"/>
      <c r="DR267" s="227"/>
      <c r="DS267" s="227"/>
      <c r="DT267" s="227"/>
      <c r="DU267" s="227"/>
      <c r="DV267" s="227"/>
      <c r="DW267" s="227"/>
      <c r="DX267" s="227"/>
      <c r="DY267" s="227"/>
      <c r="DZ267" s="227"/>
      <c r="EA267" s="227"/>
      <c r="EB267" s="227"/>
      <c r="EC267" s="227"/>
      <c r="ED267" s="227"/>
      <c r="EE267" s="225"/>
    </row>
    <row r="268" spans="110:135" x14ac:dyDescent="0.25">
      <c r="DF268" s="225"/>
      <c r="DG268" s="225"/>
      <c r="DH268" s="225"/>
      <c r="DI268" s="225"/>
      <c r="DJ268" s="225"/>
      <c r="DK268" s="225"/>
      <c r="DL268" s="225"/>
      <c r="DM268" s="225"/>
      <c r="DN268" s="225"/>
      <c r="DO268" s="225"/>
      <c r="DP268" s="225"/>
      <c r="DQ268" s="225"/>
      <c r="DR268" s="225"/>
      <c r="DS268" s="225"/>
      <c r="DT268" s="225"/>
      <c r="DU268" s="225"/>
      <c r="DV268" s="225"/>
      <c r="DW268" s="225"/>
      <c r="DX268" s="225"/>
      <c r="DY268" s="225"/>
      <c r="DZ268" s="225"/>
      <c r="EA268" s="225"/>
      <c r="EB268" s="225"/>
      <c r="EC268" s="225"/>
      <c r="ED268" s="225"/>
      <c r="EE268" s="225"/>
    </row>
    <row r="269" spans="110:135" x14ac:dyDescent="0.25">
      <c r="DF269" s="225"/>
      <c r="DG269" s="345"/>
      <c r="DH269" s="345"/>
      <c r="DI269" s="345"/>
      <c r="DJ269" s="345"/>
      <c r="DK269" s="345"/>
      <c r="DL269" s="345"/>
      <c r="DM269" s="226"/>
      <c r="DN269" s="226"/>
      <c r="DO269" s="226"/>
      <c r="DP269" s="226"/>
      <c r="DQ269" s="226"/>
      <c r="DR269" s="345"/>
      <c r="DS269" s="345"/>
      <c r="DT269" s="345"/>
      <c r="DU269" s="226"/>
      <c r="DV269" s="226"/>
      <c r="DW269" s="226"/>
      <c r="DX269" s="226"/>
      <c r="DY269" s="226"/>
      <c r="DZ269" s="226"/>
      <c r="EA269" s="226"/>
      <c r="EB269" s="226"/>
      <c r="EC269" s="226"/>
      <c r="ED269" s="226"/>
      <c r="EE269" s="225"/>
    </row>
    <row r="270" spans="110:135" x14ac:dyDescent="0.25">
      <c r="DF270" s="225"/>
      <c r="DG270" s="345"/>
      <c r="DH270" s="345"/>
      <c r="DI270" s="345"/>
      <c r="DJ270" s="345"/>
      <c r="DK270" s="345"/>
      <c r="DL270" s="345"/>
      <c r="DM270" s="225"/>
      <c r="DN270" s="225"/>
      <c r="DO270" s="225"/>
      <c r="DP270" s="225"/>
      <c r="DQ270" s="345"/>
      <c r="DR270" s="345"/>
      <c r="DS270" s="345"/>
      <c r="DT270" s="345"/>
      <c r="DU270" s="225"/>
      <c r="DV270" s="225"/>
      <c r="DW270" s="225"/>
      <c r="DX270" s="225"/>
      <c r="DY270" s="345"/>
      <c r="DZ270" s="345"/>
      <c r="EA270" s="345"/>
      <c r="EB270" s="345"/>
      <c r="EC270" s="345"/>
      <c r="ED270" s="345"/>
      <c r="EE270" s="225"/>
    </row>
    <row r="271" spans="110:135" x14ac:dyDescent="0.25">
      <c r="DF271" s="225"/>
      <c r="DG271" s="225"/>
      <c r="DH271" s="225"/>
      <c r="DI271" s="225"/>
      <c r="DJ271" s="225"/>
      <c r="DK271" s="225"/>
      <c r="DL271" s="225"/>
      <c r="DM271" s="225"/>
      <c r="DN271" s="225"/>
      <c r="DO271" s="225"/>
      <c r="DP271" s="225"/>
      <c r="DQ271" s="225"/>
      <c r="DR271" s="225"/>
      <c r="DS271" s="225"/>
      <c r="DT271" s="225"/>
      <c r="DU271" s="225"/>
      <c r="DV271" s="225"/>
      <c r="DW271" s="225"/>
      <c r="DX271" s="225"/>
      <c r="DY271" s="225"/>
      <c r="DZ271" s="225"/>
      <c r="EA271" s="225"/>
      <c r="EB271" s="225"/>
      <c r="EC271" s="225"/>
      <c r="ED271" s="225"/>
      <c r="EE271" s="225"/>
    </row>
    <row r="272" spans="110:135" x14ac:dyDescent="0.25">
      <c r="DF272" s="225"/>
      <c r="DG272" s="225"/>
      <c r="DH272" s="225"/>
      <c r="DI272" s="225"/>
      <c r="DJ272" s="225"/>
      <c r="DK272" s="225"/>
      <c r="DL272" s="225"/>
      <c r="DM272" s="225"/>
      <c r="DN272" s="225"/>
      <c r="DO272" s="225"/>
      <c r="DP272" s="225"/>
      <c r="DQ272" s="225"/>
      <c r="DR272" s="225"/>
      <c r="DS272" s="225"/>
      <c r="DT272" s="225"/>
      <c r="DU272" s="225"/>
      <c r="DV272" s="225"/>
      <c r="DW272" s="225"/>
      <c r="DX272" s="225"/>
      <c r="DY272" s="225"/>
      <c r="DZ272" s="225"/>
      <c r="EA272" s="225"/>
      <c r="EB272" s="225"/>
      <c r="EC272" s="225"/>
      <c r="ED272" s="225"/>
      <c r="EE272" s="225"/>
    </row>
  </sheetData>
  <sheetProtection password="CA11" sheet="1" objects="1" scenarios="1" selectLockedCells="1"/>
  <protectedRanges>
    <protectedRange sqref="B132 B161 D193:D200 B157 B139 D142:D158 B190 D164:D183" name="Range1"/>
  </protectedRanges>
  <mergeCells count="25">
    <mergeCell ref="DG41:DH41"/>
    <mergeCell ref="DX245:DY245"/>
    <mergeCell ref="W139:AA139"/>
    <mergeCell ref="BA139:BB139"/>
    <mergeCell ref="B155:B156"/>
    <mergeCell ref="W161:AA161"/>
    <mergeCell ref="BA161:BB161"/>
    <mergeCell ref="BA190:BB190"/>
    <mergeCell ref="BV190:BX190"/>
    <mergeCell ref="BV192:BW192"/>
    <mergeCell ref="CH192:CI192"/>
    <mergeCell ref="DL243:DN243"/>
    <mergeCell ref="DL245:DM245"/>
    <mergeCell ref="B130:B131"/>
    <mergeCell ref="BQ34:CA35"/>
    <mergeCell ref="CS34:DA35"/>
    <mergeCell ref="CB35:CC35"/>
    <mergeCell ref="CQ35:CR35"/>
    <mergeCell ref="BQ27:BR27"/>
    <mergeCell ref="CQ28:DA29"/>
    <mergeCell ref="BQ29:BR29"/>
    <mergeCell ref="CO29:CP29"/>
    <mergeCell ref="BQ31:CA32"/>
    <mergeCell ref="CB32:CC32"/>
    <mergeCell ref="CZ32:DA32"/>
  </mergeCells>
  <conditionalFormatting sqref="BV161:CI168 BQ59:DB61">
    <cfRule type="cellIs" dxfId="127" priority="69" stopIfTrue="1" operator="equal">
      <formula>FALSE</formula>
    </cfRule>
  </conditionalFormatting>
  <conditionalFormatting sqref="BL209">
    <cfRule type="cellIs" dxfId="126" priority="71" stopIfTrue="1" operator="equal">
      <formula>FALSE</formula>
    </cfRule>
  </conditionalFormatting>
  <conditionalFormatting sqref="BL210:BL245">
    <cfRule type="cellIs" dxfId="125" priority="66" stopIfTrue="1" operator="equal">
      <formula>FALSE</formula>
    </cfRule>
  </conditionalFormatting>
  <conditionalFormatting sqref="BN29">
    <cfRule type="cellIs" dxfId="124" priority="61" operator="equal">
      <formula>"""OK"""</formula>
    </cfRule>
    <cfRule type="cellIs" dxfId="123" priority="62" stopIfTrue="1" operator="equal">
      <formula>"overload"</formula>
    </cfRule>
  </conditionalFormatting>
  <conditionalFormatting sqref="BN63 BN58 BN103 BN35 BN32">
    <cfRule type="cellIs" dxfId="122" priority="59" operator="equal">
      <formula>"""OK"""</formula>
    </cfRule>
    <cfRule type="cellIs" dxfId="121" priority="60" stopIfTrue="1" operator="equal">
      <formula>"overload"</formula>
    </cfRule>
  </conditionalFormatting>
  <conditionalFormatting sqref="B143:BB143">
    <cfRule type="expression" dxfId="120" priority="54">
      <formula>$B$139&lt;2</formula>
    </cfRule>
  </conditionalFormatting>
  <conditionalFormatting sqref="B144:BB144">
    <cfRule type="expression" dxfId="119" priority="53">
      <formula>$B$139&lt;3</formula>
    </cfRule>
  </conditionalFormatting>
  <conditionalFormatting sqref="B145:BB145">
    <cfRule type="expression" dxfId="118" priority="52">
      <formula>$B$139&lt;4</formula>
    </cfRule>
  </conditionalFormatting>
  <conditionalFormatting sqref="B146:BB146">
    <cfRule type="expression" dxfId="117" priority="51">
      <formula>$B$139&lt;5</formula>
    </cfRule>
  </conditionalFormatting>
  <conditionalFormatting sqref="B147:BB147">
    <cfRule type="expression" dxfId="116" priority="50">
      <formula>$B$139&lt;6</formula>
    </cfRule>
  </conditionalFormatting>
  <conditionalFormatting sqref="B148:BB148">
    <cfRule type="expression" dxfId="115" priority="49">
      <formula>$B$139&lt;7</formula>
    </cfRule>
  </conditionalFormatting>
  <conditionalFormatting sqref="B149:BB149">
    <cfRule type="expression" dxfId="114" priority="48">
      <formula>$B$139&lt;8</formula>
    </cfRule>
  </conditionalFormatting>
  <conditionalFormatting sqref="B150:BB150">
    <cfRule type="expression" dxfId="113" priority="47">
      <formula>$B$139&lt;9</formula>
    </cfRule>
  </conditionalFormatting>
  <conditionalFormatting sqref="B151:BB151">
    <cfRule type="expression" dxfId="112" priority="19">
      <formula>$B$139&lt;10</formula>
    </cfRule>
  </conditionalFormatting>
  <conditionalFormatting sqref="B152:BB152">
    <cfRule type="expression" dxfId="111" priority="18">
      <formula>$B$139&lt;11</formula>
    </cfRule>
  </conditionalFormatting>
  <conditionalFormatting sqref="B153:BB153">
    <cfRule type="expression" dxfId="110" priority="17">
      <formula>$B$139&lt;12</formula>
    </cfRule>
  </conditionalFormatting>
  <conditionalFormatting sqref="D142:D153">
    <cfRule type="cellIs" dxfId="109" priority="56" operator="notEqual">
      <formula>0</formula>
    </cfRule>
  </conditionalFormatting>
  <conditionalFormatting sqref="B165:BB165">
    <cfRule type="expression" dxfId="108" priority="44">
      <formula>$B$161&lt;2</formula>
    </cfRule>
  </conditionalFormatting>
  <conditionalFormatting sqref="B166:BB166">
    <cfRule type="expression" dxfId="107" priority="43">
      <formula>$B$161&lt;3</formula>
    </cfRule>
  </conditionalFormatting>
  <conditionalFormatting sqref="B167:BB167">
    <cfRule type="expression" dxfId="106" priority="42">
      <formula>$B$161&lt;4</formula>
    </cfRule>
  </conditionalFormatting>
  <conditionalFormatting sqref="B168:BB168">
    <cfRule type="expression" dxfId="105" priority="41">
      <formula>$B$161&lt;5</formula>
    </cfRule>
  </conditionalFormatting>
  <conditionalFormatting sqref="B169:BB169">
    <cfRule type="expression" dxfId="104" priority="40">
      <formula>$B$161&lt;6</formula>
    </cfRule>
  </conditionalFormatting>
  <conditionalFormatting sqref="B170:BB170">
    <cfRule type="expression" dxfId="103" priority="39">
      <formula>$B$161&lt;7</formula>
    </cfRule>
  </conditionalFormatting>
  <conditionalFormatting sqref="B171:BB171">
    <cfRule type="expression" dxfId="102" priority="38">
      <formula>$B$161&lt;8</formula>
    </cfRule>
  </conditionalFormatting>
  <conditionalFormatting sqref="B172:BB172">
    <cfRule type="expression" dxfId="101" priority="37">
      <formula>$B$161&lt;9</formula>
    </cfRule>
  </conditionalFormatting>
  <conditionalFormatting sqref="B173:BB173">
    <cfRule type="expression" dxfId="100" priority="36">
      <formula>$B$161&lt;10</formula>
    </cfRule>
  </conditionalFormatting>
  <conditionalFormatting sqref="B174:BB174">
    <cfRule type="expression" dxfId="99" priority="35">
      <formula>$B$161&lt;11</formula>
    </cfRule>
  </conditionalFormatting>
  <conditionalFormatting sqref="B175:BB175">
    <cfRule type="expression" dxfId="98" priority="34">
      <formula>$B$161&lt;12</formula>
    </cfRule>
  </conditionalFormatting>
  <conditionalFormatting sqref="B176:BB176">
    <cfRule type="expression" dxfId="97" priority="33">
      <formula>$B$161&lt;13</formula>
    </cfRule>
  </conditionalFormatting>
  <conditionalFormatting sqref="B177:BB177">
    <cfRule type="expression" dxfId="96" priority="32">
      <formula>$B$161&lt;14</formula>
    </cfRule>
  </conditionalFormatting>
  <conditionalFormatting sqref="B178:BB178">
    <cfRule type="expression" dxfId="95" priority="31">
      <formula>$B$161&lt;15</formula>
    </cfRule>
  </conditionalFormatting>
  <conditionalFormatting sqref="B179:BB179">
    <cfRule type="expression" dxfId="94" priority="30">
      <formula>$B$161&lt;16</formula>
    </cfRule>
  </conditionalFormatting>
  <conditionalFormatting sqref="B180:BB180">
    <cfRule type="expression" dxfId="93" priority="29">
      <formula>$B$161&lt;17</formula>
    </cfRule>
  </conditionalFormatting>
  <conditionalFormatting sqref="B181:BB181">
    <cfRule type="expression" dxfId="92" priority="28">
      <formula>$B$161&lt;18</formula>
    </cfRule>
  </conditionalFormatting>
  <conditionalFormatting sqref="B182:BB182">
    <cfRule type="expression" dxfId="91" priority="27">
      <formula>$B$161&lt;19</formula>
    </cfRule>
  </conditionalFormatting>
  <conditionalFormatting sqref="B183:BB183">
    <cfRule type="expression" dxfId="90" priority="16">
      <formula>$B$161&lt;20</formula>
    </cfRule>
  </conditionalFormatting>
  <conditionalFormatting sqref="B194:BB194">
    <cfRule type="expression" dxfId="89" priority="25">
      <formula>$B$190&lt;2</formula>
    </cfRule>
  </conditionalFormatting>
  <conditionalFormatting sqref="B195:BB195">
    <cfRule type="expression" dxfId="88" priority="24">
      <formula>$B$190&lt;3</formula>
    </cfRule>
  </conditionalFormatting>
  <conditionalFormatting sqref="B196:BB196">
    <cfRule type="expression" dxfId="87" priority="23">
      <formula>$B$190&lt;4</formula>
    </cfRule>
  </conditionalFormatting>
  <conditionalFormatting sqref="B197:BB197">
    <cfRule type="expression" dxfId="86" priority="22">
      <formula>$B$190&lt;5</formula>
    </cfRule>
  </conditionalFormatting>
  <conditionalFormatting sqref="B198:BB198">
    <cfRule type="expression" dxfId="85" priority="21">
      <formula>$B$190&lt;6</formula>
    </cfRule>
  </conditionalFormatting>
  <conditionalFormatting sqref="B199:BB199">
    <cfRule type="expression" dxfId="84" priority="20">
      <formula>$B$190&lt;7</formula>
    </cfRule>
  </conditionalFormatting>
  <conditionalFormatting sqref="B200:BB200">
    <cfRule type="expression" dxfId="83" priority="15">
      <formula>$B$190&lt;8</formula>
    </cfRule>
  </conditionalFormatting>
  <conditionalFormatting sqref="BA142:BB153">
    <cfRule type="cellIs" dxfId="82" priority="55" operator="lessThan">
      <formula>10</formula>
    </cfRule>
    <cfRule type="cellIs" dxfId="81" priority="57" operator="lessThan">
      <formula>10</formula>
    </cfRule>
  </conditionalFormatting>
  <conditionalFormatting sqref="D142:D153 D164:D183 D193:D200">
    <cfRule type="cellIs" dxfId="80" priority="58" operator="notEqual">
      <formula>0</formula>
    </cfRule>
  </conditionalFormatting>
  <conditionalFormatting sqref="BA164:BB183">
    <cfRule type="cellIs" dxfId="79" priority="45" operator="lessThan">
      <formula>10</formula>
    </cfRule>
  </conditionalFormatting>
  <conditionalFormatting sqref="BA193:BB200">
    <cfRule type="cellIs" dxfId="78" priority="26" operator="lessThan">
      <formula>10</formula>
    </cfRule>
  </conditionalFormatting>
  <conditionalFormatting sqref="BN28">
    <cfRule type="cellIs" dxfId="77" priority="13" operator="equal">
      <formula>"""OK"""</formula>
    </cfRule>
    <cfRule type="cellIs" dxfId="76" priority="14" stopIfTrue="1" operator="equal">
      <formula>"negative force at the motor"</formula>
    </cfRule>
  </conditionalFormatting>
  <conditionalFormatting sqref="BN31">
    <cfRule type="cellIs" dxfId="75" priority="11" operator="equal">
      <formula>"""OK"""</formula>
    </cfRule>
    <cfRule type="cellIs" dxfId="74" priority="12" stopIfTrue="1" operator="equal">
      <formula>"negative force at the motor"</formula>
    </cfRule>
  </conditionalFormatting>
  <conditionalFormatting sqref="BN34">
    <cfRule type="cellIs" dxfId="73" priority="9" operator="equal">
      <formula>"""OK"""</formula>
    </cfRule>
    <cfRule type="cellIs" dxfId="72" priority="10" stopIfTrue="1" operator="equal">
      <formula>"negative force at the motor"</formula>
    </cfRule>
  </conditionalFormatting>
  <conditionalFormatting sqref="CB57:CR57">
    <cfRule type="cellIs" dxfId="71" priority="7" operator="equal">
      <formula>0</formula>
    </cfRule>
    <cfRule type="expression" dxfId="70" priority="8">
      <formula>$B$132=0</formula>
    </cfRule>
  </conditionalFormatting>
  <conditionalFormatting sqref="BN103:BO103 BN58:BO58">
    <cfRule type="expression" dxfId="69" priority="6">
      <formula>$B$132&lt;&gt;0</formula>
    </cfRule>
  </conditionalFormatting>
  <conditionalFormatting sqref="D129:D130">
    <cfRule type="cellIs" dxfId="68" priority="5" stopIfTrue="1" operator="equal">
      <formula>"change the angle of frame or of cabinets"</formula>
    </cfRule>
  </conditionalFormatting>
  <conditionalFormatting sqref="D132">
    <cfRule type="cellIs" dxfId="67" priority="3" stopIfTrue="1" operator="equal">
      <formula>"USE EXBAR AR AT THE BACK"</formula>
    </cfRule>
  </conditionalFormatting>
  <conditionalFormatting sqref="D131">
    <cfRule type="cellIs" dxfId="66" priority="4" stopIfTrue="1" operator="equal">
      <formula>"USE EXBAR AR AT THE FRONT"</formula>
    </cfRule>
  </conditionalFormatting>
  <conditionalFormatting sqref="BQ102:CG102">
    <cfRule type="expression" dxfId="65" priority="2">
      <formula>$B$132=0</formula>
    </cfRule>
  </conditionalFormatting>
  <conditionalFormatting sqref="CK102:DA102">
    <cfRule type="expression" dxfId="64" priority="1">
      <formula>$B$132=0</formula>
    </cfRule>
  </conditionalFormatting>
  <dataValidations count="12">
    <dataValidation type="decimal" allowBlank="1" showInputMessage="1" showErrorMessage="1" sqref="B132">
      <formula1>-89.9</formula1>
      <formula2>89.9</formula2>
    </dataValidation>
    <dataValidation type="custom" allowBlank="1" showInputMessage="1" showErrorMessage="1" sqref="D142:D158">
      <formula1>OR(D142=0,D142=2.5,D142=5)</formula1>
    </dataValidation>
    <dataValidation type="whole" allowBlank="1" showInputMessage="1" showErrorMessage="1" sqref="D195:D200">
      <formula1>0</formula1>
      <formula2>10</formula2>
    </dataValidation>
    <dataValidation type="decimal" allowBlank="1" showInputMessage="1" showErrorMessage="1" sqref="F142:G142 F164:G164 F193:G193">
      <formula1>0</formula1>
      <formula2>4</formula2>
    </dataValidation>
    <dataValidation type="decimal" allowBlank="1" showInputMessage="1" showErrorMessage="1" sqref="G143:G158 D136:D137 G194:G200 F195:F200 F144:F158 F134:G137 D134 D184 F166:F184 G165:G184">
      <formula1>0</formula1>
      <formula2>8</formula2>
    </dataValidation>
    <dataValidation type="whole" allowBlank="1" showInputMessage="1" showErrorMessage="1" errorTitle="Coda Audio" error="YOU HAVE ENTERED A WRONG NUMBER OF CABINETS" promptTitle="Coda Audio" prompt="ENTER THE NUMBER OF CABINETS FROM 1 UP TO 12" sqref="B139">
      <formula1>1</formula1>
      <formula2>12</formula2>
    </dataValidation>
    <dataValidation type="whole" allowBlank="1" showInputMessage="1" showErrorMessage="1" errorTitle="Coda Audio" error="YOU HAVE ENTERED A WRONG NUMBER OF CABINETS" promptTitle="Coda Audio" prompt="ENTER THE NUMBER OF CABINETS FROM 1 UP TO 8" sqref="B190">
      <formula1>1</formula1>
      <formula2>8</formula2>
    </dataValidation>
    <dataValidation type="whole" allowBlank="1" showInputMessage="1" showErrorMessage="1" errorTitle="Coda Audio" error="YOU HAVE ENTERED A WRONG NUMBER OF CABINETS" promptTitle="Coda Audio" prompt="ENTER THE NUMBER OF CABINETS FROM 1 UP TO 20" sqref="B161">
      <formula1>1</formula1>
      <formula2>20</formula2>
    </dataValidation>
    <dataValidation type="decimal" allowBlank="1" showInputMessage="1" showErrorMessage="1" sqref="D164">
      <formula1>-2</formula1>
      <formula2>4</formula2>
    </dataValidation>
    <dataValidation type="whole" allowBlank="1" showInputMessage="1" showErrorMessage="1" sqref="D194">
      <formula1>0</formula1>
      <formula2>5</formula2>
    </dataValidation>
    <dataValidation type="custom" allowBlank="1" showInputMessage="1" showErrorMessage="1" sqref="D165:D183">
      <formula1>OR(D165=0,D165=0.5,D165=1,D165=2,D165=2.5,D165=3,D165=4,D165=5,D165=6,D165=7,D165=8)</formula1>
    </dataValidation>
    <dataValidation type="custom" allowBlank="1" showInputMessage="1" showErrorMessage="1" sqref="D193">
      <formula1>OR(D193=0,D193=0.5,D193=1,D193=2,D193=2.5,D193=3,D193=4.5,D193=5.5,D193=6.5,D193=8,D193=9)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ignoredErrors>
    <ignoredError sqref="BN28:BN36 BN37:BN63" unlockedFormula="1"/>
  </ignoredErrors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EN274"/>
  <sheetViews>
    <sheetView tabSelected="1" topLeftCell="B27" zoomScale="55" zoomScaleNormal="55" workbookViewId="0">
      <selection activeCell="D142" sqref="D142"/>
    </sheetView>
  </sheetViews>
  <sheetFormatPr baseColWidth="10" defaultColWidth="9.140625" defaultRowHeight="18" x14ac:dyDescent="0.25"/>
  <cols>
    <col min="1" max="1" width="1.5703125" style="40" customWidth="1"/>
    <col min="2" max="2" width="31.28515625" style="37" customWidth="1"/>
    <col min="3" max="3" width="34.42578125" style="37" hidden="1" customWidth="1"/>
    <col min="4" max="4" width="35.140625" style="51" customWidth="1"/>
    <col min="5" max="5" width="44.42578125" style="51" customWidth="1"/>
    <col min="6" max="6" width="35" style="51" hidden="1" customWidth="1"/>
    <col min="7" max="7" width="10" style="51" hidden="1" customWidth="1"/>
    <col min="8" max="8" width="13.42578125" style="230" hidden="1" customWidth="1"/>
    <col min="9" max="11" width="17.5703125" style="230" hidden="1" customWidth="1"/>
    <col min="12" max="14" width="19.42578125" style="230" hidden="1" customWidth="1"/>
    <col min="15" max="15" width="8.7109375" style="230" hidden="1" customWidth="1"/>
    <col min="16" max="16" width="19.42578125" style="230" hidden="1" customWidth="1"/>
    <col min="17" max="17" width="19.7109375" style="230" hidden="1" customWidth="1"/>
    <col min="18" max="18" width="28" style="230" hidden="1" customWidth="1"/>
    <col min="19" max="19" width="19.42578125" style="230" hidden="1" customWidth="1"/>
    <col min="20" max="20" width="22.28515625" style="230" hidden="1" customWidth="1"/>
    <col min="21" max="21" width="9.28515625" style="230" hidden="1" customWidth="1"/>
    <col min="22" max="22" width="19.42578125" style="230" hidden="1" customWidth="1"/>
    <col min="23" max="24" width="17.5703125" style="230" hidden="1" customWidth="1"/>
    <col min="25" max="25" width="14.42578125" style="230" hidden="1" customWidth="1"/>
    <col min="26" max="27" width="19.42578125" style="230" hidden="1" customWidth="1"/>
    <col min="28" max="28" width="39.42578125" style="230" customWidth="1"/>
    <col min="29" max="29" width="28.7109375" style="230" hidden="1" customWidth="1"/>
    <col min="30" max="31" width="4.85546875" style="230" hidden="1" customWidth="1"/>
    <col min="32" max="32" width="47.7109375" style="230" hidden="1" customWidth="1"/>
    <col min="33" max="33" width="39.42578125" style="230" hidden="1" customWidth="1"/>
    <col min="34" max="34" width="19.42578125" style="230" hidden="1" customWidth="1"/>
    <col min="35" max="35" width="9.28515625" style="230" hidden="1" customWidth="1"/>
    <col min="36" max="36" width="17.5703125" style="230" hidden="1" customWidth="1"/>
    <col min="37" max="37" width="19.42578125" style="230" hidden="1" customWidth="1"/>
    <col min="38" max="38" width="23.28515625" style="230" hidden="1" customWidth="1"/>
    <col min="39" max="39" width="17.5703125" style="230" hidden="1" customWidth="1"/>
    <col min="40" max="40" width="19.42578125" style="230" hidden="1" customWidth="1"/>
    <col min="41" max="41" width="41.42578125" style="230" hidden="1" customWidth="1"/>
    <col min="42" max="42" width="35.140625" style="230" hidden="1" customWidth="1"/>
    <col min="43" max="43" width="38.28515625" style="230" hidden="1" customWidth="1"/>
    <col min="44" max="44" width="69.42578125" style="230" hidden="1" customWidth="1"/>
    <col min="45" max="45" width="19.42578125" style="230" hidden="1" customWidth="1"/>
    <col min="46" max="46" width="20.140625" style="230" hidden="1" customWidth="1"/>
    <col min="47" max="47" width="38.5703125" style="230" hidden="1" customWidth="1"/>
    <col min="48" max="48" width="19.42578125" style="230" hidden="1" customWidth="1"/>
    <col min="49" max="50" width="20.140625" style="230" hidden="1" customWidth="1"/>
    <col min="51" max="51" width="38.5703125" style="230" hidden="1" customWidth="1"/>
    <col min="52" max="52" width="11.140625" style="230" hidden="1" customWidth="1"/>
    <col min="53" max="54" width="12.140625" style="230" customWidth="1"/>
    <col min="55" max="55" width="15.140625" style="40" hidden="1" customWidth="1"/>
    <col min="56" max="56" width="9.140625" style="40" hidden="1" customWidth="1"/>
    <col min="57" max="57" width="4.85546875" style="40" hidden="1" customWidth="1"/>
    <col min="58" max="58" width="6.85546875" style="40" hidden="1" customWidth="1"/>
    <col min="59" max="59" width="34.140625" style="40" hidden="1" customWidth="1"/>
    <col min="60" max="60" width="17" style="40" hidden="1" customWidth="1"/>
    <col min="61" max="62" width="16.28515625" style="40" hidden="1" customWidth="1"/>
    <col min="63" max="63" width="9.28515625" style="40" hidden="1" customWidth="1"/>
    <col min="64" max="64" width="38.85546875" style="40" hidden="1" customWidth="1"/>
    <col min="65" max="65" width="16.85546875" style="88" hidden="1" customWidth="1"/>
    <col min="66" max="66" width="24.85546875" style="40" bestFit="1" customWidth="1"/>
    <col min="67" max="67" width="47" style="40" customWidth="1"/>
    <col min="68" max="68" width="41.85546875" style="40" customWidth="1"/>
    <col min="69" max="79" width="6.42578125" style="40" customWidth="1"/>
    <col min="80" max="80" width="9" style="40" customWidth="1"/>
    <col min="81" max="93" width="6.42578125" style="40" customWidth="1"/>
    <col min="94" max="94" width="8" style="40" customWidth="1"/>
    <col min="95" max="105" width="6.42578125" style="40" customWidth="1"/>
    <col min="106" max="106" width="7.7109375" style="40" customWidth="1"/>
    <col min="107" max="107" width="16" style="40" hidden="1" customWidth="1"/>
    <col min="108" max="108" width="41" style="40" bestFit="1" customWidth="1"/>
    <col min="109" max="110" width="41.42578125" style="40" customWidth="1"/>
    <col min="111" max="140" width="6.5703125" style="40" customWidth="1"/>
    <col min="141" max="143" width="9.140625" style="40"/>
    <col min="144" max="144" width="11.42578125" style="40" customWidth="1"/>
    <col min="145" max="145" width="9.28515625" style="40" customWidth="1"/>
    <col min="146" max="16384" width="9.140625" style="40"/>
  </cols>
  <sheetData>
    <row r="1" spans="2:108" hidden="1" x14ac:dyDescent="0.25">
      <c r="D1" s="545" t="s">
        <v>104</v>
      </c>
      <c r="E1" s="545" t="s">
        <v>105</v>
      </c>
      <c r="F1" s="545" t="s">
        <v>106</v>
      </c>
    </row>
    <row r="2" spans="2:108" ht="20.25" hidden="1" x14ac:dyDescent="0.3">
      <c r="B2" s="447" t="s">
        <v>26</v>
      </c>
      <c r="C2" s="42">
        <v>688</v>
      </c>
      <c r="D2" s="43">
        <f>+COS(($B$132*-1)*3.14159265358979/180)*C2</f>
        <v>688</v>
      </c>
      <c r="E2" s="44">
        <f>+COS(($B$132*-1)*3.14159265358979/180)*43</f>
        <v>43</v>
      </c>
      <c r="F2" s="45">
        <f>+COS((($B$132*-1)+72.969997)*3.14159265358979/180)*162.1867</f>
        <v>47.500013702602963</v>
      </c>
    </row>
    <row r="3" spans="2:108" ht="20.25" hidden="1" x14ac:dyDescent="0.3">
      <c r="B3" s="41" t="s">
        <v>113</v>
      </c>
      <c r="C3" s="46">
        <f>+C9-47.5</f>
        <v>249.52877189625087</v>
      </c>
      <c r="D3" s="43">
        <f>+C9-F2</f>
        <v>249.52875819364792</v>
      </c>
    </row>
    <row r="4" spans="2:108" ht="54.75" hidden="1" x14ac:dyDescent="0.3">
      <c r="B4" s="47" t="s">
        <v>114</v>
      </c>
      <c r="C4" s="48">
        <v>1075</v>
      </c>
      <c r="D4" s="43">
        <f>+COS(($B$132*-1)*3.14159265358979/180)*C4</f>
        <v>1075</v>
      </c>
    </row>
    <row r="5" spans="2:108" ht="54.75" hidden="1" x14ac:dyDescent="0.3">
      <c r="B5" s="47" t="s">
        <v>115</v>
      </c>
      <c r="C5" s="48">
        <f>+C9+425.5</f>
        <v>722.52877189625087</v>
      </c>
      <c r="D5" s="43">
        <f>+(COS(($B$132*-1)*3.14159265358979/180)*473)+$D$3</f>
        <v>722.52875819364795</v>
      </c>
    </row>
    <row r="6" spans="2:108" hidden="1" x14ac:dyDescent="0.25">
      <c r="B6" s="205"/>
      <c r="C6" s="205"/>
      <c r="BE6" s="51"/>
      <c r="BF6" s="51"/>
      <c r="BG6" s="51"/>
      <c r="BH6" s="51"/>
      <c r="BI6" s="51"/>
      <c r="BJ6" s="51"/>
      <c r="BK6" s="51"/>
      <c r="BL6" s="51"/>
      <c r="BM6" s="448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</row>
    <row r="7" spans="2:108" hidden="1" x14ac:dyDescent="0.25">
      <c r="B7" s="449" t="s">
        <v>18</v>
      </c>
      <c r="C7" s="450">
        <f>+C11+C14+C17+30+4.5+0.5</f>
        <v>236.3</v>
      </c>
    </row>
    <row r="8" spans="2:108" hidden="1" x14ac:dyDescent="0.25">
      <c r="B8" s="449" t="s">
        <v>19</v>
      </c>
      <c r="C8" s="449">
        <f>+AS142</f>
        <v>746.99500648721551</v>
      </c>
    </row>
    <row r="9" spans="2:108" hidden="1" x14ac:dyDescent="0.25">
      <c r="B9" s="449" t="s">
        <v>14</v>
      </c>
      <c r="C9" s="449">
        <f>+AP138</f>
        <v>297.02877189625087</v>
      </c>
    </row>
    <row r="10" spans="2:108" hidden="1" x14ac:dyDescent="0.25"/>
    <row r="11" spans="2:108" hidden="1" x14ac:dyDescent="0.25">
      <c r="B11" s="546" t="s">
        <v>112</v>
      </c>
      <c r="C11" s="450">
        <f>+B139*72+31</f>
        <v>103</v>
      </c>
      <c r="BE11" s="51"/>
      <c r="BF11" s="51"/>
      <c r="BG11" s="51"/>
      <c r="BH11" s="51"/>
      <c r="BI11" s="51"/>
      <c r="BJ11" s="51"/>
      <c r="BK11" s="51"/>
      <c r="BL11" s="51"/>
      <c r="BM11" s="448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</row>
    <row r="12" spans="2:108" hidden="1" x14ac:dyDescent="0.25">
      <c r="B12" s="546" t="s">
        <v>150</v>
      </c>
      <c r="C12" s="450">
        <v>747</v>
      </c>
      <c r="D12" s="453"/>
    </row>
    <row r="13" spans="2:108" hidden="1" x14ac:dyDescent="0.25">
      <c r="D13" s="453"/>
    </row>
    <row r="14" spans="2:108" hidden="1" x14ac:dyDescent="0.25">
      <c r="B14" s="546" t="s">
        <v>132</v>
      </c>
      <c r="C14" s="450">
        <f>+(B163*40.5)+31</f>
        <v>71.5</v>
      </c>
      <c r="D14" s="453"/>
    </row>
    <row r="15" spans="2:108" hidden="1" x14ac:dyDescent="0.25">
      <c r="B15" s="546" t="s">
        <v>133</v>
      </c>
      <c r="C15" s="450">
        <v>492.4</v>
      </c>
      <c r="D15" s="453"/>
    </row>
    <row r="16" spans="2:108" hidden="1" x14ac:dyDescent="0.25">
      <c r="B16" s="455"/>
      <c r="C16" s="455"/>
      <c r="D16" s="453"/>
    </row>
    <row r="17" spans="2:144" hidden="1" x14ac:dyDescent="0.25">
      <c r="B17" s="546" t="s">
        <v>166</v>
      </c>
      <c r="C17" s="450">
        <f>+(B192*25.5)+1.3</f>
        <v>26.8</v>
      </c>
      <c r="D17" s="453"/>
    </row>
    <row r="18" spans="2:144" hidden="1" x14ac:dyDescent="0.25">
      <c r="B18" s="546" t="s">
        <v>133</v>
      </c>
      <c r="C18" s="450"/>
      <c r="D18" s="453"/>
    </row>
    <row r="19" spans="2:144" hidden="1" x14ac:dyDescent="0.25">
      <c r="B19" s="455"/>
      <c r="C19" s="455"/>
      <c r="D19" s="453"/>
    </row>
    <row r="20" spans="2:144" ht="36" hidden="1" x14ac:dyDescent="0.25">
      <c r="B20" s="548" t="s">
        <v>76</v>
      </c>
      <c r="C20" s="228">
        <v>5800</v>
      </c>
      <c r="D20" s="228">
        <v>10000</v>
      </c>
    </row>
    <row r="21" spans="2:144" ht="36" hidden="1" x14ac:dyDescent="0.25">
      <c r="B21" s="548" t="s">
        <v>77</v>
      </c>
      <c r="C21" s="228">
        <v>5800</v>
      </c>
      <c r="D21" s="228">
        <v>5800</v>
      </c>
    </row>
    <row r="22" spans="2:144" ht="36" hidden="1" x14ac:dyDescent="0.25">
      <c r="B22" s="548" t="s">
        <v>78</v>
      </c>
      <c r="C22" s="228">
        <v>8000</v>
      </c>
      <c r="D22" s="228">
        <v>8000</v>
      </c>
      <c r="E22" s="53">
        <v>8000</v>
      </c>
    </row>
    <row r="23" spans="2:144" hidden="1" x14ac:dyDescent="0.25">
      <c r="B23" s="228"/>
      <c r="C23" s="228" t="s">
        <v>20</v>
      </c>
      <c r="D23" s="228" t="s">
        <v>21</v>
      </c>
    </row>
    <row r="24" spans="2:144" hidden="1" x14ac:dyDescent="0.25">
      <c r="B24" s="456" t="s">
        <v>64</v>
      </c>
      <c r="C24" s="228">
        <f>+((C8-C9)/C8)*C7</f>
        <v>142.33966801713112</v>
      </c>
      <c r="D24" s="228">
        <f>+(C9/C8)*C7</f>
        <v>93.960331982868908</v>
      </c>
    </row>
    <row r="25" spans="2:144" hidden="1" x14ac:dyDescent="0.25"/>
    <row r="26" spans="2:144" hidden="1" x14ac:dyDescent="0.25">
      <c r="BE26" s="51"/>
      <c r="BF26" s="51"/>
      <c r="BG26" s="51"/>
      <c r="BH26" s="51"/>
      <c r="BI26" s="51"/>
    </row>
    <row r="27" spans="2:144" ht="21" thickBot="1" x14ac:dyDescent="0.35">
      <c r="BE27" s="80"/>
      <c r="BF27" s="80"/>
      <c r="BG27" s="80"/>
      <c r="BH27" s="80"/>
      <c r="BI27" s="51"/>
      <c r="BO27" s="79"/>
      <c r="BP27" s="81" t="s">
        <v>25</v>
      </c>
      <c r="BQ27" s="1088">
        <f>+C7</f>
        <v>236.3</v>
      </c>
      <c r="BR27" s="1088"/>
      <c r="BS27" s="82" t="s">
        <v>17</v>
      </c>
      <c r="BT27" s="82"/>
      <c r="BU27" s="83" t="s">
        <v>167</v>
      </c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</row>
    <row r="28" spans="2:144" s="79" customFormat="1" ht="48.75" customHeight="1" thickBot="1" x14ac:dyDescent="0.4">
      <c r="B28" s="205"/>
      <c r="C28" s="205"/>
      <c r="D28" s="80"/>
      <c r="E28" s="80"/>
      <c r="F28" s="80"/>
      <c r="G28" s="8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D28" s="40"/>
      <c r="BE28" s="93"/>
      <c r="BF28" s="93"/>
      <c r="BG28" s="93"/>
      <c r="BH28" s="93"/>
      <c r="BI28" s="51"/>
      <c r="BJ28" s="40"/>
      <c r="BK28" s="40"/>
      <c r="BL28" s="40"/>
      <c r="BM28" s="88" t="b">
        <f>AND(BQ29&gt;0,CO29&gt;0)</f>
        <v>1</v>
      </c>
      <c r="BN28" s="89" t="str">
        <f>IF(BM28=TRUE,"","negative force at the motor")</f>
        <v/>
      </c>
      <c r="BO28" s="1056" t="s">
        <v>128</v>
      </c>
      <c r="BP28" s="1058" t="s">
        <v>27</v>
      </c>
      <c r="BQ28" s="1059" t="s">
        <v>28</v>
      </c>
      <c r="BR28" s="878"/>
      <c r="BS28" s="878"/>
      <c r="BT28" s="878"/>
      <c r="BU28" s="878"/>
      <c r="BV28" s="878"/>
      <c r="BW28" s="878"/>
      <c r="BX28" s="878"/>
      <c r="BY28" s="878"/>
      <c r="BZ28" s="878"/>
      <c r="CA28" s="878"/>
      <c r="CB28" s="878"/>
      <c r="CC28" s="878"/>
      <c r="CD28" s="878"/>
      <c r="CE28" s="878"/>
      <c r="CF28" s="878"/>
      <c r="CG28" s="878"/>
      <c r="CH28" s="878"/>
      <c r="CI28" s="992"/>
      <c r="CJ28" s="878"/>
      <c r="CK28" s="993"/>
      <c r="CL28" s="993"/>
      <c r="CM28" s="993"/>
      <c r="CN28" s="993"/>
      <c r="CO28" s="878"/>
      <c r="CP28" s="883" t="s">
        <v>29</v>
      </c>
      <c r="CQ28" s="1075"/>
      <c r="CR28" s="1075"/>
      <c r="CS28" s="1075"/>
      <c r="CT28" s="1075"/>
      <c r="CU28" s="1075"/>
      <c r="CV28" s="1075"/>
      <c r="CW28" s="1075"/>
      <c r="CX28" s="1075"/>
      <c r="CY28" s="1075"/>
      <c r="CZ28" s="1075"/>
      <c r="DA28" s="1076"/>
      <c r="DB28" s="85"/>
      <c r="DC28" s="85"/>
      <c r="DD28" s="85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</row>
    <row r="29" spans="2:144" ht="45" customHeight="1" thickBot="1" x14ac:dyDescent="0.4">
      <c r="U29" s="126"/>
      <c r="BE29" s="93"/>
      <c r="BF29" s="93"/>
      <c r="BG29" s="93"/>
      <c r="BH29" s="93"/>
      <c r="BI29" s="51"/>
      <c r="BM29" s="88" t="b">
        <f>AND(BO29&gt;=10,$BA$142&gt;=10,$BB$142&gt;=10)</f>
        <v>1</v>
      </c>
      <c r="BN29" s="92" t="str">
        <f>IF(BM29=TRUE,"O K","OVERLOAD")</f>
        <v>O K</v>
      </c>
      <c r="BO29" s="1057">
        <f>+E22/(MAX(BQ29,CO29))</f>
        <v>50.370886235238203</v>
      </c>
      <c r="BP29" s="1060" t="s">
        <v>138</v>
      </c>
      <c r="BQ29" s="1168">
        <f>+((D4-D5)/D4)*C7</f>
        <v>77.478097152410228</v>
      </c>
      <c r="BR29" s="1084"/>
      <c r="BS29" s="884"/>
      <c r="BT29" s="884"/>
      <c r="BU29" s="884"/>
      <c r="BV29" s="885"/>
      <c r="BW29" s="885"/>
      <c r="BX29" s="885"/>
      <c r="BY29" s="994"/>
      <c r="BZ29" s="994"/>
      <c r="CA29" s="994"/>
      <c r="CB29" s="994"/>
      <c r="CC29" s="994"/>
      <c r="CD29" s="994"/>
      <c r="CE29" s="994"/>
      <c r="CF29" s="994"/>
      <c r="CG29" s="994"/>
      <c r="CH29" s="994"/>
      <c r="CI29" s="995"/>
      <c r="CJ29" s="884"/>
      <c r="CK29" s="884"/>
      <c r="CL29" s="884"/>
      <c r="CM29" s="885"/>
      <c r="CN29" s="885"/>
      <c r="CO29" s="1073">
        <f>+(D5/D4)*C7</f>
        <v>158.8219028475898</v>
      </c>
      <c r="CP29" s="1074"/>
      <c r="CQ29" s="1077"/>
      <c r="CR29" s="1077"/>
      <c r="CS29" s="1077"/>
      <c r="CT29" s="1077"/>
      <c r="CU29" s="1077"/>
      <c r="CV29" s="1077"/>
      <c r="CW29" s="1077"/>
      <c r="CX29" s="1077"/>
      <c r="CY29" s="1077"/>
      <c r="CZ29" s="1077"/>
      <c r="DA29" s="1078"/>
      <c r="DB29" s="85"/>
      <c r="DC29" s="85"/>
      <c r="DD29" s="85"/>
    </row>
    <row r="30" spans="2:144" ht="15.95" customHeight="1" thickBot="1" x14ac:dyDescent="0.4">
      <c r="BE30" s="93"/>
      <c r="BF30" s="93"/>
      <c r="BG30" s="93"/>
      <c r="BH30" s="93"/>
      <c r="BI30" s="51"/>
      <c r="BN30" s="94"/>
      <c r="BO30" s="93"/>
      <c r="BP30" s="95"/>
      <c r="BQ30" s="96"/>
      <c r="BR30" s="96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7"/>
      <c r="CJ30" s="98"/>
      <c r="CK30" s="98"/>
      <c r="CL30" s="96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85"/>
      <c r="DD30" s="85"/>
    </row>
    <row r="31" spans="2:144" ht="44.25" customHeight="1" thickBot="1" x14ac:dyDescent="0.4">
      <c r="F31" s="549"/>
      <c r="G31" s="549"/>
      <c r="BE31" s="93"/>
      <c r="BF31" s="93"/>
      <c r="BG31" s="93"/>
      <c r="BH31" s="93"/>
      <c r="BI31" s="51"/>
      <c r="BM31" s="88" t="b">
        <f>AND(CB32&gt;0,CZ32&gt;0)</f>
        <v>1</v>
      </c>
      <c r="BN31" s="89" t="str">
        <f>IF(BM31=TRUE,"","negative force at the motor")</f>
        <v/>
      </c>
      <c r="BO31" s="90" t="s">
        <v>128</v>
      </c>
      <c r="BP31" s="843" t="s">
        <v>27</v>
      </c>
      <c r="BQ31" s="1102"/>
      <c r="BR31" s="1103"/>
      <c r="BS31" s="1103"/>
      <c r="BT31" s="1103"/>
      <c r="BU31" s="1103"/>
      <c r="BV31" s="1103"/>
      <c r="BW31" s="1103"/>
      <c r="BX31" s="1103"/>
      <c r="BY31" s="1103"/>
      <c r="BZ31" s="1103"/>
      <c r="CA31" s="1103"/>
      <c r="CB31" s="873" t="s">
        <v>28</v>
      </c>
      <c r="CC31" s="875"/>
      <c r="CD31" s="875"/>
      <c r="CE31" s="875"/>
      <c r="CF31" s="875"/>
      <c r="CG31" s="875"/>
      <c r="CH31" s="875"/>
      <c r="CI31" s="875"/>
      <c r="CJ31" s="875"/>
      <c r="CK31" s="875"/>
      <c r="CL31" s="875"/>
      <c r="CM31" s="875"/>
      <c r="CN31" s="996"/>
      <c r="CO31" s="866"/>
      <c r="CP31" s="866"/>
      <c r="CQ31" s="866"/>
      <c r="CR31" s="866"/>
      <c r="CS31" s="997"/>
      <c r="CT31" s="997"/>
      <c r="CU31" s="996"/>
      <c r="CV31" s="996"/>
      <c r="CW31" s="996"/>
      <c r="CX31" s="996"/>
      <c r="CY31" s="996"/>
      <c r="CZ31" s="866"/>
      <c r="DA31" s="867" t="s">
        <v>29</v>
      </c>
      <c r="DB31" s="100"/>
      <c r="DC31" s="85"/>
      <c r="DD31" s="85"/>
    </row>
    <row r="32" spans="2:144" ht="45" customHeight="1" thickBot="1" x14ac:dyDescent="0.4">
      <c r="H32" s="457"/>
      <c r="I32" s="457"/>
      <c r="J32" s="457"/>
      <c r="K32" s="457"/>
      <c r="L32" s="457"/>
      <c r="M32" s="457"/>
      <c r="N32" s="457"/>
      <c r="O32" s="457"/>
      <c r="P32" s="457"/>
      <c r="Q32" s="457"/>
      <c r="R32" s="457"/>
      <c r="S32" s="457"/>
      <c r="T32" s="457"/>
      <c r="AF32" s="457"/>
      <c r="AG32" s="457"/>
      <c r="AH32" s="457"/>
      <c r="AI32" s="457"/>
      <c r="AJ32" s="457"/>
      <c r="AK32" s="457"/>
      <c r="AL32" s="457"/>
      <c r="AM32" s="457"/>
      <c r="AN32" s="457"/>
      <c r="AO32" s="457"/>
      <c r="AP32" s="457"/>
      <c r="AQ32" s="457"/>
      <c r="AR32" s="457"/>
      <c r="AS32" s="457"/>
      <c r="AT32" s="457"/>
      <c r="AU32" s="457"/>
      <c r="AV32" s="457"/>
      <c r="AW32" s="457"/>
      <c r="AX32" s="457"/>
      <c r="AY32" s="457"/>
      <c r="AZ32" s="457"/>
      <c r="BA32" s="457"/>
      <c r="BB32" s="457"/>
      <c r="BC32" s="51"/>
      <c r="BE32" s="51"/>
      <c r="BF32" s="51"/>
      <c r="BG32" s="51"/>
      <c r="BH32" s="51"/>
      <c r="BI32" s="51"/>
      <c r="BM32" s="88" t="b">
        <f>AND(BO32&gt;=10,$BA$142&gt;=10,$BB$142&gt;=10)</f>
        <v>1</v>
      </c>
      <c r="BN32" s="92" t="str">
        <f>IF(BM32=TRUE,"O K","OVERLOAD")</f>
        <v>O K</v>
      </c>
      <c r="BO32" s="20">
        <f>+$E$22/(MAX(CB32,CZ32))</f>
        <v>44.089257187227325</v>
      </c>
      <c r="BP32" s="844" t="s">
        <v>126</v>
      </c>
      <c r="BQ32" s="1104"/>
      <c r="BR32" s="1105"/>
      <c r="BS32" s="1105"/>
      <c r="BT32" s="1105"/>
      <c r="BU32" s="1105"/>
      <c r="BV32" s="1105"/>
      <c r="BW32" s="1105"/>
      <c r="BX32" s="1105"/>
      <c r="BY32" s="1105"/>
      <c r="BZ32" s="1105"/>
      <c r="CA32" s="1105"/>
      <c r="CB32" s="1113">
        <f>+((D4-D3)/D4)*C7</f>
        <v>181.45009715241025</v>
      </c>
      <c r="CC32" s="1114"/>
      <c r="CD32" s="998"/>
      <c r="CE32" s="998"/>
      <c r="CF32" s="998"/>
      <c r="CG32" s="998"/>
      <c r="CH32" s="998"/>
      <c r="CI32" s="998"/>
      <c r="CJ32" s="998"/>
      <c r="CK32" s="998"/>
      <c r="CL32" s="998"/>
      <c r="CM32" s="998"/>
      <c r="CN32" s="999"/>
      <c r="CO32" s="1000"/>
      <c r="CP32" s="1000"/>
      <c r="CQ32" s="1000"/>
      <c r="CR32" s="1000"/>
      <c r="CS32" s="1001"/>
      <c r="CT32" s="1001"/>
      <c r="CU32" s="991"/>
      <c r="CV32" s="991"/>
      <c r="CW32" s="991"/>
      <c r="CX32" s="991"/>
      <c r="CY32" s="991"/>
      <c r="CZ32" s="1071">
        <f>+(D3/D4)*C7</f>
        <v>54.849902847589775</v>
      </c>
      <c r="DA32" s="1072"/>
      <c r="DB32" s="102"/>
      <c r="DC32" s="85"/>
      <c r="DD32" s="85"/>
    </row>
    <row r="33" spans="2:144" ht="15.95" customHeight="1" thickBot="1" x14ac:dyDescent="0.4"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AF33" s="457"/>
      <c r="AG33" s="457"/>
      <c r="AH33" s="457"/>
      <c r="AI33" s="457"/>
      <c r="AJ33" s="457"/>
      <c r="AK33" s="457"/>
      <c r="AL33" s="457"/>
      <c r="AM33" s="457"/>
      <c r="AN33" s="457"/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457"/>
      <c r="BC33" s="51"/>
      <c r="BD33" s="51"/>
      <c r="BE33" s="51"/>
      <c r="BF33" s="51"/>
      <c r="BG33" s="51"/>
      <c r="BH33" s="51"/>
      <c r="BI33" s="51"/>
      <c r="BN33" s="94"/>
      <c r="BO33" s="18"/>
      <c r="BP33" s="103"/>
      <c r="BQ33" s="103"/>
      <c r="BR33" s="103"/>
      <c r="BS33" s="103"/>
      <c r="BT33" s="103"/>
      <c r="BU33" s="103"/>
      <c r="BV33" s="103"/>
      <c r="BW33" s="103"/>
      <c r="BX33" s="103"/>
      <c r="BY33" s="104"/>
      <c r="BZ33" s="104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6"/>
      <c r="CO33" s="107"/>
      <c r="CP33" s="107"/>
      <c r="CQ33" s="107"/>
      <c r="CR33" s="107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85"/>
      <c r="DD33" s="85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</row>
    <row r="34" spans="2:144" ht="45.75" customHeight="1" thickBot="1" x14ac:dyDescent="0.35">
      <c r="E34" s="453"/>
      <c r="F34" s="453"/>
      <c r="G34" s="453"/>
      <c r="H34" s="457"/>
      <c r="I34" s="457"/>
      <c r="J34" s="457"/>
      <c r="K34" s="457"/>
      <c r="L34" s="457"/>
      <c r="M34" s="457"/>
      <c r="N34" s="457"/>
      <c r="O34" s="457"/>
      <c r="P34" s="457"/>
      <c r="Q34" s="457"/>
      <c r="R34" s="457"/>
      <c r="S34" s="457"/>
      <c r="T34" s="457"/>
      <c r="U34" s="457"/>
      <c r="V34" s="457"/>
      <c r="W34" s="457"/>
      <c r="X34" s="457"/>
      <c r="Y34" s="457"/>
      <c r="Z34" s="457"/>
      <c r="AA34" s="457"/>
      <c r="AB34" s="457"/>
      <c r="AC34" s="457"/>
      <c r="AD34" s="457"/>
      <c r="AE34" s="457"/>
      <c r="AF34" s="457"/>
      <c r="AG34" s="457"/>
      <c r="AH34" s="457"/>
      <c r="AI34" s="457"/>
      <c r="AJ34" s="457"/>
      <c r="AK34" s="457"/>
      <c r="AL34" s="457"/>
      <c r="AM34" s="457"/>
      <c r="AN34" s="457"/>
      <c r="AO34" s="457"/>
      <c r="AP34" s="457"/>
      <c r="AQ34" s="457"/>
      <c r="AR34" s="457"/>
      <c r="AS34" s="457"/>
      <c r="AT34" s="457"/>
      <c r="AU34" s="457"/>
      <c r="AV34" s="457"/>
      <c r="AW34" s="457"/>
      <c r="AX34" s="457"/>
      <c r="AY34" s="457"/>
      <c r="AZ34" s="457"/>
      <c r="BA34" s="457"/>
      <c r="BB34" s="457"/>
      <c r="BC34" s="51"/>
      <c r="BE34" s="51"/>
      <c r="BF34" s="51"/>
      <c r="BG34" s="51"/>
      <c r="BH34" s="51"/>
      <c r="BI34" s="51"/>
      <c r="BM34" s="88" t="b">
        <f>AND(CB35&gt;0,CQ35&gt;0)</f>
        <v>1</v>
      </c>
      <c r="BN34" s="89" t="str">
        <f>IF(BM34=TRUE,"","negative force at the motor")</f>
        <v/>
      </c>
      <c r="BO34" s="90" t="s">
        <v>128</v>
      </c>
      <c r="BP34" s="845" t="s">
        <v>27</v>
      </c>
      <c r="BQ34" s="1096"/>
      <c r="BR34" s="1097"/>
      <c r="BS34" s="1097"/>
      <c r="BT34" s="1097"/>
      <c r="BU34" s="1097"/>
      <c r="BV34" s="1097"/>
      <c r="BW34" s="1097"/>
      <c r="BX34" s="1097"/>
      <c r="BY34" s="1097"/>
      <c r="BZ34" s="1097"/>
      <c r="CA34" s="1097"/>
      <c r="CB34" s="1002" t="s">
        <v>28</v>
      </c>
      <c r="CC34" s="1003"/>
      <c r="CD34" s="1003"/>
      <c r="CE34" s="1003"/>
      <c r="CF34" s="1003"/>
      <c r="CG34" s="1003"/>
      <c r="CH34" s="1003"/>
      <c r="CI34" s="1004"/>
      <c r="CJ34" s="1003"/>
      <c r="CK34" s="1005"/>
      <c r="CL34" s="1005"/>
      <c r="CM34" s="1006"/>
      <c r="CN34" s="1006"/>
      <c r="CO34" s="1006"/>
      <c r="CP34" s="1006"/>
      <c r="CQ34" s="1003"/>
      <c r="CR34" s="1007" t="s">
        <v>29</v>
      </c>
      <c r="CS34" s="1075"/>
      <c r="CT34" s="1075"/>
      <c r="CU34" s="1075"/>
      <c r="CV34" s="1075"/>
      <c r="CW34" s="1075"/>
      <c r="CX34" s="1075"/>
      <c r="CY34" s="1075"/>
      <c r="CZ34" s="1075"/>
      <c r="DA34" s="1076"/>
      <c r="DB34" s="99"/>
      <c r="DC34" s="85"/>
      <c r="DD34" s="85"/>
    </row>
    <row r="35" spans="2:144" ht="45" customHeight="1" thickBot="1" x14ac:dyDescent="0.4">
      <c r="E35" s="453"/>
      <c r="F35" s="453"/>
      <c r="G35" s="453"/>
      <c r="H35" s="457"/>
      <c r="I35" s="457"/>
      <c r="J35" s="457"/>
      <c r="K35" s="457"/>
      <c r="L35" s="457"/>
      <c r="M35" s="457"/>
      <c r="N35" s="457"/>
      <c r="O35" s="457"/>
      <c r="P35" s="457"/>
      <c r="Q35" s="457"/>
      <c r="R35" s="457"/>
      <c r="S35" s="457"/>
      <c r="T35" s="457"/>
      <c r="U35" s="457"/>
      <c r="V35" s="457"/>
      <c r="W35" s="457"/>
      <c r="X35" s="457"/>
      <c r="Y35" s="457"/>
      <c r="Z35" s="457"/>
      <c r="AA35" s="457"/>
      <c r="AB35" s="457"/>
      <c r="AC35" s="457"/>
      <c r="AD35" s="457"/>
      <c r="AE35" s="457"/>
      <c r="AF35" s="457"/>
      <c r="AG35" s="457"/>
      <c r="AH35" s="457"/>
      <c r="AI35" s="457"/>
      <c r="AJ35" s="457"/>
      <c r="AK35" s="457"/>
      <c r="AL35" s="457"/>
      <c r="AM35" s="457"/>
      <c r="AN35" s="457"/>
      <c r="AO35" s="457"/>
      <c r="AP35" s="457"/>
      <c r="AQ35" s="457"/>
      <c r="AR35" s="457"/>
      <c r="AS35" s="457"/>
      <c r="AT35" s="457"/>
      <c r="AU35" s="457"/>
      <c r="AV35" s="457"/>
      <c r="AW35" s="457"/>
      <c r="AX35" s="457"/>
      <c r="AY35" s="457"/>
      <c r="AZ35" s="457"/>
      <c r="BA35" s="457"/>
      <c r="BB35" s="457"/>
      <c r="BC35" s="51"/>
      <c r="BE35" s="51"/>
      <c r="BF35" s="51"/>
      <c r="BG35" s="51"/>
      <c r="BH35" s="51"/>
      <c r="BI35" s="51"/>
      <c r="BM35" s="88" t="b">
        <f>AND(BO35&gt;=10,$BA$142&gt;=10,$BB$142&gt;=10)</f>
        <v>1</v>
      </c>
      <c r="BN35" s="92" t="str">
        <f>IF(BM35=TRUE,"O K","OVERLOAD")</f>
        <v>O K</v>
      </c>
      <c r="BO35" s="19">
        <f>+$E$22/(MAX(CB35,CQ35))</f>
        <v>53.121898685226569</v>
      </c>
      <c r="BP35" s="846" t="s">
        <v>123</v>
      </c>
      <c r="BQ35" s="1098"/>
      <c r="BR35" s="1099"/>
      <c r="BS35" s="1099"/>
      <c r="BT35" s="1099"/>
      <c r="BU35" s="1099"/>
      <c r="BV35" s="1099"/>
      <c r="BW35" s="1099"/>
      <c r="BX35" s="1099"/>
      <c r="BY35" s="1099"/>
      <c r="BZ35" s="1099"/>
      <c r="CA35" s="1099"/>
      <c r="CB35" s="1111">
        <f>+((D2-D3)/D2)*C7</f>
        <v>150.59702680064098</v>
      </c>
      <c r="CC35" s="1112"/>
      <c r="CD35" s="1008"/>
      <c r="CE35" s="1008"/>
      <c r="CF35" s="1008"/>
      <c r="CG35" s="1008"/>
      <c r="CH35" s="1008"/>
      <c r="CI35" s="1009"/>
      <c r="CJ35" s="1008"/>
      <c r="CK35" s="1010"/>
      <c r="CL35" s="1010"/>
      <c r="CM35" s="1011"/>
      <c r="CN35" s="1011"/>
      <c r="CO35" s="1011"/>
      <c r="CP35" s="1011"/>
      <c r="CQ35" s="1109">
        <f>+(D3/D2)*C7</f>
        <v>85.702973199359022</v>
      </c>
      <c r="CR35" s="1110"/>
      <c r="CS35" s="1077"/>
      <c r="CT35" s="1077"/>
      <c r="CU35" s="1077"/>
      <c r="CV35" s="1077"/>
      <c r="CW35" s="1077"/>
      <c r="CX35" s="1077"/>
      <c r="CY35" s="1077"/>
      <c r="CZ35" s="1077"/>
      <c r="DA35" s="1078"/>
      <c r="DB35" s="99"/>
      <c r="DC35" s="85"/>
      <c r="DD35" s="85"/>
    </row>
    <row r="36" spans="2:144" ht="15.75" hidden="1" customHeight="1" x14ac:dyDescent="0.35">
      <c r="E36" s="453"/>
      <c r="F36" s="453"/>
      <c r="G36" s="453"/>
      <c r="H36" s="457"/>
      <c r="I36" s="457"/>
      <c r="J36" s="457"/>
      <c r="K36" s="457"/>
      <c r="L36" s="457"/>
      <c r="M36" s="457"/>
      <c r="N36" s="457"/>
      <c r="O36" s="457"/>
      <c r="P36" s="457"/>
      <c r="Q36" s="457"/>
      <c r="R36" s="457"/>
      <c r="S36" s="457"/>
      <c r="T36" s="457"/>
      <c r="U36" s="457"/>
      <c r="V36" s="457"/>
      <c r="W36" s="457"/>
      <c r="X36" s="457"/>
      <c r="Y36" s="457"/>
      <c r="Z36" s="457"/>
      <c r="AA36" s="457"/>
      <c r="AB36" s="457"/>
      <c r="AC36" s="457"/>
      <c r="AD36" s="457"/>
      <c r="AE36" s="457"/>
      <c r="AF36" s="457"/>
      <c r="AG36" s="457"/>
      <c r="AH36" s="457"/>
      <c r="AI36" s="457"/>
      <c r="AJ36" s="457"/>
      <c r="AK36" s="457"/>
      <c r="AL36" s="457"/>
      <c r="AM36" s="457"/>
      <c r="AN36" s="457"/>
      <c r="AO36" s="457"/>
      <c r="AP36" s="457"/>
      <c r="AQ36" s="457"/>
      <c r="AR36" s="457"/>
      <c r="AS36" s="457"/>
      <c r="AT36" s="457"/>
      <c r="AU36" s="457"/>
      <c r="AV36" s="457"/>
      <c r="AW36" s="457"/>
      <c r="AX36" s="457"/>
      <c r="AY36" s="457"/>
      <c r="AZ36" s="457"/>
      <c r="BA36" s="457"/>
      <c r="BB36" s="457"/>
      <c r="BC36" s="51"/>
      <c r="BE36" s="51"/>
      <c r="BF36" s="51"/>
      <c r="BG36" s="51"/>
      <c r="BH36" s="51"/>
      <c r="BI36" s="51"/>
      <c r="BN36" s="94"/>
      <c r="BO36" s="18"/>
      <c r="BP36" s="103"/>
      <c r="BQ36" s="103"/>
      <c r="BR36" s="103"/>
      <c r="BS36" s="103"/>
      <c r="BT36" s="103"/>
      <c r="BU36" s="103"/>
      <c r="BV36" s="103"/>
      <c r="BW36" s="103"/>
      <c r="BX36" s="103"/>
      <c r="BY36" s="104"/>
      <c r="BZ36" s="104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3"/>
      <c r="CL36" s="105"/>
      <c r="CM36" s="105"/>
      <c r="CN36" s="106"/>
      <c r="CO36" s="107"/>
      <c r="CP36" s="107"/>
      <c r="CQ36" s="107"/>
      <c r="CR36" s="107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85"/>
      <c r="DD36" s="85"/>
    </row>
    <row r="37" spans="2:144" ht="15.95" customHeight="1" thickBot="1" x14ac:dyDescent="0.3">
      <c r="B37" s="455"/>
      <c r="C37" s="455"/>
      <c r="D37" s="453"/>
      <c r="E37" s="453"/>
      <c r="F37" s="453"/>
      <c r="G37" s="453"/>
      <c r="H37" s="457"/>
      <c r="I37" s="457"/>
      <c r="J37" s="457"/>
      <c r="K37" s="457"/>
      <c r="L37" s="457"/>
      <c r="M37" s="457"/>
      <c r="N37" s="457"/>
      <c r="O37" s="457"/>
      <c r="P37" s="457"/>
      <c r="Q37" s="457"/>
      <c r="R37" s="457"/>
      <c r="S37" s="457"/>
      <c r="T37" s="457"/>
      <c r="U37" s="126"/>
      <c r="V37" s="457"/>
      <c r="W37" s="457"/>
      <c r="X37" s="457"/>
      <c r="Y37" s="457"/>
      <c r="Z37" s="457"/>
      <c r="AA37" s="457"/>
      <c r="AB37" s="126"/>
      <c r="AC37" s="126"/>
      <c r="AD37" s="126"/>
      <c r="AE37" s="126"/>
      <c r="AF37" s="457"/>
      <c r="AG37" s="457"/>
      <c r="AH37" s="457"/>
      <c r="AI37" s="457"/>
      <c r="AJ37" s="457"/>
      <c r="AK37" s="457"/>
      <c r="AL37" s="457"/>
      <c r="AM37" s="457"/>
      <c r="AN37" s="457"/>
      <c r="AO37" s="457"/>
      <c r="AP37" s="457"/>
      <c r="AQ37" s="457"/>
      <c r="AR37" s="457"/>
      <c r="AS37" s="457"/>
      <c r="AT37" s="457"/>
      <c r="AU37" s="457"/>
      <c r="AV37" s="457"/>
      <c r="AW37" s="457"/>
      <c r="AX37" s="457"/>
      <c r="AY37" s="457"/>
      <c r="AZ37" s="457"/>
      <c r="BA37" s="457"/>
      <c r="BB37" s="457"/>
      <c r="BC37" s="51"/>
      <c r="BE37" s="150"/>
      <c r="BF37" s="150"/>
      <c r="BG37" s="150"/>
      <c r="BH37" s="150"/>
      <c r="BN37" s="94"/>
    </row>
    <row r="38" spans="2:144" hidden="1" x14ac:dyDescent="0.25">
      <c r="B38" s="455"/>
      <c r="C38" s="455"/>
      <c r="D38" s="453"/>
      <c r="E38" s="453"/>
      <c r="F38" s="453"/>
      <c r="G38" s="453"/>
      <c r="H38" s="457"/>
      <c r="I38" s="457"/>
      <c r="J38" s="457"/>
      <c r="K38" s="457"/>
      <c r="L38" s="457"/>
      <c r="M38" s="457"/>
      <c r="N38" s="457"/>
      <c r="O38" s="457"/>
      <c r="P38" s="457"/>
      <c r="Q38" s="457"/>
      <c r="R38" s="457"/>
      <c r="S38" s="457"/>
      <c r="T38" s="457"/>
      <c r="U38" s="126"/>
      <c r="V38" s="457"/>
      <c r="W38" s="457"/>
      <c r="X38" s="457"/>
      <c r="Y38" s="457"/>
      <c r="Z38" s="457"/>
      <c r="AA38" s="457"/>
      <c r="AB38" s="126"/>
      <c r="AC38" s="126"/>
      <c r="AD38" s="126"/>
      <c r="AE38" s="126"/>
      <c r="AF38" s="457"/>
      <c r="AG38" s="457"/>
      <c r="AH38" s="457"/>
      <c r="AI38" s="457"/>
      <c r="AJ38" s="457"/>
      <c r="AK38" s="457"/>
      <c r="AL38" s="457"/>
      <c r="AM38" s="457"/>
      <c r="AN38" s="457"/>
      <c r="AO38" s="457"/>
      <c r="AP38" s="457"/>
      <c r="AQ38" s="457"/>
      <c r="AR38" s="457"/>
      <c r="AS38" s="457"/>
      <c r="AT38" s="457"/>
      <c r="AU38" s="457"/>
      <c r="AV38" s="457"/>
      <c r="AW38" s="457"/>
      <c r="AX38" s="457"/>
      <c r="AY38" s="457"/>
      <c r="AZ38" s="457"/>
      <c r="BA38" s="457"/>
      <c r="BB38" s="457"/>
      <c r="BC38" s="51"/>
      <c r="BE38" s="150"/>
      <c r="BF38" s="150"/>
      <c r="BG38" s="150"/>
      <c r="BH38" s="150"/>
      <c r="BN38" s="94"/>
    </row>
    <row r="39" spans="2:144" ht="23.25" hidden="1" x14ac:dyDescent="0.35">
      <c r="B39" s="455"/>
      <c r="C39" s="455"/>
      <c r="D39" s="453"/>
      <c r="E39" s="453"/>
      <c r="F39" s="453"/>
      <c r="G39" s="453"/>
      <c r="H39" s="457"/>
      <c r="I39" s="457"/>
      <c r="J39" s="457"/>
      <c r="K39" s="457"/>
      <c r="L39" s="457"/>
      <c r="M39" s="457"/>
      <c r="N39" s="457"/>
      <c r="O39" s="457"/>
      <c r="P39" s="457"/>
      <c r="Q39" s="457"/>
      <c r="R39" s="457"/>
      <c r="S39" s="457"/>
      <c r="T39" s="457"/>
      <c r="U39" s="126"/>
      <c r="V39" s="457"/>
      <c r="W39" s="457"/>
      <c r="X39" s="457"/>
      <c r="Y39" s="457"/>
      <c r="Z39" s="457"/>
      <c r="AA39" s="457"/>
      <c r="AB39" s="126"/>
      <c r="AC39" s="126"/>
      <c r="AD39" s="126"/>
      <c r="AE39" s="126"/>
      <c r="AF39" s="457"/>
      <c r="AG39" s="457"/>
      <c r="AH39" s="457"/>
      <c r="AI39" s="457"/>
      <c r="AJ39" s="457"/>
      <c r="AK39" s="457"/>
      <c r="AL39" s="457"/>
      <c r="AM39" s="457"/>
      <c r="AN39" s="457"/>
      <c r="AO39" s="457"/>
      <c r="AP39" s="457"/>
      <c r="AQ39" s="457"/>
      <c r="AR39" s="457"/>
      <c r="AS39" s="457"/>
      <c r="AT39" s="457"/>
      <c r="AU39" s="457"/>
      <c r="AV39" s="457"/>
      <c r="AW39" s="457"/>
      <c r="AX39" s="457"/>
      <c r="AY39" s="457"/>
      <c r="AZ39" s="457"/>
      <c r="BA39" s="457"/>
      <c r="BB39" s="457"/>
      <c r="BC39" s="51"/>
      <c r="BE39" s="150"/>
      <c r="BF39" s="150"/>
      <c r="BG39" s="150"/>
      <c r="BH39" s="150"/>
      <c r="BN39" s="94"/>
      <c r="BO39" s="17"/>
      <c r="BP39" s="193"/>
      <c r="BQ39" s="194"/>
      <c r="BR39" s="194"/>
      <c r="BS39" s="194"/>
      <c r="BT39" s="194"/>
      <c r="BU39" s="194"/>
      <c r="BV39" s="194"/>
      <c r="BW39" s="194"/>
      <c r="BX39" s="194"/>
      <c r="BY39" s="195"/>
      <c r="BZ39" s="195"/>
      <c r="CA39" s="196"/>
      <c r="CB39" s="196"/>
      <c r="CC39" s="196"/>
      <c r="CD39" s="196"/>
      <c r="CE39" s="196"/>
      <c r="CF39" s="196"/>
      <c r="CG39" s="196"/>
      <c r="CH39" s="196"/>
      <c r="CI39" s="106"/>
      <c r="CJ39" s="105"/>
      <c r="CK39" s="197"/>
      <c r="CL39" s="197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194"/>
      <c r="CX39" s="194"/>
      <c r="CY39" s="194"/>
      <c r="CZ39" s="194"/>
      <c r="DA39" s="194"/>
      <c r="DB39" s="198"/>
      <c r="DC39" s="194"/>
      <c r="DD39" s="194"/>
    </row>
    <row r="40" spans="2:144" ht="24" hidden="1" thickBot="1" x14ac:dyDescent="0.4">
      <c r="B40" s="455"/>
      <c r="C40" s="455"/>
      <c r="D40" s="453"/>
      <c r="E40" s="453"/>
      <c r="F40" s="453"/>
      <c r="G40" s="453"/>
      <c r="H40" s="457"/>
      <c r="I40" s="457"/>
      <c r="J40" s="457"/>
      <c r="K40" s="457"/>
      <c r="L40" s="457"/>
      <c r="M40" s="457"/>
      <c r="N40" s="457"/>
      <c r="O40" s="457"/>
      <c r="P40" s="457"/>
      <c r="Q40" s="457"/>
      <c r="R40" s="457"/>
      <c r="S40" s="457"/>
      <c r="T40" s="457"/>
      <c r="U40" s="126"/>
      <c r="V40" s="457"/>
      <c r="W40" s="457"/>
      <c r="X40" s="457"/>
      <c r="Y40" s="457"/>
      <c r="Z40" s="457"/>
      <c r="AA40" s="457"/>
      <c r="AB40" s="126"/>
      <c r="AC40" s="126"/>
      <c r="AD40" s="126"/>
      <c r="AE40" s="126"/>
      <c r="AF40" s="457"/>
      <c r="AG40" s="457"/>
      <c r="AH40" s="457"/>
      <c r="AI40" s="457"/>
      <c r="AJ40" s="457"/>
      <c r="AK40" s="457"/>
      <c r="AL40" s="457"/>
      <c r="AM40" s="457"/>
      <c r="AN40" s="457"/>
      <c r="AO40" s="457"/>
      <c r="AP40" s="457"/>
      <c r="AQ40" s="457"/>
      <c r="AR40" s="457"/>
      <c r="AS40" s="457"/>
      <c r="AT40" s="457"/>
      <c r="AU40" s="457"/>
      <c r="AV40" s="457"/>
      <c r="AW40" s="457"/>
      <c r="AX40" s="457"/>
      <c r="AY40" s="457"/>
      <c r="AZ40" s="457"/>
      <c r="BA40" s="457"/>
      <c r="BB40" s="457"/>
      <c r="BC40" s="51"/>
      <c r="BE40" s="150"/>
      <c r="BF40" s="150"/>
      <c r="BG40" s="150"/>
      <c r="BH40" s="150"/>
      <c r="BN40" s="94"/>
      <c r="BO40" s="17"/>
      <c r="BP40" s="193"/>
      <c r="BQ40" s="194"/>
      <c r="BR40" s="194"/>
      <c r="BS40" s="194"/>
      <c r="BT40" s="194"/>
      <c r="BU40" s="194"/>
      <c r="BV40" s="194"/>
      <c r="BW40" s="194"/>
      <c r="BX40" s="194"/>
      <c r="BY40" s="195"/>
      <c r="BZ40" s="195"/>
      <c r="CA40" s="196"/>
      <c r="CB40" s="196"/>
      <c r="CC40" s="196"/>
      <c r="CD40" s="196"/>
      <c r="CE40" s="196"/>
      <c r="CF40" s="196"/>
      <c r="CG40" s="196"/>
      <c r="CH40" s="196"/>
      <c r="CI40" s="106"/>
      <c r="CJ40" s="105"/>
      <c r="CK40" s="197"/>
      <c r="CL40" s="197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194"/>
      <c r="CX40" s="194"/>
      <c r="CY40" s="194"/>
      <c r="CZ40" s="194"/>
      <c r="DA40" s="194"/>
      <c r="DB40" s="194"/>
      <c r="DC40" s="194"/>
      <c r="DD40" s="194"/>
    </row>
    <row r="41" spans="2:144" ht="24" hidden="1" thickBot="1" x14ac:dyDescent="0.4">
      <c r="B41" s="455"/>
      <c r="C41" s="455"/>
      <c r="D41" s="453"/>
      <c r="E41" s="453"/>
      <c r="F41" s="453"/>
      <c r="G41" s="453"/>
      <c r="H41" s="457"/>
      <c r="I41" s="457"/>
      <c r="J41" s="457"/>
      <c r="K41" s="457"/>
      <c r="L41" s="457"/>
      <c r="M41" s="457"/>
      <c r="N41" s="457"/>
      <c r="O41" s="457"/>
      <c r="P41" s="457"/>
      <c r="Q41" s="457"/>
      <c r="R41" s="457"/>
      <c r="S41" s="457"/>
      <c r="T41" s="457"/>
      <c r="U41" s="126"/>
      <c r="V41" s="457"/>
      <c r="W41" s="457"/>
      <c r="X41" s="457"/>
      <c r="Y41" s="457"/>
      <c r="Z41" s="457"/>
      <c r="AA41" s="457"/>
      <c r="AB41" s="126"/>
      <c r="AC41" s="126"/>
      <c r="AD41" s="126"/>
      <c r="AE41" s="126"/>
      <c r="AF41" s="457"/>
      <c r="AG41" s="457"/>
      <c r="AH41" s="457"/>
      <c r="AI41" s="457"/>
      <c r="AJ41" s="457"/>
      <c r="AK41" s="457"/>
      <c r="AL41" s="457"/>
      <c r="AM41" s="457"/>
      <c r="AN41" s="457"/>
      <c r="AO41" s="457"/>
      <c r="AP41" s="457"/>
      <c r="AQ41" s="457"/>
      <c r="AR41" s="457"/>
      <c r="AS41" s="457"/>
      <c r="AT41" s="457"/>
      <c r="AU41" s="457"/>
      <c r="AV41" s="457"/>
      <c r="AW41" s="457"/>
      <c r="AX41" s="457"/>
      <c r="AY41" s="457"/>
      <c r="AZ41" s="457"/>
      <c r="BA41" s="457"/>
      <c r="BB41" s="457"/>
      <c r="BC41" s="51"/>
      <c r="BE41" s="150"/>
      <c r="BF41" s="150"/>
      <c r="BG41" s="150"/>
      <c r="BH41" s="150"/>
      <c r="BN41" s="94"/>
      <c r="BO41" s="17"/>
      <c r="BP41" s="193"/>
      <c r="BQ41" s="194"/>
      <c r="BR41" s="194"/>
      <c r="BS41" s="194"/>
      <c r="BT41" s="194"/>
      <c r="BU41" s="194"/>
      <c r="BV41" s="194"/>
      <c r="BW41" s="194"/>
      <c r="BX41" s="194"/>
      <c r="BY41" s="195"/>
      <c r="BZ41" s="195"/>
      <c r="CA41" s="199">
        <v>16</v>
      </c>
      <c r="CB41" s="196"/>
      <c r="CC41" s="196"/>
      <c r="CD41" s="196"/>
      <c r="CE41" s="196"/>
      <c r="CF41" s="196"/>
      <c r="CG41" s="196"/>
      <c r="CH41" s="196"/>
      <c r="CI41" s="106"/>
      <c r="CJ41" s="105"/>
      <c r="CK41" s="197"/>
      <c r="CL41" s="197"/>
      <c r="CM41" s="99"/>
      <c r="CN41" s="99"/>
      <c r="CO41" s="99"/>
      <c r="CP41" s="129" t="b">
        <f>IF(CQ59=27,15)</f>
        <v>0</v>
      </c>
      <c r="CQ41" s="200"/>
      <c r="CR41" s="115" t="b">
        <f>IF(CQ59=27,17)</f>
        <v>0</v>
      </c>
      <c r="CS41" s="99"/>
      <c r="CT41" s="99"/>
      <c r="CU41" s="99"/>
      <c r="CV41" s="99"/>
      <c r="CW41" s="194"/>
      <c r="CX41" s="194"/>
      <c r="CY41" s="194"/>
      <c r="CZ41" s="194"/>
      <c r="DA41" s="194"/>
      <c r="DB41" s="194"/>
      <c r="DC41" s="194"/>
      <c r="DD41" s="194"/>
      <c r="DG41" s="1088"/>
      <c r="DH41" s="1088"/>
      <c r="DI41" s="82"/>
      <c r="DJ41" s="82"/>
      <c r="DK41" s="83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5"/>
      <c r="EM41" s="79"/>
      <c r="EN41" s="79"/>
    </row>
    <row r="42" spans="2:144" ht="24" hidden="1" thickBot="1" x14ac:dyDescent="0.4">
      <c r="B42" s="69"/>
      <c r="C42" s="455"/>
      <c r="D42" s="97"/>
      <c r="E42" s="69"/>
      <c r="F42" s="97"/>
      <c r="G42" s="453"/>
      <c r="H42" s="457"/>
      <c r="I42" s="457"/>
      <c r="J42" s="457"/>
      <c r="K42" s="457"/>
      <c r="L42" s="457"/>
      <c r="M42" s="457"/>
      <c r="N42" s="457"/>
      <c r="O42" s="457"/>
      <c r="P42" s="457"/>
      <c r="Q42" s="457"/>
      <c r="R42" s="457"/>
      <c r="S42" s="457"/>
      <c r="T42" s="457"/>
      <c r="U42" s="126"/>
      <c r="V42" s="457"/>
      <c r="W42" s="457"/>
      <c r="X42" s="457"/>
      <c r="Y42" s="457"/>
      <c r="Z42" s="457"/>
      <c r="AA42" s="457"/>
      <c r="AB42" s="126"/>
      <c r="AC42" s="126"/>
      <c r="AD42" s="126"/>
      <c r="AE42" s="126"/>
      <c r="AF42" s="457"/>
      <c r="AG42" s="457"/>
      <c r="AH42" s="457"/>
      <c r="AI42" s="457"/>
      <c r="AJ42" s="457"/>
      <c r="AK42" s="457"/>
      <c r="AL42" s="457"/>
      <c r="AM42" s="457"/>
      <c r="AN42" s="457"/>
      <c r="AO42" s="457"/>
      <c r="AP42" s="457"/>
      <c r="AQ42" s="457"/>
      <c r="AR42" s="457"/>
      <c r="AS42" s="457"/>
      <c r="AT42" s="457"/>
      <c r="AU42" s="457"/>
      <c r="AV42" s="457"/>
      <c r="AW42" s="457"/>
      <c r="AX42" s="457"/>
      <c r="AY42" s="457"/>
      <c r="AZ42" s="457"/>
      <c r="BA42" s="457"/>
      <c r="BB42" s="457"/>
      <c r="BC42" s="51"/>
      <c r="BE42" s="150"/>
      <c r="BF42" s="150"/>
      <c r="BG42" s="150"/>
      <c r="BH42" s="150"/>
      <c r="BN42" s="94"/>
      <c r="BO42" s="17"/>
      <c r="BP42" s="193"/>
      <c r="BQ42" s="194"/>
      <c r="BR42" s="194"/>
      <c r="BS42" s="194"/>
      <c r="BT42" s="194"/>
      <c r="BU42" s="194"/>
      <c r="BV42" s="194"/>
      <c r="BW42" s="194"/>
      <c r="BX42" s="194"/>
      <c r="BY42" s="195"/>
      <c r="BZ42" s="195"/>
      <c r="CA42" s="199">
        <v>15</v>
      </c>
      <c r="CB42" s="196"/>
      <c r="CC42" s="196"/>
      <c r="CD42" s="196"/>
      <c r="CE42" s="196"/>
      <c r="CF42" s="196"/>
      <c r="CG42" s="196"/>
      <c r="CH42" s="196"/>
      <c r="CI42" s="106"/>
      <c r="CJ42" s="105"/>
      <c r="CK42" s="197"/>
      <c r="CL42" s="197"/>
      <c r="CM42" s="99"/>
      <c r="CN42" s="129" t="b">
        <f>IF(CP59=26,13)</f>
        <v>0</v>
      </c>
      <c r="CO42" s="200"/>
      <c r="CP42" s="200"/>
      <c r="CQ42" s="200"/>
      <c r="CR42" s="115" t="b">
        <f>IF(CP59=26,17)</f>
        <v>0</v>
      </c>
      <c r="CS42" s="99"/>
      <c r="CT42" s="99"/>
      <c r="CU42" s="99"/>
      <c r="CV42" s="99"/>
      <c r="CW42" s="194"/>
      <c r="CX42" s="194"/>
      <c r="CY42" s="194"/>
      <c r="CZ42" s="194"/>
      <c r="DA42" s="194"/>
      <c r="DB42" s="194"/>
      <c r="DC42" s="194"/>
      <c r="DD42" s="194"/>
      <c r="EK42" s="85"/>
      <c r="EL42" s="85"/>
    </row>
    <row r="43" spans="2:144" ht="30.75" hidden="1" thickBot="1" x14ac:dyDescent="0.45">
      <c r="B43" s="72"/>
      <c r="C43" s="455"/>
      <c r="D43" s="97"/>
      <c r="E43" s="73"/>
      <c r="F43" s="97"/>
      <c r="H43" s="457"/>
      <c r="I43" s="457"/>
      <c r="J43" s="457"/>
      <c r="K43" s="457"/>
      <c r="L43" s="457"/>
      <c r="M43" s="457"/>
      <c r="N43" s="457"/>
      <c r="O43" s="457"/>
      <c r="P43" s="457"/>
      <c r="Q43" s="457"/>
      <c r="R43" s="457"/>
      <c r="S43" s="457"/>
      <c r="T43" s="457"/>
      <c r="U43" s="126"/>
      <c r="V43" s="457"/>
      <c r="W43" s="457"/>
      <c r="X43" s="457"/>
      <c r="Y43" s="457"/>
      <c r="Z43" s="457"/>
      <c r="AA43" s="457"/>
      <c r="AB43" s="126"/>
      <c r="AC43" s="126"/>
      <c r="AD43" s="126"/>
      <c r="AE43" s="126"/>
      <c r="AF43" s="457"/>
      <c r="AG43" s="457"/>
      <c r="AH43" s="457"/>
      <c r="AI43" s="457"/>
      <c r="AJ43" s="457"/>
      <c r="AK43" s="457"/>
      <c r="AL43" s="457"/>
      <c r="AM43" s="457"/>
      <c r="AN43" s="457"/>
      <c r="AO43" s="457"/>
      <c r="AP43" s="457"/>
      <c r="AQ43" s="457"/>
      <c r="AR43" s="457"/>
      <c r="AS43" s="457"/>
      <c r="AT43" s="457"/>
      <c r="AU43" s="457"/>
      <c r="AV43" s="457"/>
      <c r="AW43" s="457"/>
      <c r="AX43" s="457"/>
      <c r="AY43" s="457"/>
      <c r="AZ43" s="457"/>
      <c r="BA43" s="457"/>
      <c r="BB43" s="457"/>
      <c r="BC43" s="51"/>
      <c r="BE43" s="150"/>
      <c r="BF43" s="150"/>
      <c r="BG43" s="150"/>
      <c r="BH43" s="150"/>
      <c r="BN43" s="94"/>
      <c r="BO43" s="17"/>
      <c r="BP43" s="193"/>
      <c r="BQ43" s="194"/>
      <c r="BR43" s="194"/>
      <c r="BS43" s="194"/>
      <c r="BT43" s="194"/>
      <c r="BU43" s="194"/>
      <c r="BV43" s="194"/>
      <c r="BW43" s="194"/>
      <c r="BX43" s="194"/>
      <c r="BY43" s="195"/>
      <c r="BZ43" s="195"/>
      <c r="CA43" s="199">
        <v>14</v>
      </c>
      <c r="CB43" s="196"/>
      <c r="CC43" s="196"/>
      <c r="CD43" s="196"/>
      <c r="CE43" s="196"/>
      <c r="CF43" s="196"/>
      <c r="CG43" s="196"/>
      <c r="CH43" s="196"/>
      <c r="CI43" s="106"/>
      <c r="CJ43" s="105"/>
      <c r="CK43" s="197"/>
      <c r="CL43" s="129" t="b">
        <f>IF(CO59=25,11)</f>
        <v>0</v>
      </c>
      <c r="CM43" s="200"/>
      <c r="CN43" s="201"/>
      <c r="CO43" s="201"/>
      <c r="CP43" s="201"/>
      <c r="CQ43" s="201"/>
      <c r="CR43" s="136" t="b">
        <f>IF(CO59=25,17)</f>
        <v>0</v>
      </c>
      <c r="CS43" s="99"/>
      <c r="CT43" s="99"/>
      <c r="CU43" s="99"/>
      <c r="CV43" s="99"/>
      <c r="CW43" s="194"/>
      <c r="CX43" s="194"/>
      <c r="CY43" s="194"/>
      <c r="CZ43" s="194"/>
      <c r="DA43" s="194"/>
      <c r="DB43" s="194"/>
      <c r="DC43" s="194"/>
      <c r="DD43" s="194"/>
      <c r="EK43" s="85"/>
      <c r="EL43" s="85"/>
    </row>
    <row r="44" spans="2:144" ht="21" hidden="1" thickBot="1" x14ac:dyDescent="0.35">
      <c r="B44" s="550"/>
      <c r="C44" s="550"/>
      <c r="D44" s="550"/>
      <c r="E44" s="550"/>
      <c r="F44" s="97"/>
      <c r="H44" s="457"/>
      <c r="I44" s="457"/>
      <c r="J44" s="457"/>
      <c r="K44" s="457"/>
      <c r="L44" s="457"/>
      <c r="M44" s="457"/>
      <c r="N44" s="457"/>
      <c r="O44" s="457"/>
      <c r="P44" s="457"/>
      <c r="Q44" s="457"/>
      <c r="R44" s="457"/>
      <c r="S44" s="457"/>
      <c r="T44" s="457"/>
      <c r="U44" s="126"/>
      <c r="V44" s="457"/>
      <c r="W44" s="457"/>
      <c r="X44" s="457"/>
      <c r="Y44" s="457"/>
      <c r="Z44" s="457"/>
      <c r="AA44" s="457"/>
      <c r="AB44" s="126"/>
      <c r="AC44" s="126"/>
      <c r="AD44" s="126"/>
      <c r="AE44" s="126"/>
      <c r="AF44" s="457"/>
      <c r="AG44" s="457"/>
      <c r="AH44" s="457"/>
      <c r="AI44" s="457"/>
      <c r="AJ44" s="457"/>
      <c r="AK44" s="457"/>
      <c r="AL44" s="457"/>
      <c r="AM44" s="457"/>
      <c r="AN44" s="457"/>
      <c r="AO44" s="457"/>
      <c r="AP44" s="457"/>
      <c r="AQ44" s="457"/>
      <c r="AR44" s="457"/>
      <c r="AS44" s="457"/>
      <c r="AT44" s="457"/>
      <c r="AU44" s="457"/>
      <c r="AV44" s="457"/>
      <c r="AW44" s="457"/>
      <c r="AX44" s="457"/>
      <c r="AY44" s="457"/>
      <c r="AZ44" s="457"/>
      <c r="BA44" s="457"/>
      <c r="BB44" s="457"/>
      <c r="BC44" s="51"/>
      <c r="BE44" s="150"/>
      <c r="BF44" s="150"/>
      <c r="BG44" s="150"/>
      <c r="BH44" s="150"/>
      <c r="BN44" s="94"/>
      <c r="BO44" s="150"/>
      <c r="BP44" s="193"/>
      <c r="BQ44" s="194"/>
      <c r="BR44" s="194"/>
      <c r="BS44" s="194"/>
      <c r="BT44" s="194"/>
      <c r="BU44" s="194"/>
      <c r="BV44" s="194"/>
      <c r="BW44" s="194"/>
      <c r="BX44" s="194"/>
      <c r="CA44" s="199">
        <v>13</v>
      </c>
      <c r="CB44" s="194"/>
      <c r="CC44" s="193"/>
      <c r="CD44" s="193"/>
      <c r="CE44" s="193"/>
      <c r="CF44" s="193"/>
      <c r="CG44" s="193"/>
      <c r="CH44" s="193"/>
      <c r="CI44" s="193"/>
      <c r="CJ44" s="129" t="b">
        <f>IF(CN59=24,9)</f>
        <v>0</v>
      </c>
      <c r="CK44" s="203"/>
      <c r="CL44" s="204"/>
      <c r="CM44" s="134"/>
      <c r="CN44" s="204"/>
      <c r="CO44" s="134"/>
      <c r="CP44" s="134"/>
      <c r="CQ44" s="133"/>
      <c r="CR44" s="136" t="b">
        <f>IF(CN59=24,17)</f>
        <v>0</v>
      </c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EK44" s="85"/>
      <c r="EL44" s="85"/>
    </row>
    <row r="45" spans="2:144" ht="21" hidden="1" thickBot="1" x14ac:dyDescent="0.35">
      <c r="B45" s="551"/>
      <c r="C45" s="552"/>
      <c r="D45" s="551"/>
      <c r="E45" s="551"/>
      <c r="F45" s="97"/>
      <c r="G45" s="453"/>
      <c r="H45" s="457"/>
      <c r="I45" s="457"/>
      <c r="J45" s="457"/>
      <c r="K45" s="457"/>
      <c r="L45" s="457"/>
      <c r="M45" s="457"/>
      <c r="N45" s="457"/>
      <c r="O45" s="457"/>
      <c r="P45" s="457"/>
      <c r="Q45" s="457"/>
      <c r="R45" s="457"/>
      <c r="S45" s="457"/>
      <c r="T45" s="457"/>
      <c r="U45" s="126"/>
      <c r="V45" s="457"/>
      <c r="W45" s="457"/>
      <c r="X45" s="457"/>
      <c r="Y45" s="457"/>
      <c r="Z45" s="457"/>
      <c r="AA45" s="457"/>
      <c r="AB45" s="126"/>
      <c r="AC45" s="126"/>
      <c r="AD45" s="126"/>
      <c r="AE45" s="126"/>
      <c r="AF45" s="457"/>
      <c r="AG45" s="457"/>
      <c r="AH45" s="457"/>
      <c r="AI45" s="457"/>
      <c r="AJ45" s="457"/>
      <c r="AK45" s="457"/>
      <c r="AL45" s="457"/>
      <c r="AM45" s="457"/>
      <c r="AN45" s="457"/>
      <c r="AO45" s="457"/>
      <c r="AP45" s="457"/>
      <c r="AQ45" s="457"/>
      <c r="AR45" s="457"/>
      <c r="AS45" s="457"/>
      <c r="AT45" s="457"/>
      <c r="AU45" s="457"/>
      <c r="AV45" s="457"/>
      <c r="AW45" s="457"/>
      <c r="AX45" s="457"/>
      <c r="AY45" s="457"/>
      <c r="AZ45" s="457"/>
      <c r="BA45" s="457"/>
      <c r="BB45" s="457"/>
      <c r="BC45" s="51"/>
      <c r="BE45" s="150"/>
      <c r="BF45" s="150"/>
      <c r="BG45" s="150"/>
      <c r="BH45" s="150"/>
      <c r="BN45" s="94"/>
      <c r="BO45" s="150"/>
      <c r="BP45" s="193"/>
      <c r="BQ45" s="193"/>
      <c r="BR45" s="194"/>
      <c r="BS45" s="193"/>
      <c r="BT45" s="193"/>
      <c r="BU45" s="193"/>
      <c r="CA45" s="199">
        <v>12</v>
      </c>
      <c r="CB45" s="194"/>
      <c r="CC45" s="193"/>
      <c r="CD45" s="193"/>
      <c r="CE45" s="193"/>
      <c r="CF45" s="193"/>
      <c r="CG45" s="193"/>
      <c r="CH45" s="129" t="b">
        <f>IF(CM59=23,7)</f>
        <v>0</v>
      </c>
      <c r="CI45" s="203"/>
      <c r="CJ45" s="203"/>
      <c r="CK45" s="130"/>
      <c r="CL45" s="203"/>
      <c r="CM45" s="203"/>
      <c r="CN45" s="203"/>
      <c r="CO45" s="130"/>
      <c r="CP45" s="130"/>
      <c r="CQ45" s="123"/>
      <c r="CR45" s="115" t="b">
        <f>IF(CM59=23,17)</f>
        <v>0</v>
      </c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EK45" s="85"/>
      <c r="EL45" s="85"/>
    </row>
    <row r="46" spans="2:144" ht="21" hidden="1" thickBot="1" x14ac:dyDescent="0.35">
      <c r="B46" s="455"/>
      <c r="C46" s="455"/>
      <c r="D46" s="97"/>
      <c r="E46" s="97"/>
      <c r="F46" s="97"/>
      <c r="G46" s="453"/>
      <c r="H46" s="457"/>
      <c r="I46" s="457"/>
      <c r="J46" s="457"/>
      <c r="K46" s="457"/>
      <c r="L46" s="457"/>
      <c r="M46" s="457"/>
      <c r="N46" s="457"/>
      <c r="O46" s="457"/>
      <c r="P46" s="457"/>
      <c r="Q46" s="457"/>
      <c r="R46" s="457"/>
      <c r="S46" s="457"/>
      <c r="T46" s="457"/>
      <c r="U46" s="126"/>
      <c r="V46" s="457"/>
      <c r="W46" s="457"/>
      <c r="X46" s="457"/>
      <c r="Y46" s="457"/>
      <c r="Z46" s="457"/>
      <c r="AA46" s="457"/>
      <c r="AB46" s="126"/>
      <c r="AC46" s="126"/>
      <c r="AD46" s="126"/>
      <c r="AE46" s="126"/>
      <c r="AF46" s="457"/>
      <c r="AG46" s="457"/>
      <c r="AH46" s="457"/>
      <c r="AI46" s="457"/>
      <c r="AJ46" s="457"/>
      <c r="AK46" s="457"/>
      <c r="AL46" s="457"/>
      <c r="AM46" s="457"/>
      <c r="AN46" s="457"/>
      <c r="AO46" s="457"/>
      <c r="AP46" s="457"/>
      <c r="AQ46" s="457"/>
      <c r="AR46" s="457"/>
      <c r="AS46" s="457"/>
      <c r="AT46" s="457"/>
      <c r="AU46" s="457"/>
      <c r="AV46" s="457"/>
      <c r="AW46" s="457"/>
      <c r="AX46" s="457"/>
      <c r="AY46" s="457"/>
      <c r="AZ46" s="457"/>
      <c r="BA46" s="457"/>
      <c r="BB46" s="457"/>
      <c r="BC46" s="51"/>
      <c r="BE46" s="150"/>
      <c r="BF46" s="150"/>
      <c r="BG46" s="150"/>
      <c r="BH46" s="150"/>
      <c r="BN46" s="94"/>
      <c r="BO46" s="150"/>
      <c r="BP46" s="193"/>
      <c r="BQ46" s="193"/>
      <c r="BR46" s="194"/>
      <c r="BS46" s="193"/>
      <c r="BT46" s="193"/>
      <c r="BU46" s="193"/>
      <c r="CA46" s="199">
        <v>11</v>
      </c>
      <c r="CB46" s="194"/>
      <c r="CC46" s="193"/>
      <c r="CD46" s="193"/>
      <c r="CE46" s="193"/>
      <c r="CF46" s="129" t="b">
        <f>IF(CL59=22,5)</f>
        <v>0</v>
      </c>
      <c r="CG46" s="203"/>
      <c r="CH46" s="203"/>
      <c r="CI46" s="130"/>
      <c r="CJ46" s="203"/>
      <c r="CK46" s="130"/>
      <c r="CL46" s="203"/>
      <c r="CM46" s="130"/>
      <c r="CN46" s="203"/>
      <c r="CO46" s="130"/>
      <c r="CP46" s="130"/>
      <c r="CQ46" s="123"/>
      <c r="CR46" s="115" t="b">
        <f>IF(CL59=22,17)</f>
        <v>0</v>
      </c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G46" s="119"/>
      <c r="DH46" s="119"/>
      <c r="DI46" s="119"/>
      <c r="DJ46" s="119"/>
      <c r="DK46" s="119"/>
      <c r="DL46" s="120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20"/>
      <c r="EE46" s="85"/>
      <c r="EF46" s="85"/>
      <c r="EG46" s="85"/>
      <c r="EH46" s="85"/>
      <c r="EI46" s="85"/>
      <c r="EJ46" s="85"/>
      <c r="EK46" s="85"/>
      <c r="EL46" s="85"/>
    </row>
    <row r="47" spans="2:144" ht="21" hidden="1" thickBot="1" x14ac:dyDescent="0.35">
      <c r="B47" s="553"/>
      <c r="C47" s="455"/>
      <c r="D47" s="554"/>
      <c r="E47" s="555"/>
      <c r="F47" s="453"/>
      <c r="G47" s="453"/>
      <c r="H47" s="457"/>
      <c r="I47" s="457"/>
      <c r="J47" s="457"/>
      <c r="K47" s="457"/>
      <c r="L47" s="457"/>
      <c r="M47" s="457"/>
      <c r="N47" s="457"/>
      <c r="O47" s="457"/>
      <c r="P47" s="457"/>
      <c r="Q47" s="457"/>
      <c r="R47" s="457"/>
      <c r="S47" s="457"/>
      <c r="T47" s="457"/>
      <c r="U47" s="126"/>
      <c r="V47" s="457"/>
      <c r="W47" s="457"/>
      <c r="X47" s="457"/>
      <c r="Y47" s="457"/>
      <c r="Z47" s="457"/>
      <c r="AA47" s="457"/>
      <c r="AB47" s="126"/>
      <c r="AC47" s="126"/>
      <c r="AD47" s="126"/>
      <c r="AE47" s="126"/>
      <c r="AF47" s="457"/>
      <c r="AG47" s="457"/>
      <c r="AH47" s="457"/>
      <c r="AI47" s="457"/>
      <c r="AJ47" s="457"/>
      <c r="AK47" s="457"/>
      <c r="AL47" s="457"/>
      <c r="AM47" s="457"/>
      <c r="AN47" s="457"/>
      <c r="AO47" s="457"/>
      <c r="AP47" s="457"/>
      <c r="AQ47" s="457"/>
      <c r="AR47" s="457"/>
      <c r="AS47" s="457"/>
      <c r="AT47" s="457"/>
      <c r="AU47" s="457"/>
      <c r="AV47" s="457"/>
      <c r="AW47" s="457"/>
      <c r="AX47" s="457"/>
      <c r="AY47" s="457"/>
      <c r="AZ47" s="457"/>
      <c r="BA47" s="457"/>
      <c r="BB47" s="457"/>
      <c r="BC47" s="51"/>
      <c r="BE47" s="150"/>
      <c r="BF47" s="150"/>
      <c r="BG47" s="150"/>
      <c r="BH47" s="150"/>
      <c r="BN47" s="94"/>
      <c r="BO47" s="150"/>
      <c r="BP47" s="193"/>
      <c r="BQ47" s="193"/>
      <c r="BR47" s="194"/>
      <c r="BS47" s="193"/>
      <c r="BT47" s="193"/>
      <c r="BU47" s="193"/>
      <c r="CA47" s="199">
        <v>10</v>
      </c>
      <c r="CB47" s="194"/>
      <c r="CC47" s="193"/>
      <c r="CD47" s="129" t="b">
        <f>IF(CK59=21,3)</f>
        <v>0</v>
      </c>
      <c r="CE47" s="203"/>
      <c r="CF47" s="203"/>
      <c r="CG47" s="130"/>
      <c r="CH47" s="130"/>
      <c r="CI47" s="130"/>
      <c r="CJ47" s="203"/>
      <c r="CK47" s="203"/>
      <c r="CL47" s="203"/>
      <c r="CM47" s="130"/>
      <c r="CN47" s="203"/>
      <c r="CO47" s="130"/>
      <c r="CP47" s="130"/>
      <c r="CQ47" s="123"/>
      <c r="CR47" s="115" t="b">
        <f>IF(CK59=21,17)</f>
        <v>0</v>
      </c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G47" s="119"/>
      <c r="DH47" s="119"/>
      <c r="DI47" s="119"/>
      <c r="DJ47" s="119"/>
      <c r="DK47" s="119"/>
      <c r="DL47" s="120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20"/>
      <c r="EE47" s="85"/>
      <c r="EF47" s="85"/>
      <c r="EG47" s="85"/>
      <c r="EH47" s="85"/>
      <c r="EI47" s="85"/>
      <c r="EJ47" s="85"/>
      <c r="EK47" s="85"/>
      <c r="EL47" s="85"/>
    </row>
    <row r="48" spans="2:144" ht="21" hidden="1" thickBot="1" x14ac:dyDescent="0.35">
      <c r="B48" s="551"/>
      <c r="C48" s="455"/>
      <c r="D48" s="551"/>
      <c r="E48" s="22"/>
      <c r="F48" s="453"/>
      <c r="G48" s="453"/>
      <c r="H48" s="457"/>
      <c r="I48" s="457"/>
      <c r="J48" s="457"/>
      <c r="K48" s="457"/>
      <c r="L48" s="457"/>
      <c r="M48" s="457"/>
      <c r="N48" s="457"/>
      <c r="O48" s="457"/>
      <c r="P48" s="457"/>
      <c r="Q48" s="457"/>
      <c r="R48" s="457"/>
      <c r="S48" s="457"/>
      <c r="T48" s="457"/>
      <c r="U48" s="126"/>
      <c r="V48" s="457"/>
      <c r="W48" s="457"/>
      <c r="X48" s="457"/>
      <c r="Y48" s="457"/>
      <c r="Z48" s="457"/>
      <c r="AA48" s="457"/>
      <c r="AB48" s="126"/>
      <c r="AC48" s="126"/>
      <c r="AD48" s="126"/>
      <c r="AE48" s="126"/>
      <c r="AF48" s="457"/>
      <c r="AG48" s="457"/>
      <c r="AH48" s="457"/>
      <c r="AI48" s="457"/>
      <c r="AJ48" s="457"/>
      <c r="AK48" s="457"/>
      <c r="AL48" s="457"/>
      <c r="AM48" s="457"/>
      <c r="AN48" s="457"/>
      <c r="AO48" s="457"/>
      <c r="AP48" s="457"/>
      <c r="AQ48" s="457"/>
      <c r="AR48" s="457"/>
      <c r="AS48" s="457"/>
      <c r="AT48" s="457"/>
      <c r="AU48" s="457"/>
      <c r="AV48" s="457"/>
      <c r="AW48" s="457"/>
      <c r="AX48" s="457"/>
      <c r="AY48" s="457"/>
      <c r="AZ48" s="457"/>
      <c r="BA48" s="457"/>
      <c r="BB48" s="457"/>
      <c r="BC48" s="51"/>
      <c r="BE48" s="150"/>
      <c r="BF48" s="150"/>
      <c r="BG48" s="150"/>
      <c r="BH48" s="150"/>
      <c r="BN48" s="94"/>
      <c r="BO48" s="150"/>
      <c r="BP48" s="193"/>
      <c r="BQ48" s="193"/>
      <c r="BR48" s="194"/>
      <c r="BS48" s="193"/>
      <c r="BT48" s="193"/>
      <c r="BU48" s="193"/>
      <c r="CA48" s="199">
        <v>9</v>
      </c>
      <c r="CB48" s="129" t="b">
        <f>IF(CJ59=20,1)</f>
        <v>0</v>
      </c>
      <c r="CC48" s="203"/>
      <c r="CD48" s="203"/>
      <c r="CE48" s="130"/>
      <c r="CF48" s="203"/>
      <c r="CG48" s="203"/>
      <c r="CH48" s="203"/>
      <c r="CI48" s="203"/>
      <c r="CJ48" s="203"/>
      <c r="CK48" s="203"/>
      <c r="CL48" s="203"/>
      <c r="CM48" s="203"/>
      <c r="CN48" s="203"/>
      <c r="CO48" s="130"/>
      <c r="CP48" s="130"/>
      <c r="CQ48" s="123"/>
      <c r="CR48" s="115" t="b">
        <f>IF(CJ59=20,17)</f>
        <v>0</v>
      </c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EK48" s="85"/>
      <c r="EL48" s="85"/>
    </row>
    <row r="49" spans="2:142" ht="21" hidden="1" thickBot="1" x14ac:dyDescent="0.35">
      <c r="B49" s="455"/>
      <c r="C49" s="455"/>
      <c r="D49" s="97"/>
      <c r="E49" s="97"/>
      <c r="F49" s="453"/>
      <c r="G49" s="453"/>
      <c r="H49" s="457"/>
      <c r="I49" s="457"/>
      <c r="J49" s="457"/>
      <c r="K49" s="457"/>
      <c r="L49" s="457"/>
      <c r="M49" s="457"/>
      <c r="N49" s="457"/>
      <c r="O49" s="457"/>
      <c r="P49" s="457"/>
      <c r="Q49" s="457"/>
      <c r="R49" s="457"/>
      <c r="S49" s="457"/>
      <c r="T49" s="457"/>
      <c r="U49" s="126"/>
      <c r="V49" s="457"/>
      <c r="W49" s="457"/>
      <c r="X49" s="457"/>
      <c r="Y49" s="457"/>
      <c r="Z49" s="457"/>
      <c r="AA49" s="457"/>
      <c r="AB49" s="126"/>
      <c r="AC49" s="126"/>
      <c r="AD49" s="126"/>
      <c r="AE49" s="126"/>
      <c r="AF49" s="457"/>
      <c r="AG49" s="457"/>
      <c r="AH49" s="457"/>
      <c r="AI49" s="457"/>
      <c r="AJ49" s="457"/>
      <c r="AK49" s="457"/>
      <c r="AL49" s="457"/>
      <c r="AM49" s="457"/>
      <c r="AN49" s="457"/>
      <c r="AO49" s="457"/>
      <c r="AP49" s="457"/>
      <c r="AQ49" s="457"/>
      <c r="AR49" s="457"/>
      <c r="AS49" s="457"/>
      <c r="AT49" s="457"/>
      <c r="AU49" s="457"/>
      <c r="AV49" s="457"/>
      <c r="AW49" s="457"/>
      <c r="AX49" s="457"/>
      <c r="AY49" s="457"/>
      <c r="AZ49" s="457"/>
      <c r="BA49" s="457"/>
      <c r="BB49" s="457"/>
      <c r="BC49" s="51"/>
      <c r="BE49" s="150"/>
      <c r="BF49" s="150"/>
      <c r="BG49" s="150"/>
      <c r="BH49" s="150"/>
      <c r="BN49" s="94"/>
      <c r="BO49" s="150"/>
      <c r="BP49" s="193"/>
      <c r="BQ49" s="193"/>
      <c r="BR49" s="194"/>
      <c r="BS49" s="193"/>
      <c r="BT49" s="193"/>
      <c r="BU49" s="193"/>
      <c r="CA49" s="199">
        <v>8</v>
      </c>
      <c r="CB49" s="132" t="b">
        <f>IF(CI59=19,1)</f>
        <v>0</v>
      </c>
      <c r="CC49" s="13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134"/>
      <c r="CP49" s="136" t="b">
        <f>IF(CI59=19,15)</f>
        <v>0</v>
      </c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EK49" s="85"/>
      <c r="EL49" s="85"/>
    </row>
    <row r="50" spans="2:142" ht="21" hidden="1" thickBot="1" x14ac:dyDescent="0.35">
      <c r="B50" s="455"/>
      <c r="C50" s="455"/>
      <c r="D50" s="97"/>
      <c r="E50" s="97"/>
      <c r="F50" s="97"/>
      <c r="G50" s="453"/>
      <c r="H50" s="457"/>
      <c r="I50" s="457"/>
      <c r="J50" s="457"/>
      <c r="K50" s="457"/>
      <c r="L50" s="457"/>
      <c r="M50" s="457"/>
      <c r="N50" s="457"/>
      <c r="O50" s="457"/>
      <c r="P50" s="457"/>
      <c r="Q50" s="457"/>
      <c r="R50" s="457"/>
      <c r="S50" s="457"/>
      <c r="T50" s="457"/>
      <c r="U50" s="126"/>
      <c r="V50" s="457"/>
      <c r="W50" s="457"/>
      <c r="X50" s="457"/>
      <c r="Y50" s="457"/>
      <c r="Z50" s="457"/>
      <c r="AA50" s="457"/>
      <c r="AB50" s="126"/>
      <c r="AC50" s="126"/>
      <c r="AD50" s="126"/>
      <c r="AE50" s="126"/>
      <c r="AF50" s="457"/>
      <c r="AG50" s="457"/>
      <c r="AH50" s="457"/>
      <c r="AI50" s="457"/>
      <c r="AJ50" s="457"/>
      <c r="AK50" s="457"/>
      <c r="AL50" s="457"/>
      <c r="AM50" s="457"/>
      <c r="AN50" s="457"/>
      <c r="AO50" s="457"/>
      <c r="AP50" s="457"/>
      <c r="AQ50" s="457"/>
      <c r="AR50" s="457"/>
      <c r="AS50" s="457"/>
      <c r="AT50" s="457"/>
      <c r="AU50" s="457"/>
      <c r="AV50" s="457"/>
      <c r="AW50" s="457"/>
      <c r="AX50" s="457"/>
      <c r="AY50" s="457"/>
      <c r="AZ50" s="457"/>
      <c r="BA50" s="457"/>
      <c r="BB50" s="457"/>
      <c r="BC50" s="51"/>
      <c r="BE50" s="150"/>
      <c r="BF50" s="150"/>
      <c r="BG50" s="150"/>
      <c r="BH50" s="150"/>
      <c r="BN50" s="94"/>
      <c r="BO50" s="150"/>
      <c r="BP50" s="193"/>
      <c r="BQ50" s="193"/>
      <c r="BR50" s="194"/>
      <c r="BS50" s="193"/>
      <c r="BT50" s="193"/>
      <c r="BU50" s="193"/>
      <c r="CA50" s="199">
        <v>7</v>
      </c>
      <c r="CB50" s="132">
        <f>IF(CH59=18,1)</f>
        <v>1</v>
      </c>
      <c r="CC50" s="204"/>
      <c r="CD50" s="204"/>
      <c r="CE50" s="204"/>
      <c r="CF50" s="204"/>
      <c r="CG50" s="204"/>
      <c r="CH50" s="204"/>
      <c r="CI50" s="204"/>
      <c r="CJ50" s="204"/>
      <c r="CK50" s="204"/>
      <c r="CL50" s="204"/>
      <c r="CM50" s="204"/>
      <c r="CN50" s="136">
        <f>IF(CH59=18,13)</f>
        <v>13</v>
      </c>
      <c r="CO50" s="194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EK50" s="85"/>
      <c r="EL50" s="85"/>
    </row>
    <row r="51" spans="2:142" ht="21" hidden="1" thickBot="1" x14ac:dyDescent="0.35">
      <c r="B51" s="68"/>
      <c r="C51" s="68"/>
      <c r="D51" s="97"/>
      <c r="E51" s="97"/>
      <c r="F51" s="97"/>
      <c r="G51" s="453"/>
      <c r="H51" s="457"/>
      <c r="I51" s="457"/>
      <c r="J51" s="457"/>
      <c r="K51" s="457"/>
      <c r="L51" s="457"/>
      <c r="M51" s="457"/>
      <c r="N51" s="457"/>
      <c r="O51" s="457"/>
      <c r="P51" s="457"/>
      <c r="Q51" s="457"/>
      <c r="R51" s="457"/>
      <c r="S51" s="457"/>
      <c r="T51" s="457"/>
      <c r="U51" s="126"/>
      <c r="V51" s="457"/>
      <c r="W51" s="457"/>
      <c r="X51" s="457"/>
      <c r="Y51" s="457"/>
      <c r="Z51" s="457"/>
      <c r="AA51" s="457"/>
      <c r="AB51" s="126"/>
      <c r="AC51" s="126"/>
      <c r="AD51" s="126"/>
      <c r="AE51" s="126"/>
      <c r="AF51" s="457"/>
      <c r="AG51" s="457"/>
      <c r="AH51" s="457"/>
      <c r="AI51" s="457"/>
      <c r="AJ51" s="457"/>
      <c r="AK51" s="457"/>
      <c r="AL51" s="457"/>
      <c r="AM51" s="457"/>
      <c r="AN51" s="457"/>
      <c r="AO51" s="457"/>
      <c r="AP51" s="457"/>
      <c r="AQ51" s="457"/>
      <c r="AR51" s="457"/>
      <c r="AS51" s="457"/>
      <c r="AT51" s="457"/>
      <c r="AU51" s="457"/>
      <c r="AV51" s="457"/>
      <c r="AW51" s="457"/>
      <c r="AX51" s="457"/>
      <c r="AY51" s="457"/>
      <c r="AZ51" s="457"/>
      <c r="BA51" s="457"/>
      <c r="BB51" s="457"/>
      <c r="BC51" s="51"/>
      <c r="BE51" s="150"/>
      <c r="BF51" s="150"/>
      <c r="BG51" s="150"/>
      <c r="BH51" s="150"/>
      <c r="BN51" s="94"/>
      <c r="BO51" s="150"/>
      <c r="BP51" s="193"/>
      <c r="BQ51" s="193"/>
      <c r="BR51" s="194"/>
      <c r="BS51" s="193"/>
      <c r="BT51" s="193"/>
      <c r="BU51" s="193"/>
      <c r="CA51" s="199">
        <v>6</v>
      </c>
      <c r="CB51" s="132" t="b">
        <f>IF(CG59=17,1)</f>
        <v>0</v>
      </c>
      <c r="CC51" s="204"/>
      <c r="CD51" s="204"/>
      <c r="CE51" s="204"/>
      <c r="CF51" s="204"/>
      <c r="CG51" s="204"/>
      <c r="CH51" s="204"/>
      <c r="CI51" s="204"/>
      <c r="CJ51" s="204"/>
      <c r="CK51" s="204"/>
      <c r="CL51" s="136" t="b">
        <f>IF(CG59=17,11)</f>
        <v>0</v>
      </c>
      <c r="CM51" s="193"/>
      <c r="CN51" s="193"/>
      <c r="CO51" s="194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EK51" s="85"/>
      <c r="EL51" s="85"/>
    </row>
    <row r="52" spans="2:142" ht="21" hidden="1" thickBot="1" x14ac:dyDescent="0.35">
      <c r="B52" s="68"/>
      <c r="C52" s="68"/>
      <c r="D52" s="97"/>
      <c r="E52" s="97"/>
      <c r="F52" s="97"/>
      <c r="G52" s="453"/>
      <c r="H52" s="457"/>
      <c r="I52" s="457"/>
      <c r="J52" s="457"/>
      <c r="K52" s="457"/>
      <c r="L52" s="457"/>
      <c r="M52" s="457"/>
      <c r="N52" s="457"/>
      <c r="O52" s="457"/>
      <c r="P52" s="457"/>
      <c r="Q52" s="457"/>
      <c r="R52" s="457"/>
      <c r="S52" s="457"/>
      <c r="T52" s="457"/>
      <c r="U52" s="126"/>
      <c r="V52" s="457"/>
      <c r="W52" s="457"/>
      <c r="X52" s="457"/>
      <c r="Y52" s="457"/>
      <c r="Z52" s="457"/>
      <c r="AA52" s="457"/>
      <c r="AB52" s="126"/>
      <c r="AC52" s="126"/>
      <c r="AD52" s="126"/>
      <c r="AE52" s="126"/>
      <c r="AF52" s="457"/>
      <c r="AG52" s="457"/>
      <c r="AH52" s="457"/>
      <c r="AI52" s="457"/>
      <c r="AJ52" s="457"/>
      <c r="AK52" s="457"/>
      <c r="AL52" s="457"/>
      <c r="AM52" s="457"/>
      <c r="AN52" s="457"/>
      <c r="AO52" s="457"/>
      <c r="AP52" s="457"/>
      <c r="AQ52" s="457"/>
      <c r="AR52" s="457"/>
      <c r="AS52" s="457"/>
      <c r="AT52" s="457"/>
      <c r="AU52" s="457"/>
      <c r="AV52" s="457"/>
      <c r="AW52" s="457"/>
      <c r="AX52" s="457"/>
      <c r="AY52" s="457"/>
      <c r="AZ52" s="457"/>
      <c r="BA52" s="457"/>
      <c r="BB52" s="457"/>
      <c r="BC52" s="51"/>
      <c r="BE52" s="150"/>
      <c r="BF52" s="150"/>
      <c r="BG52" s="150"/>
      <c r="BH52" s="150"/>
      <c r="BN52" s="94"/>
      <c r="BO52" s="150"/>
      <c r="BP52" s="193"/>
      <c r="BQ52" s="193"/>
      <c r="BR52" s="194"/>
      <c r="BS52" s="193"/>
      <c r="BT52" s="193"/>
      <c r="BU52" s="193"/>
      <c r="CA52" s="199">
        <v>5</v>
      </c>
      <c r="CB52" s="129" t="b">
        <f>IF(CF59=16,1)</f>
        <v>0</v>
      </c>
      <c r="CC52" s="203"/>
      <c r="CD52" s="203"/>
      <c r="CE52" s="130"/>
      <c r="CF52" s="203"/>
      <c r="CG52" s="130"/>
      <c r="CH52" s="203"/>
      <c r="CI52" s="203"/>
      <c r="CJ52" s="115" t="b">
        <f>IF(CF59=16,9)</f>
        <v>0</v>
      </c>
      <c r="CK52" s="193"/>
      <c r="CL52" s="193"/>
      <c r="CM52" s="193"/>
      <c r="CN52" s="193"/>
      <c r="CO52" s="194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EK52" s="85"/>
      <c r="EL52" s="85"/>
    </row>
    <row r="53" spans="2:142" ht="21" hidden="1" thickBot="1" x14ac:dyDescent="0.35">
      <c r="B53" s="556"/>
      <c r="C53" s="556"/>
      <c r="D53" s="557"/>
      <c r="E53" s="557"/>
      <c r="F53" s="557"/>
      <c r="G53" s="465"/>
      <c r="BD53" s="138"/>
      <c r="BE53" s="150"/>
      <c r="BF53" s="150"/>
      <c r="BG53" s="150"/>
      <c r="BH53" s="150"/>
      <c r="BN53" s="94"/>
      <c r="BO53" s="150"/>
      <c r="BP53" s="193"/>
      <c r="BQ53" s="193"/>
      <c r="BR53" s="194"/>
      <c r="BS53" s="193"/>
      <c r="BT53" s="193"/>
      <c r="BU53" s="193"/>
      <c r="CA53" s="199">
        <v>4</v>
      </c>
      <c r="CB53" s="129" t="b">
        <f>IF(CE59=15,1)</f>
        <v>0</v>
      </c>
      <c r="CC53" s="130"/>
      <c r="CD53" s="130"/>
      <c r="CE53" s="203"/>
      <c r="CF53" s="130"/>
      <c r="CG53" s="130"/>
      <c r="CH53" s="115" t="b">
        <f>IF(CE59=15,7)</f>
        <v>0</v>
      </c>
      <c r="CI53" s="193"/>
      <c r="CJ53" s="193"/>
      <c r="CK53" s="193"/>
      <c r="CL53" s="193"/>
      <c r="CM53" s="193"/>
      <c r="CN53" s="193"/>
      <c r="CO53" s="194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EK53" s="85"/>
      <c r="EL53" s="85"/>
    </row>
    <row r="54" spans="2:142" ht="21" hidden="1" thickBot="1" x14ac:dyDescent="0.35">
      <c r="BD54" s="138"/>
      <c r="BE54" s="150"/>
      <c r="BF54" s="150"/>
      <c r="BG54" s="150"/>
      <c r="BH54" s="150"/>
      <c r="BN54" s="94"/>
      <c r="BO54" s="150"/>
      <c r="BP54" s="193"/>
      <c r="BQ54" s="193"/>
      <c r="BR54" s="194"/>
      <c r="BS54" s="193"/>
      <c r="BT54" s="193"/>
      <c r="BU54" s="193"/>
      <c r="CA54" s="199">
        <v>3</v>
      </c>
      <c r="CB54" s="132" t="b">
        <f>IF(CD59=14,1)</f>
        <v>0</v>
      </c>
      <c r="CC54" s="204"/>
      <c r="CD54" s="204"/>
      <c r="CE54" s="204"/>
      <c r="CF54" s="136" t="b">
        <f>IF(CD59=14,5)</f>
        <v>0</v>
      </c>
      <c r="CG54" s="193"/>
      <c r="CH54" s="193"/>
      <c r="CI54" s="193"/>
      <c r="CJ54" s="193"/>
      <c r="CK54" s="193"/>
      <c r="CL54" s="193"/>
      <c r="CM54" s="193"/>
      <c r="CN54" s="193"/>
      <c r="CO54" s="194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EK54" s="85"/>
      <c r="EL54" s="85"/>
    </row>
    <row r="55" spans="2:142" ht="21" hidden="1" thickBot="1" x14ac:dyDescent="0.35">
      <c r="B55" s="51"/>
      <c r="BD55" s="138"/>
      <c r="BE55" s="150"/>
      <c r="BF55" s="150"/>
      <c r="BG55" s="150"/>
      <c r="BH55" s="150"/>
      <c r="BN55" s="94"/>
      <c r="BO55" s="150"/>
      <c r="BP55" s="193"/>
      <c r="BQ55" s="193"/>
      <c r="BR55" s="194"/>
      <c r="BS55" s="193"/>
      <c r="BT55" s="193"/>
      <c r="BU55" s="193"/>
      <c r="CA55" s="199">
        <v>2</v>
      </c>
      <c r="CB55" s="132" t="b">
        <f>IF(CC59=13,1)</f>
        <v>0</v>
      </c>
      <c r="CC55" s="204"/>
      <c r="CD55" s="136" t="b">
        <f>IF(CC59=13,3)</f>
        <v>0</v>
      </c>
      <c r="CE55" s="193"/>
      <c r="CF55" s="193"/>
      <c r="CG55" s="193"/>
      <c r="CH55" s="193"/>
      <c r="CI55" s="193"/>
      <c r="CJ55" s="193"/>
      <c r="CK55" s="193"/>
      <c r="CL55" s="193"/>
      <c r="CM55" s="193"/>
      <c r="CN55" s="193"/>
      <c r="CO55" s="194"/>
      <c r="CQ55" s="85"/>
      <c r="CR55" s="85"/>
      <c r="CS55" s="85"/>
      <c r="CT55" s="85"/>
      <c r="CU55" s="85"/>
      <c r="CV55" s="85"/>
      <c r="CW55" s="85"/>
      <c r="CX55" s="85"/>
      <c r="CY55" s="85"/>
      <c r="CZ55" s="85"/>
      <c r="DA55" s="85"/>
      <c r="DB55" s="85"/>
      <c r="DC55" s="85"/>
      <c r="DD55" s="85"/>
      <c r="EK55" s="85"/>
      <c r="EL55" s="85"/>
    </row>
    <row r="56" spans="2:142" ht="21" hidden="1" thickBot="1" x14ac:dyDescent="0.35">
      <c r="B56" s="464"/>
      <c r="C56" s="464"/>
      <c r="D56" s="465"/>
      <c r="E56" s="465"/>
      <c r="F56" s="465"/>
      <c r="G56" s="465"/>
      <c r="BD56" s="138"/>
      <c r="BE56" s="150"/>
      <c r="BF56" s="150"/>
      <c r="BG56" s="150"/>
      <c r="BH56" s="150"/>
      <c r="BN56" s="94"/>
      <c r="BO56" s="150"/>
      <c r="BP56" s="193"/>
      <c r="BQ56" s="193"/>
      <c r="BR56" s="194"/>
      <c r="BS56" s="193"/>
      <c r="BT56" s="193"/>
      <c r="BU56" s="193"/>
      <c r="BV56" s="82"/>
      <c r="BW56" s="193"/>
      <c r="CA56" s="193"/>
      <c r="CB56" s="193"/>
      <c r="CC56" s="193"/>
      <c r="CD56" s="193"/>
      <c r="CE56" s="193"/>
      <c r="CF56" s="193"/>
      <c r="CG56" s="193"/>
      <c r="CH56" s="193"/>
      <c r="CI56" s="193"/>
      <c r="CJ56" s="193"/>
      <c r="CK56" s="193"/>
      <c r="CL56" s="194"/>
      <c r="CM56" s="119"/>
      <c r="CN56" s="119"/>
      <c r="CO56" s="119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EK56" s="85"/>
      <c r="EL56" s="85"/>
    </row>
    <row r="57" spans="2:142" ht="67.5" customHeight="1" thickBot="1" x14ac:dyDescent="0.4">
      <c r="B57" s="464"/>
      <c r="C57" s="464"/>
      <c r="D57" s="465"/>
      <c r="E57" s="465"/>
      <c r="F57" s="465"/>
      <c r="G57" s="465"/>
      <c r="H57" s="458"/>
      <c r="I57" s="458"/>
      <c r="J57" s="458"/>
      <c r="K57" s="458"/>
      <c r="L57" s="458"/>
      <c r="M57" s="458"/>
      <c r="N57" s="458"/>
      <c r="O57" s="458"/>
      <c r="P57" s="458"/>
      <c r="Q57" s="458"/>
      <c r="R57" s="458"/>
      <c r="AB57" s="458"/>
      <c r="AC57" s="458"/>
      <c r="AD57" s="458"/>
      <c r="AE57" s="458"/>
      <c r="AF57" s="458"/>
      <c r="AG57" s="458"/>
      <c r="AH57" s="458"/>
      <c r="AI57" s="458"/>
      <c r="AJ57" s="458"/>
      <c r="AK57" s="458"/>
      <c r="AL57" s="458"/>
      <c r="AM57" s="458"/>
      <c r="AN57" s="458"/>
      <c r="AO57" s="458"/>
      <c r="AP57" s="458"/>
      <c r="AQ57" s="458"/>
      <c r="AR57" s="458"/>
      <c r="AS57" s="458"/>
      <c r="AT57" s="458"/>
      <c r="AU57" s="458"/>
      <c r="AV57" s="458"/>
      <c r="AW57" s="458"/>
      <c r="AX57" s="458"/>
      <c r="AY57" s="458"/>
      <c r="AZ57" s="458"/>
      <c r="BA57" s="458"/>
      <c r="BB57" s="458"/>
      <c r="BC57" s="225"/>
      <c r="BD57" s="138"/>
      <c r="BE57" s="150"/>
      <c r="BF57" s="150"/>
      <c r="BG57" s="150"/>
      <c r="BH57" s="150"/>
      <c r="BI57" s="150"/>
      <c r="BK57" s="150"/>
      <c r="BL57" s="150"/>
      <c r="BM57" s="460"/>
      <c r="BN57" s="206"/>
      <c r="BO57" s="90" t="s">
        <v>128</v>
      </c>
      <c r="BP57" s="847" t="s">
        <v>125</v>
      </c>
      <c r="BQ57" s="208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859">
        <f>SUM(CB41:CB56)</f>
        <v>1</v>
      </c>
      <c r="CC57" s="860">
        <f t="shared" ref="CC57:CR57" si="0">SUM(CC41:CC56)</f>
        <v>0</v>
      </c>
      <c r="CD57" s="860">
        <f t="shared" si="0"/>
        <v>0</v>
      </c>
      <c r="CE57" s="860">
        <f t="shared" si="0"/>
        <v>0</v>
      </c>
      <c r="CF57" s="860">
        <f t="shared" si="0"/>
        <v>0</v>
      </c>
      <c r="CG57" s="860">
        <f t="shared" si="0"/>
        <v>0</v>
      </c>
      <c r="CH57" s="860">
        <f t="shared" si="0"/>
        <v>0</v>
      </c>
      <c r="CI57" s="860">
        <f t="shared" si="0"/>
        <v>0</v>
      </c>
      <c r="CJ57" s="860">
        <f t="shared" si="0"/>
        <v>0</v>
      </c>
      <c r="CK57" s="860">
        <f t="shared" si="0"/>
        <v>0</v>
      </c>
      <c r="CL57" s="860">
        <f t="shared" si="0"/>
        <v>0</v>
      </c>
      <c r="CM57" s="860">
        <f t="shared" si="0"/>
        <v>0</v>
      </c>
      <c r="CN57" s="860">
        <f t="shared" si="0"/>
        <v>13</v>
      </c>
      <c r="CO57" s="860">
        <f t="shared" si="0"/>
        <v>0</v>
      </c>
      <c r="CP57" s="860">
        <f t="shared" si="0"/>
        <v>0</v>
      </c>
      <c r="CQ57" s="860">
        <f t="shared" si="0"/>
        <v>0</v>
      </c>
      <c r="CR57" s="861">
        <f t="shared" si="0"/>
        <v>0</v>
      </c>
      <c r="CS57" s="209"/>
      <c r="CT57" s="209"/>
      <c r="CU57" s="210"/>
      <c r="CV57" s="210"/>
      <c r="CW57" s="210"/>
      <c r="CX57" s="210"/>
      <c r="CY57" s="210"/>
      <c r="CZ57" s="210"/>
      <c r="DA57" s="211"/>
      <c r="DB57" s="99"/>
      <c r="DC57" s="85"/>
      <c r="DD57" s="85"/>
      <c r="EK57" s="85"/>
      <c r="EL57" s="85"/>
    </row>
    <row r="58" spans="2:142" ht="45" customHeight="1" thickBot="1" x14ac:dyDescent="0.4">
      <c r="B58" s="68"/>
      <c r="C58" s="68"/>
      <c r="D58" s="97"/>
      <c r="E58" s="97"/>
      <c r="F58" s="97"/>
      <c r="G58" s="97"/>
      <c r="H58" s="458"/>
      <c r="I58" s="458"/>
      <c r="J58" s="458"/>
      <c r="K58" s="458"/>
      <c r="L58" s="458"/>
      <c r="M58" s="458"/>
      <c r="N58" s="458"/>
      <c r="O58" s="458"/>
      <c r="P58" s="458"/>
      <c r="Q58" s="458"/>
      <c r="R58" s="458"/>
      <c r="AF58" s="458"/>
      <c r="AG58" s="458"/>
      <c r="AH58" s="458"/>
      <c r="AI58" s="458"/>
      <c r="AJ58" s="458"/>
      <c r="AK58" s="458"/>
      <c r="AL58" s="458"/>
      <c r="AM58" s="458"/>
      <c r="AN58" s="458"/>
      <c r="AO58" s="458"/>
      <c r="AP58" s="458"/>
      <c r="AQ58" s="458"/>
      <c r="AR58" s="458"/>
      <c r="AS58" s="458"/>
      <c r="AT58" s="458"/>
      <c r="AU58" s="458"/>
      <c r="AV58" s="458"/>
      <c r="AW58" s="458"/>
      <c r="AX58" s="458"/>
      <c r="AY58" s="458"/>
      <c r="AZ58" s="458"/>
      <c r="BA58" s="458"/>
      <c r="BB58" s="458"/>
      <c r="BC58" s="225"/>
      <c r="BD58" s="150"/>
      <c r="BE58" s="150"/>
      <c r="BF58" s="150"/>
      <c r="BG58" s="150"/>
      <c r="BH58" s="150"/>
      <c r="BI58" s="150"/>
      <c r="BJ58" s="150"/>
      <c r="BK58" s="150"/>
      <c r="BL58" s="150"/>
      <c r="BM58" s="88" t="b">
        <f>AND(BO58&gt;=10,$BA$142&gt;=10,$BB$142&gt;=10)</f>
        <v>1</v>
      </c>
      <c r="BN58" s="92" t="str">
        <f>IF(BM58=TRUE,"O K","OVERLOAD")</f>
        <v>O K</v>
      </c>
      <c r="BO58" s="20">
        <f>+$E$22/(BQ27/2)</f>
        <v>67.710537452391023</v>
      </c>
      <c r="BP58" s="213"/>
      <c r="BQ58" s="119"/>
      <c r="BR58" s="120"/>
      <c r="BS58" s="119"/>
      <c r="BT58" s="119"/>
      <c r="BU58" s="119"/>
      <c r="BV58" s="120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EK58" s="85"/>
      <c r="EL58" s="85"/>
    </row>
    <row r="59" spans="2:142" ht="20.25" hidden="1" x14ac:dyDescent="0.3">
      <c r="B59" s="466"/>
      <c r="C59" s="466"/>
      <c r="D59" s="97"/>
      <c r="E59" s="97"/>
      <c r="F59" s="97"/>
      <c r="G59" s="97"/>
      <c r="H59" s="458"/>
      <c r="I59" s="458"/>
      <c r="J59" s="458"/>
      <c r="K59" s="458"/>
      <c r="L59" s="458"/>
      <c r="M59" s="458"/>
      <c r="N59" s="458"/>
      <c r="O59" s="458"/>
      <c r="P59" s="458"/>
      <c r="Q59" s="458"/>
      <c r="R59" s="458"/>
      <c r="U59" s="558"/>
      <c r="V59" s="558"/>
      <c r="W59" s="558"/>
      <c r="X59" s="558"/>
      <c r="Y59" s="558"/>
      <c r="Z59" s="558"/>
      <c r="AA59" s="558"/>
      <c r="AF59" s="558"/>
      <c r="AG59" s="558"/>
      <c r="AH59" s="558"/>
      <c r="AI59" s="558"/>
      <c r="AJ59" s="558"/>
      <c r="AK59" s="558"/>
      <c r="AL59" s="558"/>
      <c r="AM59" s="558"/>
      <c r="AN59" s="558"/>
      <c r="AO59" s="558"/>
      <c r="AP59" s="558"/>
      <c r="AQ59" s="558"/>
      <c r="AR59" s="558"/>
      <c r="AS59" s="558"/>
      <c r="AT59" s="558"/>
      <c r="AU59" s="558"/>
      <c r="AV59" s="558"/>
      <c r="AW59" s="558"/>
      <c r="AX59" s="558"/>
      <c r="AY59" s="558"/>
      <c r="AZ59" s="558"/>
      <c r="BA59" s="558"/>
      <c r="BB59" s="558"/>
      <c r="BC59" s="226"/>
      <c r="BD59" s="150"/>
      <c r="BE59" s="150"/>
      <c r="BF59" s="150"/>
      <c r="BG59" s="150"/>
      <c r="BH59" s="150"/>
      <c r="BI59" s="150"/>
      <c r="BJ59" s="150"/>
      <c r="BK59" s="150"/>
      <c r="BL59" s="150"/>
      <c r="BM59" s="460"/>
      <c r="BN59" s="206"/>
      <c r="BO59" s="150"/>
      <c r="BP59" s="82"/>
      <c r="BQ59" s="214" t="b">
        <f>+BL211</f>
        <v>0</v>
      </c>
      <c r="BR59" s="214" t="b">
        <f>+BL212</f>
        <v>0</v>
      </c>
      <c r="BS59" s="214" t="b">
        <f>+BL213</f>
        <v>0</v>
      </c>
      <c r="BT59" s="214" t="b">
        <f>+BL214</f>
        <v>0</v>
      </c>
      <c r="BU59" s="214" t="b">
        <f>+BL215</f>
        <v>0</v>
      </c>
      <c r="BV59" s="214" t="b">
        <f>+BL216</f>
        <v>0</v>
      </c>
      <c r="BW59" s="214" t="b">
        <f>+BL217</f>
        <v>0</v>
      </c>
      <c r="BX59" s="214" t="b">
        <f>+BL218</f>
        <v>0</v>
      </c>
      <c r="BY59" s="214" t="b">
        <f>+BL219</f>
        <v>0</v>
      </c>
      <c r="BZ59" s="214" t="b">
        <f>+BL220</f>
        <v>0</v>
      </c>
      <c r="CA59" s="214" t="b">
        <f>+BL221</f>
        <v>0</v>
      </c>
      <c r="CB59" s="214" t="b">
        <f>+BL222</f>
        <v>0</v>
      </c>
      <c r="CC59" s="214" t="b">
        <f>+BL223</f>
        <v>0</v>
      </c>
      <c r="CD59" s="214" t="b">
        <f>+BL224</f>
        <v>0</v>
      </c>
      <c r="CE59" s="214" t="b">
        <f>+BL225</f>
        <v>0</v>
      </c>
      <c r="CF59" s="214" t="b">
        <f>+BL226</f>
        <v>0</v>
      </c>
      <c r="CG59" s="214" t="b">
        <f>+BL227</f>
        <v>0</v>
      </c>
      <c r="CH59" s="214">
        <f>+BL228</f>
        <v>18</v>
      </c>
      <c r="CI59" s="214" t="b">
        <f>+BL229</f>
        <v>0</v>
      </c>
      <c r="CJ59" s="214" t="b">
        <f>+BL230</f>
        <v>0</v>
      </c>
      <c r="CK59" s="214" t="b">
        <f>+BL231</f>
        <v>0</v>
      </c>
      <c r="CL59" s="214" t="b">
        <f>+BL232</f>
        <v>0</v>
      </c>
      <c r="CM59" s="214" t="b">
        <f>+BL233</f>
        <v>0</v>
      </c>
      <c r="CN59" s="214" t="b">
        <f>+BL234</f>
        <v>0</v>
      </c>
      <c r="CO59" s="214" t="b">
        <f>+BL235</f>
        <v>0</v>
      </c>
      <c r="CP59" s="214" t="b">
        <f>+BL236</f>
        <v>0</v>
      </c>
      <c r="CQ59" s="214" t="b">
        <f>+BL237</f>
        <v>0</v>
      </c>
      <c r="CR59" s="214" t="b">
        <f>+BL238</f>
        <v>0</v>
      </c>
      <c r="CS59" s="214" t="b">
        <f>+BL239</f>
        <v>0</v>
      </c>
      <c r="CT59" s="214" t="b">
        <f>+BL240</f>
        <v>0</v>
      </c>
      <c r="CU59" s="214" t="b">
        <f>+BL241</f>
        <v>0</v>
      </c>
      <c r="CV59" s="214" t="b">
        <f>+BL242</f>
        <v>0</v>
      </c>
      <c r="CW59" s="214" t="b">
        <f>+BL243</f>
        <v>0</v>
      </c>
      <c r="CX59" s="214" t="b">
        <f>+BL244</f>
        <v>0</v>
      </c>
      <c r="CY59" s="214" t="b">
        <f>+BL245</f>
        <v>0</v>
      </c>
      <c r="CZ59" s="214" t="b">
        <f>+BL246</f>
        <v>0</v>
      </c>
      <c r="DA59" s="214" t="b">
        <f>+BL247</f>
        <v>0</v>
      </c>
      <c r="DB59" s="215"/>
      <c r="DC59" s="85"/>
      <c r="DD59" s="85"/>
      <c r="EK59" s="85"/>
      <c r="EL59" s="85"/>
    </row>
    <row r="60" spans="2:142" ht="45.75" hidden="1" customHeight="1" x14ac:dyDescent="0.3">
      <c r="E60" s="234"/>
      <c r="F60" s="234"/>
      <c r="G60" s="234"/>
      <c r="H60" s="458"/>
      <c r="I60" s="458"/>
      <c r="J60" s="458"/>
      <c r="K60" s="458"/>
      <c r="L60" s="458"/>
      <c r="M60" s="458"/>
      <c r="N60" s="458"/>
      <c r="O60" s="458"/>
      <c r="P60" s="458"/>
      <c r="Q60" s="458"/>
      <c r="R60" s="458"/>
      <c r="S60" s="458"/>
      <c r="T60" s="458"/>
      <c r="V60" s="458"/>
      <c r="W60" s="458"/>
      <c r="X60" s="458"/>
      <c r="Y60" s="458"/>
      <c r="Z60" s="458"/>
      <c r="AA60" s="458"/>
      <c r="AF60" s="458"/>
      <c r="AG60" s="458"/>
      <c r="AH60" s="458"/>
      <c r="AI60" s="458"/>
      <c r="AJ60" s="458"/>
      <c r="AK60" s="458"/>
      <c r="AL60" s="458"/>
      <c r="AM60" s="458"/>
      <c r="AN60" s="458"/>
      <c r="AO60" s="458"/>
      <c r="AP60" s="458"/>
      <c r="AQ60" s="458"/>
      <c r="AR60" s="458"/>
      <c r="AS60" s="458"/>
      <c r="AT60" s="458"/>
      <c r="AU60" s="458"/>
      <c r="AV60" s="458"/>
      <c r="AW60" s="458"/>
      <c r="AX60" s="458"/>
      <c r="AY60" s="458"/>
      <c r="AZ60" s="458"/>
      <c r="BA60" s="458"/>
      <c r="BB60" s="458"/>
      <c r="BC60" s="225"/>
      <c r="BD60" s="150"/>
      <c r="BE60" s="150"/>
      <c r="BF60" s="150"/>
      <c r="BG60" s="150"/>
      <c r="BH60" s="150"/>
      <c r="BI60" s="150"/>
      <c r="BJ60" s="150"/>
      <c r="BK60" s="150"/>
      <c r="BL60" s="150"/>
      <c r="BM60" s="460"/>
      <c r="BN60" s="206"/>
      <c r="BO60" s="150"/>
      <c r="BP60" s="84"/>
      <c r="BQ60" s="215" t="b">
        <f t="shared" ref="BQ60:DA60" si="1">+BQ59</f>
        <v>0</v>
      </c>
      <c r="BR60" s="215" t="b">
        <f t="shared" si="1"/>
        <v>0</v>
      </c>
      <c r="BS60" s="215" t="b">
        <f t="shared" si="1"/>
        <v>0</v>
      </c>
      <c r="BT60" s="215" t="b">
        <f t="shared" si="1"/>
        <v>0</v>
      </c>
      <c r="BU60" s="215" t="b">
        <f t="shared" si="1"/>
        <v>0</v>
      </c>
      <c r="BV60" s="215" t="b">
        <f t="shared" si="1"/>
        <v>0</v>
      </c>
      <c r="BW60" s="215" t="b">
        <f t="shared" si="1"/>
        <v>0</v>
      </c>
      <c r="BX60" s="215" t="b">
        <f t="shared" si="1"/>
        <v>0</v>
      </c>
      <c r="BY60" s="215" t="b">
        <f t="shared" si="1"/>
        <v>0</v>
      </c>
      <c r="BZ60" s="215" t="b">
        <f t="shared" si="1"/>
        <v>0</v>
      </c>
      <c r="CA60" s="215" t="b">
        <f t="shared" si="1"/>
        <v>0</v>
      </c>
      <c r="CB60" s="215" t="b">
        <f t="shared" si="1"/>
        <v>0</v>
      </c>
      <c r="CC60" s="215" t="b">
        <f t="shared" si="1"/>
        <v>0</v>
      </c>
      <c r="CD60" s="215" t="b">
        <f t="shared" si="1"/>
        <v>0</v>
      </c>
      <c r="CE60" s="215" t="b">
        <f t="shared" si="1"/>
        <v>0</v>
      </c>
      <c r="CF60" s="215" t="b">
        <f t="shared" si="1"/>
        <v>0</v>
      </c>
      <c r="CG60" s="215" t="b">
        <f t="shared" si="1"/>
        <v>0</v>
      </c>
      <c r="CH60" s="215">
        <f t="shared" si="1"/>
        <v>18</v>
      </c>
      <c r="CI60" s="215" t="b">
        <f t="shared" si="1"/>
        <v>0</v>
      </c>
      <c r="CJ60" s="215" t="b">
        <f t="shared" si="1"/>
        <v>0</v>
      </c>
      <c r="CK60" s="215" t="b">
        <f t="shared" si="1"/>
        <v>0</v>
      </c>
      <c r="CL60" s="215" t="b">
        <f t="shared" si="1"/>
        <v>0</v>
      </c>
      <c r="CM60" s="215" t="b">
        <f t="shared" si="1"/>
        <v>0</v>
      </c>
      <c r="CN60" s="215" t="b">
        <f t="shared" si="1"/>
        <v>0</v>
      </c>
      <c r="CO60" s="215" t="b">
        <f t="shared" si="1"/>
        <v>0</v>
      </c>
      <c r="CP60" s="215" t="b">
        <f t="shared" si="1"/>
        <v>0</v>
      </c>
      <c r="CQ60" s="215" t="b">
        <f t="shared" si="1"/>
        <v>0</v>
      </c>
      <c r="CR60" s="215" t="b">
        <f t="shared" si="1"/>
        <v>0</v>
      </c>
      <c r="CS60" s="215" t="b">
        <f t="shared" si="1"/>
        <v>0</v>
      </c>
      <c r="CT60" s="215" t="b">
        <f t="shared" si="1"/>
        <v>0</v>
      </c>
      <c r="CU60" s="215" t="b">
        <f t="shared" si="1"/>
        <v>0</v>
      </c>
      <c r="CV60" s="215" t="b">
        <f t="shared" si="1"/>
        <v>0</v>
      </c>
      <c r="CW60" s="215" t="b">
        <f t="shared" si="1"/>
        <v>0</v>
      </c>
      <c r="CX60" s="215" t="b">
        <f t="shared" si="1"/>
        <v>0</v>
      </c>
      <c r="CY60" s="215" t="b">
        <f t="shared" si="1"/>
        <v>0</v>
      </c>
      <c r="CZ60" s="215" t="b">
        <f t="shared" si="1"/>
        <v>0</v>
      </c>
      <c r="DA60" s="215" t="b">
        <f t="shared" si="1"/>
        <v>0</v>
      </c>
      <c r="DB60" s="215"/>
      <c r="DC60" s="85"/>
      <c r="DD60" s="85"/>
      <c r="EK60" s="85"/>
      <c r="EL60" s="85"/>
    </row>
    <row r="61" spans="2:142" ht="15.95" customHeight="1" thickBot="1" x14ac:dyDescent="0.35">
      <c r="E61" s="234"/>
      <c r="F61" s="234"/>
      <c r="G61" s="234"/>
      <c r="H61" s="458"/>
      <c r="I61" s="458"/>
      <c r="J61" s="458"/>
      <c r="K61" s="458"/>
      <c r="L61" s="458"/>
      <c r="M61" s="458"/>
      <c r="N61" s="458"/>
      <c r="O61" s="458"/>
      <c r="P61" s="458"/>
      <c r="Q61" s="458"/>
      <c r="R61" s="458"/>
      <c r="S61" s="458"/>
      <c r="T61" s="458"/>
      <c r="V61" s="468"/>
      <c r="W61" s="468"/>
      <c r="X61" s="468"/>
      <c r="Y61" s="468"/>
      <c r="Z61" s="468"/>
      <c r="AA61" s="468"/>
      <c r="AF61" s="459"/>
      <c r="AG61" s="459"/>
      <c r="AH61" s="459"/>
      <c r="AI61" s="459"/>
      <c r="AJ61" s="459"/>
      <c r="AK61" s="459"/>
      <c r="AL61" s="459"/>
      <c r="AM61" s="459"/>
      <c r="AN61" s="459"/>
      <c r="AO61" s="459"/>
      <c r="AP61" s="459"/>
      <c r="AQ61" s="459"/>
      <c r="AR61" s="459"/>
      <c r="AS61" s="459"/>
      <c r="AT61" s="459"/>
      <c r="AU61" s="459"/>
      <c r="AV61" s="459"/>
      <c r="AW61" s="459"/>
      <c r="AX61" s="459"/>
      <c r="AY61" s="459"/>
      <c r="AZ61" s="459"/>
      <c r="BA61" s="459"/>
      <c r="BB61" s="459"/>
      <c r="BC61" s="159"/>
      <c r="BD61" s="150"/>
      <c r="BE61" s="150"/>
      <c r="BF61" s="150"/>
      <c r="BG61" s="150"/>
      <c r="BH61" s="150"/>
      <c r="BI61" s="150"/>
      <c r="BJ61" s="150"/>
      <c r="BK61" s="150"/>
      <c r="BL61" s="150"/>
      <c r="BM61" s="460"/>
      <c r="BN61" s="206"/>
      <c r="BO61" s="150"/>
      <c r="BP61" s="84"/>
      <c r="BQ61" s="215"/>
      <c r="BR61" s="215"/>
      <c r="BS61" s="215"/>
      <c r="BT61" s="215"/>
      <c r="BU61" s="215"/>
      <c r="BV61" s="215"/>
      <c r="BW61" s="215"/>
      <c r="BX61" s="215"/>
      <c r="BY61" s="215"/>
      <c r="BZ61" s="215"/>
      <c r="CA61" s="215"/>
      <c r="CB61" s="215"/>
      <c r="CC61" s="215"/>
      <c r="CD61" s="215"/>
      <c r="CE61" s="215"/>
      <c r="CF61" s="215"/>
      <c r="CG61" s="215"/>
      <c r="CH61" s="215"/>
      <c r="CI61" s="215"/>
      <c r="CJ61" s="215"/>
      <c r="CK61" s="215"/>
      <c r="CL61" s="215"/>
      <c r="CM61" s="215"/>
      <c r="CN61" s="215"/>
      <c r="CO61" s="215"/>
      <c r="CP61" s="215"/>
      <c r="CQ61" s="215"/>
      <c r="CR61" s="215"/>
      <c r="CS61" s="215"/>
      <c r="CT61" s="215"/>
      <c r="CU61" s="215"/>
      <c r="CV61" s="215"/>
      <c r="CW61" s="215"/>
      <c r="CX61" s="215"/>
      <c r="CY61" s="215"/>
      <c r="CZ61" s="215"/>
      <c r="DA61" s="215"/>
      <c r="DB61" s="215"/>
      <c r="DC61" s="85"/>
      <c r="DD61" s="85"/>
      <c r="EK61" s="85"/>
      <c r="EL61" s="85"/>
    </row>
    <row r="62" spans="2:142" ht="56.1" customHeight="1" thickBot="1" x14ac:dyDescent="0.4">
      <c r="E62" s="234"/>
      <c r="F62" s="234"/>
      <c r="G62" s="234"/>
      <c r="H62" s="458"/>
      <c r="I62" s="458"/>
      <c r="J62" s="458"/>
      <c r="K62" s="458"/>
      <c r="L62" s="458"/>
      <c r="M62" s="458"/>
      <c r="N62" s="458"/>
      <c r="O62" s="458"/>
      <c r="P62" s="458"/>
      <c r="Q62" s="458"/>
      <c r="R62" s="458"/>
      <c r="S62" s="458"/>
      <c r="T62" s="458"/>
      <c r="AF62" s="458"/>
      <c r="AG62" s="458"/>
      <c r="AH62" s="458"/>
      <c r="AI62" s="458"/>
      <c r="AJ62" s="458"/>
      <c r="AK62" s="458"/>
      <c r="AL62" s="458"/>
      <c r="AM62" s="458"/>
      <c r="AN62" s="458"/>
      <c r="AO62" s="458"/>
      <c r="AP62" s="458"/>
      <c r="AQ62" s="458"/>
      <c r="AR62" s="458"/>
      <c r="AS62" s="458"/>
      <c r="AT62" s="458"/>
      <c r="AU62" s="458"/>
      <c r="AV62" s="458"/>
      <c r="AW62" s="458"/>
      <c r="AX62" s="458"/>
      <c r="AY62" s="458"/>
      <c r="AZ62" s="458"/>
      <c r="BA62" s="458"/>
      <c r="BB62" s="458"/>
      <c r="BC62" s="225"/>
      <c r="BD62" s="150"/>
      <c r="BE62" s="150"/>
      <c r="BF62" s="150"/>
      <c r="BG62" s="150"/>
      <c r="BH62" s="150"/>
      <c r="BI62" s="150"/>
      <c r="BJ62" s="150"/>
      <c r="BK62" s="150"/>
      <c r="BL62" s="150"/>
      <c r="BM62" s="460"/>
      <c r="BN62" s="206"/>
      <c r="BO62" s="90" t="s">
        <v>128</v>
      </c>
      <c r="BP62" s="216" t="s">
        <v>129</v>
      </c>
      <c r="BQ62" s="849" t="str">
        <f>IF(BQ60=1,"17","")</f>
        <v/>
      </c>
      <c r="BR62" s="850" t="str">
        <f>IF(BR60=2,"16","")</f>
        <v/>
      </c>
      <c r="BS62" s="850" t="str">
        <f>IF(BS60=3,"15","")</f>
        <v/>
      </c>
      <c r="BT62" s="850" t="str">
        <f>IF(BT60=4,"14","")</f>
        <v/>
      </c>
      <c r="BU62" s="850" t="str">
        <f>IF(BU60=5,"13","")</f>
        <v/>
      </c>
      <c r="BV62" s="850" t="str">
        <f>IF(BV60=6,"12","")</f>
        <v/>
      </c>
      <c r="BW62" s="850" t="str">
        <f>IF(BW60=7,"11","")</f>
        <v/>
      </c>
      <c r="BX62" s="850" t="str">
        <f>IF(BX60=8,"10","")</f>
        <v/>
      </c>
      <c r="BY62" s="850" t="str">
        <f>IF(BY60=9,"9","")</f>
        <v/>
      </c>
      <c r="BZ62" s="850" t="str">
        <f>IF(BZ60=10,"8","")</f>
        <v/>
      </c>
      <c r="CA62" s="850" t="str">
        <f>IF(CA60=11,"7","")</f>
        <v/>
      </c>
      <c r="CB62" s="1038" t="str">
        <f>IF(CB60=12,"1","")</f>
        <v/>
      </c>
      <c r="CC62" s="848" t="str">
        <f>IF(CC60=13,"2","")</f>
        <v/>
      </c>
      <c r="CD62" s="848" t="str">
        <f>IF(CD60=14,"3","")</f>
        <v/>
      </c>
      <c r="CE62" s="848" t="str">
        <f>IF(CE60=15,"4","")</f>
        <v/>
      </c>
      <c r="CF62" s="848" t="str">
        <f>IF(CF60=16,"5","")</f>
        <v/>
      </c>
      <c r="CG62" s="848" t="str">
        <f>IF(CG60=17,"6","")</f>
        <v/>
      </c>
      <c r="CH62" s="848" t="str">
        <f>IF(CH60=18,"7","")</f>
        <v>7</v>
      </c>
      <c r="CI62" s="848" t="str">
        <f>IF(CI60=19,"8","")</f>
        <v/>
      </c>
      <c r="CJ62" s="848" t="str">
        <f>IF(CJ60=20,"9","")</f>
        <v/>
      </c>
      <c r="CK62" s="848" t="str">
        <f>IF(CK60=21,"10","")</f>
        <v/>
      </c>
      <c r="CL62" s="848" t="str">
        <f>IF(CL60=22,"11","")</f>
        <v/>
      </c>
      <c r="CM62" s="848" t="str">
        <f>IF(CM60=23,"12","")</f>
        <v/>
      </c>
      <c r="CN62" s="848" t="str">
        <f>IF(CN60=24,"13","")</f>
        <v/>
      </c>
      <c r="CO62" s="848" t="str">
        <f>IF(CO60=25,"14","")</f>
        <v/>
      </c>
      <c r="CP62" s="848" t="str">
        <f>IF(CP60=26,"15","")</f>
        <v/>
      </c>
      <c r="CQ62" s="848" t="str">
        <f>IF(CQ60=27,"16","")</f>
        <v/>
      </c>
      <c r="CR62" s="1039" t="str">
        <f>IF(CR60=28,"17","")</f>
        <v/>
      </c>
      <c r="CS62" s="857" t="str">
        <f>IF(CS60=29,"9","")</f>
        <v/>
      </c>
      <c r="CT62" s="857" t="str">
        <f>IF(CT60=30,"10","")</f>
        <v/>
      </c>
      <c r="CU62" s="857" t="str">
        <f>IF(CU60=31,"11","")</f>
        <v/>
      </c>
      <c r="CV62" s="857" t="str">
        <f>IF(CV60=32,"12","")</f>
        <v/>
      </c>
      <c r="CW62" s="857" t="str">
        <f>IF(CW60=33,"13","")</f>
        <v/>
      </c>
      <c r="CX62" s="857" t="str">
        <f>IF(CX60=34,"14","")</f>
        <v/>
      </c>
      <c r="CY62" s="857" t="str">
        <f>IF(CY60=35,"15","")</f>
        <v/>
      </c>
      <c r="CZ62" s="857" t="str">
        <f>IF(CZ60=36,"16","")</f>
        <v/>
      </c>
      <c r="DA62" s="858" t="str">
        <f>IF(DA60=37,"17","")</f>
        <v/>
      </c>
      <c r="DB62" s="217"/>
      <c r="DC62" s="85"/>
      <c r="DD62" s="85"/>
      <c r="EK62" s="85"/>
      <c r="EL62" s="85"/>
    </row>
    <row r="63" spans="2:142" ht="45" customHeight="1" thickBot="1" x14ac:dyDescent="0.4">
      <c r="E63" s="234"/>
      <c r="F63" s="234"/>
      <c r="G63" s="234"/>
      <c r="AF63" s="458"/>
      <c r="AG63" s="458"/>
      <c r="AH63" s="458"/>
      <c r="AI63" s="458"/>
      <c r="AJ63" s="458"/>
      <c r="AK63" s="458"/>
      <c r="AL63" s="458"/>
      <c r="AM63" s="458"/>
      <c r="AN63" s="458"/>
      <c r="AO63" s="458"/>
      <c r="AP63" s="458"/>
      <c r="AQ63" s="458"/>
      <c r="AR63" s="458"/>
      <c r="AS63" s="458"/>
      <c r="AT63" s="458"/>
      <c r="AU63" s="458"/>
      <c r="AV63" s="458"/>
      <c r="AW63" s="458"/>
      <c r="AX63" s="458"/>
      <c r="AY63" s="458"/>
      <c r="AZ63" s="458"/>
      <c r="BA63" s="458"/>
      <c r="BB63" s="458"/>
      <c r="BC63" s="225"/>
      <c r="BD63" s="150"/>
      <c r="BE63" s="150"/>
      <c r="BF63" s="150"/>
      <c r="BG63" s="150"/>
      <c r="BH63" s="150"/>
      <c r="BI63" s="150"/>
      <c r="BJ63" s="150"/>
      <c r="BK63" s="150"/>
      <c r="BL63" s="150"/>
      <c r="BM63" s="88" t="b">
        <f>AND(BO63&gt;=10,$BA$142&gt;=10,$BB$142&gt;=10)</f>
        <v>1</v>
      </c>
      <c r="BN63" s="92" t="str">
        <f>IF(BM63=TRUE,"O K","OVERLOAD")</f>
        <v>O K</v>
      </c>
      <c r="BO63" s="20">
        <f>+$E$22/(BQ27)</f>
        <v>33.855268726195511</v>
      </c>
      <c r="BP63" s="889" t="s">
        <v>186</v>
      </c>
      <c r="BQ63" s="890">
        <v>-10</v>
      </c>
      <c r="BR63" s="890">
        <v>-9</v>
      </c>
      <c r="BS63" s="890">
        <v>-8</v>
      </c>
      <c r="BT63" s="890">
        <v>-7</v>
      </c>
      <c r="BU63" s="890">
        <v>-6</v>
      </c>
      <c r="BV63" s="890">
        <v>-5</v>
      </c>
      <c r="BW63" s="890">
        <v>-4</v>
      </c>
      <c r="BX63" s="890">
        <v>-3</v>
      </c>
      <c r="BY63" s="890">
        <v>-2</v>
      </c>
      <c r="BZ63" s="890">
        <v>-1</v>
      </c>
      <c r="CA63" s="890">
        <v>0</v>
      </c>
      <c r="CB63" s="890">
        <v>1</v>
      </c>
      <c r="CC63" s="890">
        <v>2</v>
      </c>
      <c r="CD63" s="890">
        <v>3</v>
      </c>
      <c r="CE63" s="890">
        <v>4</v>
      </c>
      <c r="CF63" s="890">
        <v>5</v>
      </c>
      <c r="CG63" s="890">
        <v>6</v>
      </c>
      <c r="CH63" s="890">
        <v>7</v>
      </c>
      <c r="CI63" s="890">
        <v>8</v>
      </c>
      <c r="CJ63" s="890">
        <v>9</v>
      </c>
      <c r="CK63" s="890">
        <v>10</v>
      </c>
      <c r="CL63" s="890">
        <v>11</v>
      </c>
      <c r="CM63" s="890">
        <v>12</v>
      </c>
      <c r="CN63" s="890">
        <v>13</v>
      </c>
      <c r="CO63" s="890">
        <v>14</v>
      </c>
      <c r="CP63" s="890">
        <v>15</v>
      </c>
      <c r="CQ63" s="890">
        <v>16</v>
      </c>
      <c r="CR63" s="890">
        <v>17</v>
      </c>
      <c r="CS63" s="890">
        <v>18</v>
      </c>
      <c r="CT63" s="890">
        <v>19</v>
      </c>
      <c r="CU63" s="890">
        <v>20</v>
      </c>
      <c r="CV63" s="890">
        <v>21</v>
      </c>
      <c r="CW63" s="890">
        <v>22</v>
      </c>
      <c r="CX63" s="890">
        <v>23</v>
      </c>
      <c r="CY63" s="890">
        <v>24</v>
      </c>
      <c r="CZ63" s="890">
        <v>25</v>
      </c>
      <c r="DA63" s="892">
        <v>26</v>
      </c>
      <c r="DB63" s="217"/>
      <c r="DC63" s="85"/>
      <c r="DD63" s="85"/>
      <c r="EK63" s="85"/>
      <c r="EL63" s="85"/>
    </row>
    <row r="64" spans="2:142" ht="20.25" hidden="1" x14ac:dyDescent="0.3">
      <c r="AF64" s="458"/>
      <c r="AG64" s="458"/>
      <c r="AH64" s="458"/>
      <c r="AI64" s="458"/>
      <c r="AJ64" s="458"/>
      <c r="AK64" s="458"/>
      <c r="AL64" s="458"/>
      <c r="AM64" s="458"/>
      <c r="AN64" s="458"/>
      <c r="AO64" s="458"/>
      <c r="AP64" s="458"/>
      <c r="AQ64" s="458"/>
      <c r="AR64" s="458"/>
      <c r="AS64" s="458"/>
      <c r="AT64" s="458"/>
      <c r="AU64" s="458"/>
      <c r="AV64" s="458"/>
      <c r="AW64" s="458"/>
      <c r="AX64" s="458"/>
      <c r="AY64" s="458"/>
      <c r="AZ64" s="458"/>
      <c r="BA64" s="458"/>
      <c r="BB64" s="458"/>
      <c r="BC64" s="225"/>
      <c r="BD64" s="150"/>
      <c r="BE64" s="150"/>
      <c r="BF64" s="150"/>
      <c r="BG64" s="150"/>
      <c r="BH64" s="150"/>
      <c r="BI64" s="150"/>
      <c r="BJ64" s="150"/>
      <c r="BK64" s="150"/>
      <c r="BL64" s="150"/>
      <c r="BM64" s="460"/>
      <c r="BN64" s="150"/>
      <c r="BP64" s="85"/>
      <c r="BQ64" s="218">
        <v>1</v>
      </c>
      <c r="BR64" s="218">
        <v>2</v>
      </c>
      <c r="BS64" s="218">
        <v>3</v>
      </c>
      <c r="BT64" s="218">
        <v>4</v>
      </c>
      <c r="BU64" s="218">
        <v>5</v>
      </c>
      <c r="BV64" s="218">
        <v>6</v>
      </c>
      <c r="BW64" s="218">
        <v>7</v>
      </c>
      <c r="BX64" s="218">
        <v>8</v>
      </c>
      <c r="BY64" s="218">
        <v>9</v>
      </c>
      <c r="BZ64" s="218">
        <v>10</v>
      </c>
      <c r="CA64" s="218">
        <v>11</v>
      </c>
      <c r="CB64" s="218">
        <v>12</v>
      </c>
      <c r="CC64" s="218">
        <v>13</v>
      </c>
      <c r="CD64" s="218">
        <v>14</v>
      </c>
      <c r="CE64" s="218">
        <v>15</v>
      </c>
      <c r="CF64" s="218">
        <v>16</v>
      </c>
      <c r="CG64" s="218">
        <v>17</v>
      </c>
      <c r="CH64" s="218">
        <v>18</v>
      </c>
      <c r="CI64" s="218">
        <v>19</v>
      </c>
      <c r="CJ64" s="218">
        <v>20</v>
      </c>
      <c r="CK64" s="218">
        <v>21</v>
      </c>
      <c r="CL64" s="218">
        <v>22</v>
      </c>
      <c r="CM64" s="218">
        <v>23</v>
      </c>
      <c r="CN64" s="218">
        <v>24</v>
      </c>
      <c r="CO64" s="218">
        <v>25</v>
      </c>
      <c r="CP64" s="218">
        <v>26</v>
      </c>
      <c r="CQ64" s="218">
        <v>27</v>
      </c>
      <c r="CR64" s="218">
        <v>28</v>
      </c>
      <c r="CS64" s="218">
        <v>29</v>
      </c>
      <c r="CT64" s="218">
        <v>30</v>
      </c>
      <c r="CU64" s="218">
        <v>31</v>
      </c>
      <c r="CV64" s="218">
        <v>32</v>
      </c>
      <c r="CW64" s="218">
        <v>33</v>
      </c>
      <c r="CX64" s="218">
        <v>34</v>
      </c>
      <c r="CY64" s="218">
        <v>35</v>
      </c>
      <c r="CZ64" s="218">
        <v>36</v>
      </c>
      <c r="DA64" s="218">
        <v>37</v>
      </c>
      <c r="DB64" s="218"/>
      <c r="DC64" s="85"/>
      <c r="DD64" s="85"/>
      <c r="EK64" s="85"/>
      <c r="EL64" s="85"/>
    </row>
    <row r="65" spans="1:108" ht="20.25" hidden="1" x14ac:dyDescent="0.3">
      <c r="A65" s="97"/>
      <c r="B65" s="68"/>
      <c r="C65" s="68"/>
      <c r="D65" s="97"/>
      <c r="E65" s="97"/>
      <c r="F65" s="97"/>
      <c r="G65" s="97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810"/>
      <c r="V65" s="229"/>
      <c r="AB65" s="471"/>
      <c r="AC65" s="471"/>
      <c r="AD65" s="471"/>
      <c r="AE65" s="471"/>
      <c r="AF65" s="471"/>
      <c r="AG65" s="471"/>
      <c r="AH65" s="471"/>
      <c r="AI65" s="471"/>
      <c r="AJ65" s="471"/>
      <c r="AK65" s="471"/>
      <c r="AL65" s="471"/>
      <c r="AM65" s="471"/>
      <c r="AN65" s="471"/>
      <c r="AO65" s="471"/>
      <c r="AP65" s="471"/>
      <c r="AQ65" s="471"/>
      <c r="AR65" s="471"/>
      <c r="AS65" s="471"/>
      <c r="AT65" s="471"/>
      <c r="AU65" s="471"/>
      <c r="AV65" s="471"/>
      <c r="AW65" s="471"/>
      <c r="AX65" s="471"/>
      <c r="AY65" s="471"/>
      <c r="AZ65" s="471"/>
      <c r="BA65" s="471"/>
      <c r="BB65" s="471"/>
      <c r="BC65" s="138"/>
      <c r="BE65" s="150"/>
      <c r="BF65" s="150"/>
      <c r="BG65" s="150"/>
      <c r="BH65" s="150"/>
      <c r="BI65" s="150"/>
      <c r="BJ65" s="150"/>
      <c r="BK65" s="150"/>
      <c r="BL65" s="228" t="s">
        <v>59</v>
      </c>
      <c r="BM65" s="460"/>
      <c r="BN65" s="150"/>
      <c r="BO65" s="150"/>
      <c r="BP65" s="85"/>
      <c r="BQ65" s="218"/>
      <c r="BR65" s="218"/>
      <c r="BS65" s="218"/>
      <c r="BT65" s="218"/>
      <c r="BU65" s="218"/>
      <c r="BV65" s="218"/>
      <c r="BW65" s="218"/>
      <c r="BX65" s="218"/>
      <c r="BY65" s="218"/>
      <c r="BZ65" s="218"/>
      <c r="CA65" s="218"/>
      <c r="CB65" s="221"/>
      <c r="CC65" s="218"/>
      <c r="CD65" s="218"/>
      <c r="CE65" s="218"/>
      <c r="CF65" s="218"/>
      <c r="CG65" s="218"/>
      <c r="CH65" s="218"/>
      <c r="CI65" s="218"/>
      <c r="CJ65" s="218"/>
      <c r="CK65" s="218"/>
      <c r="CL65" s="218"/>
      <c r="CM65" s="218"/>
      <c r="CN65" s="218"/>
      <c r="CO65" s="218"/>
      <c r="CP65" s="218"/>
      <c r="CQ65" s="218"/>
      <c r="CR65" s="218"/>
      <c r="CS65" s="218"/>
      <c r="CT65" s="218"/>
      <c r="CU65" s="218"/>
      <c r="CV65" s="218"/>
      <c r="CW65" s="218"/>
      <c r="CX65" s="218"/>
      <c r="CY65" s="218"/>
      <c r="CZ65" s="218"/>
      <c r="DA65" s="218"/>
      <c r="DB65" s="218"/>
      <c r="DD65" s="228" t="s">
        <v>58</v>
      </c>
    </row>
    <row r="66" spans="1:108" ht="20.25" hidden="1" x14ac:dyDescent="0.3">
      <c r="A66" s="97"/>
      <c r="B66" s="375"/>
      <c r="C66" s="470"/>
      <c r="D66" s="222"/>
      <c r="E66" s="222"/>
      <c r="F66" s="222"/>
      <c r="G66" s="222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810"/>
      <c r="V66" s="229"/>
      <c r="AB66" s="471"/>
      <c r="AC66" s="471"/>
      <c r="AD66" s="471"/>
      <c r="AE66" s="471"/>
      <c r="AF66" s="471"/>
      <c r="AG66" s="471"/>
      <c r="AH66" s="471"/>
      <c r="AI66" s="471"/>
      <c r="AJ66" s="471"/>
      <c r="AK66" s="471"/>
      <c r="AL66" s="471"/>
      <c r="AM66" s="471"/>
      <c r="AN66" s="471"/>
      <c r="AO66" s="471"/>
      <c r="AP66" s="471"/>
      <c r="AQ66" s="471"/>
      <c r="AR66" s="471"/>
      <c r="AS66" s="471"/>
      <c r="AT66" s="471"/>
      <c r="AU66" s="471"/>
      <c r="AV66" s="471"/>
      <c r="AW66" s="471"/>
      <c r="AX66" s="471"/>
      <c r="AY66" s="471"/>
      <c r="AZ66" s="471"/>
      <c r="BA66" s="471"/>
      <c r="BB66" s="471"/>
      <c r="BC66" s="138"/>
      <c r="BE66" s="150"/>
      <c r="BF66" s="150"/>
      <c r="BG66" s="150"/>
      <c r="BH66" s="150"/>
      <c r="BI66" s="150"/>
      <c r="BJ66" s="150"/>
      <c r="BK66" s="150"/>
      <c r="BL66" s="228">
        <f>-+BI211</f>
        <v>722.52875819364795</v>
      </c>
      <c r="BM66" s="460"/>
      <c r="BN66" s="150"/>
      <c r="BO66" s="150"/>
      <c r="BP66" s="85"/>
      <c r="BQ66" s="218"/>
      <c r="BR66" s="218"/>
      <c r="BS66" s="218"/>
      <c r="BT66" s="218"/>
      <c r="BU66" s="218"/>
      <c r="BV66" s="218"/>
      <c r="BW66" s="218"/>
      <c r="BX66" s="218"/>
      <c r="BY66" s="218"/>
      <c r="BZ66" s="218"/>
      <c r="CA66" s="218"/>
      <c r="CB66" s="221"/>
      <c r="CC66" s="218"/>
      <c r="CD66" s="218"/>
      <c r="CE66" s="218"/>
      <c r="CF66" s="218"/>
      <c r="CG66" s="218"/>
      <c r="CH66" s="218"/>
      <c r="CI66" s="218"/>
      <c r="CJ66" s="218"/>
      <c r="CK66" s="218"/>
      <c r="CL66" s="218"/>
      <c r="CM66" s="218"/>
      <c r="CN66" s="218"/>
      <c r="CO66" s="218"/>
      <c r="CP66" s="218"/>
      <c r="CQ66" s="218"/>
      <c r="CR66" s="218"/>
      <c r="CS66" s="218"/>
      <c r="CT66" s="218"/>
      <c r="CU66" s="218"/>
      <c r="CV66" s="218"/>
      <c r="CW66" s="218"/>
      <c r="CX66" s="218"/>
      <c r="CY66" s="218"/>
      <c r="CZ66" s="218"/>
      <c r="DA66" s="218"/>
      <c r="DB66" s="218"/>
      <c r="DD66" s="228">
        <f>+-BI247</f>
        <v>-825.47124180635205</v>
      </c>
    </row>
    <row r="67" spans="1:108" ht="20.25" hidden="1" x14ac:dyDescent="0.3">
      <c r="A67" s="97"/>
      <c r="B67" s="375"/>
      <c r="C67" s="470"/>
      <c r="D67" s="222"/>
      <c r="E67" s="222"/>
      <c r="F67" s="222"/>
      <c r="G67" s="222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810"/>
      <c r="V67" s="229"/>
      <c r="AB67" s="471"/>
      <c r="AC67" s="471"/>
      <c r="AD67" s="471"/>
      <c r="AE67" s="471"/>
      <c r="AF67" s="471"/>
      <c r="AG67" s="471"/>
      <c r="AH67" s="471"/>
      <c r="AI67" s="471"/>
      <c r="AJ67" s="471"/>
      <c r="AK67" s="471"/>
      <c r="AL67" s="471"/>
      <c r="AM67" s="471"/>
      <c r="AN67" s="471"/>
      <c r="AO67" s="471"/>
      <c r="AP67" s="471"/>
      <c r="AQ67" s="471"/>
      <c r="AR67" s="471"/>
      <c r="AS67" s="471"/>
      <c r="AT67" s="471"/>
      <c r="AU67" s="471"/>
      <c r="AV67" s="471"/>
      <c r="AW67" s="471"/>
      <c r="AX67" s="471"/>
      <c r="AY67" s="471"/>
      <c r="AZ67" s="471"/>
      <c r="BA67" s="471"/>
      <c r="BB67" s="471"/>
      <c r="BC67" s="138"/>
      <c r="BE67" s="150"/>
      <c r="BF67" s="150"/>
      <c r="BG67" s="150"/>
      <c r="BH67" s="150"/>
      <c r="BI67" s="150"/>
      <c r="BJ67" s="150"/>
      <c r="BK67" s="150"/>
      <c r="BL67" s="150"/>
      <c r="BM67" s="460"/>
      <c r="BN67" s="150"/>
      <c r="BO67" s="150"/>
      <c r="BP67" s="85"/>
      <c r="BQ67" s="218"/>
      <c r="BR67" s="218"/>
      <c r="BS67" s="218"/>
      <c r="BT67" s="218"/>
      <c r="BU67" s="218"/>
      <c r="BV67" s="218"/>
      <c r="BW67" s="218"/>
      <c r="BX67" s="218"/>
      <c r="BY67" s="218"/>
      <c r="BZ67" s="218"/>
      <c r="CA67" s="218"/>
      <c r="CB67" s="221"/>
      <c r="CC67" s="218"/>
      <c r="CD67" s="218"/>
      <c r="CE67" s="218"/>
      <c r="CF67" s="218"/>
      <c r="CG67" s="218"/>
      <c r="CH67" s="218"/>
      <c r="CI67" s="218"/>
      <c r="CJ67" s="218"/>
      <c r="CK67" s="218"/>
      <c r="CL67" s="218"/>
      <c r="CM67" s="218"/>
      <c r="CN67" s="218"/>
      <c r="CO67" s="218"/>
      <c r="CP67" s="218"/>
      <c r="CQ67" s="218"/>
      <c r="CR67" s="218"/>
      <c r="CS67" s="218"/>
      <c r="CT67" s="218"/>
      <c r="CU67" s="218"/>
      <c r="CV67" s="218"/>
      <c r="CW67" s="218"/>
      <c r="CX67" s="218"/>
      <c r="CY67" s="218"/>
      <c r="CZ67" s="218"/>
      <c r="DA67" s="218"/>
      <c r="DB67" s="218"/>
    </row>
    <row r="68" spans="1:108" ht="20.25" hidden="1" x14ac:dyDescent="0.3">
      <c r="A68" s="97"/>
      <c r="B68" s="375"/>
      <c r="C68" s="470"/>
      <c r="D68" s="222"/>
      <c r="E68" s="222"/>
      <c r="F68" s="222"/>
      <c r="G68" s="222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810"/>
      <c r="V68" s="229"/>
      <c r="AB68" s="471"/>
      <c r="AC68" s="471"/>
      <c r="AD68" s="471"/>
      <c r="AE68" s="471"/>
      <c r="AF68" s="471"/>
      <c r="AG68" s="471"/>
      <c r="AH68" s="471"/>
      <c r="AI68" s="471"/>
      <c r="AJ68" s="471"/>
      <c r="AK68" s="471"/>
      <c r="AL68" s="471"/>
      <c r="AM68" s="471"/>
      <c r="AN68" s="471"/>
      <c r="AO68" s="471"/>
      <c r="AP68" s="471"/>
      <c r="AQ68" s="471"/>
      <c r="AR68" s="471"/>
      <c r="AS68" s="471"/>
      <c r="AT68" s="471"/>
      <c r="AU68" s="471"/>
      <c r="AV68" s="471"/>
      <c r="AW68" s="471"/>
      <c r="AX68" s="471"/>
      <c r="AY68" s="471"/>
      <c r="AZ68" s="471"/>
      <c r="BA68" s="471"/>
      <c r="BB68" s="471"/>
      <c r="BC68" s="138"/>
      <c r="BE68" s="150"/>
      <c r="BF68" s="150"/>
      <c r="BG68" s="150"/>
      <c r="BH68" s="150"/>
      <c r="BI68" s="150"/>
      <c r="BJ68" s="150"/>
      <c r="BK68" s="150"/>
      <c r="BL68" s="150"/>
      <c r="BM68" s="460"/>
      <c r="BN68" s="150"/>
      <c r="BO68" s="150"/>
      <c r="BP68" s="85"/>
      <c r="BQ68" s="218"/>
      <c r="BR68" s="218"/>
      <c r="BS68" s="218"/>
      <c r="BT68" s="218"/>
      <c r="BU68" s="218"/>
      <c r="BV68" s="218"/>
      <c r="BW68" s="218"/>
      <c r="BX68" s="218"/>
      <c r="BY68" s="218"/>
      <c r="BZ68" s="218"/>
      <c r="CA68" s="218"/>
      <c r="CB68" s="221"/>
      <c r="CC68" s="218"/>
      <c r="CD68" s="218"/>
      <c r="CE68" s="218"/>
      <c r="CF68" s="218"/>
      <c r="CG68" s="218"/>
      <c r="CH68" s="218"/>
      <c r="CI68" s="218"/>
      <c r="CJ68" s="218"/>
      <c r="CK68" s="218"/>
      <c r="CL68" s="218"/>
      <c r="CM68" s="218"/>
      <c r="CN68" s="218"/>
      <c r="CO68" s="218"/>
      <c r="CP68" s="218"/>
      <c r="CQ68" s="218"/>
      <c r="CR68" s="218"/>
      <c r="CS68" s="218"/>
      <c r="CT68" s="218"/>
      <c r="CU68" s="218"/>
      <c r="CV68" s="218"/>
      <c r="CW68" s="218"/>
      <c r="CX68" s="218"/>
      <c r="CY68" s="218"/>
      <c r="CZ68" s="218"/>
      <c r="DA68" s="218"/>
      <c r="DB68" s="218"/>
    </row>
    <row r="69" spans="1:108" ht="20.25" hidden="1" x14ac:dyDescent="0.3">
      <c r="A69" s="97"/>
      <c r="B69" s="375"/>
      <c r="C69" s="470"/>
      <c r="D69" s="222"/>
      <c r="E69" s="222"/>
      <c r="F69" s="222"/>
      <c r="G69" s="222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810"/>
      <c r="V69" s="229"/>
      <c r="AB69" s="471"/>
      <c r="AC69" s="471"/>
      <c r="AD69" s="471"/>
      <c r="AE69" s="471"/>
      <c r="AF69" s="471"/>
      <c r="AG69" s="471"/>
      <c r="AH69" s="471"/>
      <c r="AI69" s="471"/>
      <c r="AJ69" s="471"/>
      <c r="AK69" s="471"/>
      <c r="AL69" s="471"/>
      <c r="AM69" s="471"/>
      <c r="AN69" s="471"/>
      <c r="AO69" s="471"/>
      <c r="AP69" s="471"/>
      <c r="AQ69" s="471"/>
      <c r="AR69" s="471"/>
      <c r="AS69" s="471"/>
      <c r="AT69" s="471"/>
      <c r="AU69" s="471"/>
      <c r="AV69" s="471"/>
      <c r="AW69" s="471"/>
      <c r="AX69" s="471"/>
      <c r="AY69" s="471"/>
      <c r="AZ69" s="471"/>
      <c r="BA69" s="471"/>
      <c r="BB69" s="471"/>
      <c r="BC69" s="138"/>
      <c r="BE69" s="150"/>
      <c r="BF69" s="150"/>
      <c r="BG69" s="150"/>
      <c r="BH69" s="150"/>
      <c r="BI69" s="150"/>
      <c r="BJ69" s="150"/>
      <c r="BK69" s="150"/>
      <c r="BL69" s="150"/>
      <c r="BM69" s="460"/>
      <c r="BN69" s="150"/>
      <c r="BO69" s="150"/>
      <c r="BP69" s="85"/>
      <c r="BQ69" s="218"/>
      <c r="BR69" s="218"/>
      <c r="BS69" s="218"/>
      <c r="BT69" s="218"/>
      <c r="BU69" s="218"/>
      <c r="BV69" s="218"/>
      <c r="BW69" s="218"/>
      <c r="BX69" s="218"/>
      <c r="BY69" s="218"/>
      <c r="BZ69" s="218"/>
      <c r="CA69" s="218"/>
      <c r="CB69" s="221"/>
      <c r="CC69" s="218"/>
      <c r="CD69" s="218"/>
      <c r="CE69" s="218"/>
      <c r="CF69" s="218"/>
      <c r="CG69" s="218"/>
      <c r="CH69" s="218"/>
      <c r="CI69" s="218"/>
      <c r="CJ69" s="218"/>
      <c r="CK69" s="218"/>
      <c r="CL69" s="218"/>
      <c r="CM69" s="218"/>
      <c r="CN69" s="218"/>
      <c r="CO69" s="218"/>
      <c r="CP69" s="218"/>
      <c r="CQ69" s="218"/>
      <c r="CR69" s="218"/>
      <c r="CS69" s="218"/>
      <c r="CT69" s="218"/>
      <c r="CU69" s="218"/>
      <c r="CV69" s="218"/>
      <c r="CW69" s="218"/>
      <c r="CX69" s="218"/>
      <c r="CY69" s="218"/>
      <c r="CZ69" s="218"/>
      <c r="DA69" s="218"/>
      <c r="DB69" s="218"/>
    </row>
    <row r="70" spans="1:108" ht="20.25" hidden="1" x14ac:dyDescent="0.3">
      <c r="A70" s="97"/>
      <c r="B70" s="375"/>
      <c r="C70" s="470"/>
      <c r="D70" s="222"/>
      <c r="E70" s="222"/>
      <c r="F70" s="222"/>
      <c r="G70" s="222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810"/>
      <c r="V70" s="229"/>
      <c r="AB70" s="471"/>
      <c r="AC70" s="471"/>
      <c r="AD70" s="471"/>
      <c r="AE70" s="471"/>
      <c r="AF70" s="471"/>
      <c r="AG70" s="471"/>
      <c r="AH70" s="471"/>
      <c r="AI70" s="471"/>
      <c r="AJ70" s="471"/>
      <c r="AK70" s="471"/>
      <c r="AL70" s="471"/>
      <c r="AM70" s="471"/>
      <c r="AN70" s="471"/>
      <c r="AO70" s="471"/>
      <c r="AP70" s="471"/>
      <c r="AQ70" s="471"/>
      <c r="AR70" s="471"/>
      <c r="AS70" s="471"/>
      <c r="AT70" s="471"/>
      <c r="AU70" s="471"/>
      <c r="AV70" s="471"/>
      <c r="AW70" s="471"/>
      <c r="AX70" s="471"/>
      <c r="AY70" s="471"/>
      <c r="AZ70" s="471"/>
      <c r="BA70" s="471"/>
      <c r="BB70" s="471"/>
      <c r="BC70" s="138"/>
      <c r="BE70" s="150"/>
      <c r="BF70" s="150"/>
      <c r="BG70" s="150"/>
      <c r="BH70" s="150"/>
      <c r="BI70" s="150"/>
      <c r="BJ70" s="150"/>
      <c r="BK70" s="150"/>
      <c r="BL70" s="150"/>
      <c r="BM70" s="460"/>
      <c r="BN70" s="150"/>
      <c r="BO70" s="150"/>
      <c r="BP70" s="85"/>
      <c r="BQ70" s="218"/>
      <c r="BR70" s="218"/>
      <c r="BS70" s="218"/>
      <c r="BT70" s="218"/>
      <c r="BU70" s="218"/>
      <c r="BV70" s="218"/>
      <c r="BW70" s="218"/>
      <c r="BX70" s="218"/>
      <c r="BY70" s="218"/>
      <c r="BZ70" s="218"/>
      <c r="CA70" s="218"/>
      <c r="CB70" s="221"/>
      <c r="CC70" s="218"/>
      <c r="CD70" s="218"/>
      <c r="CE70" s="218"/>
      <c r="CF70" s="218"/>
      <c r="CG70" s="218"/>
      <c r="CH70" s="218"/>
      <c r="CI70" s="218"/>
      <c r="CJ70" s="218"/>
      <c r="CK70" s="218"/>
      <c r="CL70" s="218"/>
      <c r="CM70" s="218"/>
      <c r="CN70" s="218"/>
      <c r="CO70" s="218"/>
      <c r="CP70" s="218"/>
      <c r="CQ70" s="218"/>
      <c r="CR70" s="218"/>
      <c r="CS70" s="218"/>
      <c r="CT70" s="218"/>
      <c r="CU70" s="218"/>
      <c r="CV70" s="218"/>
      <c r="CW70" s="218"/>
      <c r="CX70" s="218"/>
      <c r="CY70" s="218"/>
      <c r="CZ70" s="218"/>
      <c r="DA70" s="218"/>
      <c r="DB70" s="218"/>
    </row>
    <row r="71" spans="1:108" ht="20.25" hidden="1" x14ac:dyDescent="0.3">
      <c r="A71" s="97"/>
      <c r="B71" s="375"/>
      <c r="C71" s="470"/>
      <c r="D71" s="222"/>
      <c r="E71" s="222"/>
      <c r="F71" s="222"/>
      <c r="G71" s="222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810"/>
      <c r="V71" s="229"/>
      <c r="AB71" s="471"/>
      <c r="AC71" s="471"/>
      <c r="AD71" s="471"/>
      <c r="AE71" s="471"/>
      <c r="AF71" s="471"/>
      <c r="AG71" s="471"/>
      <c r="AH71" s="471"/>
      <c r="AI71" s="471"/>
      <c r="AJ71" s="471"/>
      <c r="AK71" s="471"/>
      <c r="AL71" s="471"/>
      <c r="AM71" s="471"/>
      <c r="AN71" s="471"/>
      <c r="AO71" s="471"/>
      <c r="AP71" s="471"/>
      <c r="AQ71" s="471"/>
      <c r="AR71" s="471"/>
      <c r="AS71" s="471"/>
      <c r="AT71" s="471"/>
      <c r="AU71" s="471"/>
      <c r="AV71" s="471"/>
      <c r="AW71" s="471"/>
      <c r="AX71" s="471"/>
      <c r="AY71" s="471"/>
      <c r="AZ71" s="471"/>
      <c r="BA71" s="471"/>
      <c r="BB71" s="471"/>
      <c r="BC71" s="138"/>
      <c r="BE71" s="150"/>
      <c r="BF71" s="150"/>
      <c r="BG71" s="150"/>
      <c r="BH71" s="150"/>
      <c r="BI71" s="150"/>
      <c r="BJ71" s="150"/>
      <c r="BK71" s="150"/>
      <c r="BL71" s="150"/>
      <c r="BM71" s="460"/>
      <c r="BN71" s="150"/>
      <c r="BO71" s="150"/>
      <c r="BP71" s="85"/>
      <c r="BQ71" s="218"/>
      <c r="BR71" s="218"/>
      <c r="BS71" s="218"/>
      <c r="BT71" s="218"/>
      <c r="BU71" s="218"/>
      <c r="BV71" s="218"/>
      <c r="BW71" s="218"/>
      <c r="BX71" s="218"/>
      <c r="BY71" s="218"/>
      <c r="BZ71" s="218"/>
      <c r="CA71" s="218"/>
      <c r="CB71" s="221"/>
      <c r="CC71" s="218"/>
      <c r="CD71" s="218"/>
      <c r="CE71" s="218"/>
      <c r="CF71" s="218"/>
      <c r="CG71" s="218"/>
      <c r="CH71" s="218"/>
      <c r="CI71" s="218"/>
      <c r="CJ71" s="218"/>
      <c r="CK71" s="218"/>
      <c r="CL71" s="218"/>
      <c r="CM71" s="218"/>
      <c r="CN71" s="218"/>
      <c r="CO71" s="218"/>
      <c r="CP71" s="218"/>
      <c r="CQ71" s="218"/>
      <c r="CR71" s="218"/>
      <c r="CS71" s="218"/>
      <c r="CT71" s="218"/>
      <c r="CU71" s="218"/>
      <c r="CV71" s="218"/>
      <c r="CW71" s="218"/>
      <c r="CX71" s="218"/>
      <c r="CY71" s="218"/>
      <c r="CZ71" s="218"/>
      <c r="DA71" s="218"/>
      <c r="DB71" s="218"/>
    </row>
    <row r="72" spans="1:108" ht="20.25" hidden="1" x14ac:dyDescent="0.3">
      <c r="A72" s="97"/>
      <c r="B72" s="375"/>
      <c r="C72" s="470"/>
      <c r="D72" s="222"/>
      <c r="E72" s="222"/>
      <c r="F72" s="222"/>
      <c r="G72" s="222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810"/>
      <c r="V72" s="229"/>
      <c r="AB72" s="471"/>
      <c r="AC72" s="471"/>
      <c r="AD72" s="471"/>
      <c r="AE72" s="471"/>
      <c r="AF72" s="471"/>
      <c r="AG72" s="471"/>
      <c r="AH72" s="471"/>
      <c r="AI72" s="471"/>
      <c r="AJ72" s="471"/>
      <c r="AK72" s="471"/>
      <c r="AL72" s="471"/>
      <c r="AM72" s="471"/>
      <c r="AN72" s="471"/>
      <c r="AO72" s="471"/>
      <c r="AP72" s="471"/>
      <c r="AQ72" s="471"/>
      <c r="AR72" s="471"/>
      <c r="AS72" s="471"/>
      <c r="AT72" s="471"/>
      <c r="AU72" s="471"/>
      <c r="AV72" s="471"/>
      <c r="AW72" s="471"/>
      <c r="AX72" s="471"/>
      <c r="AY72" s="471"/>
      <c r="AZ72" s="471"/>
      <c r="BA72" s="471"/>
      <c r="BB72" s="471"/>
      <c r="BC72" s="138"/>
      <c r="BE72" s="150"/>
      <c r="BF72" s="150"/>
      <c r="BG72" s="150"/>
      <c r="BH72" s="150"/>
      <c r="BI72" s="150"/>
      <c r="BJ72" s="150"/>
      <c r="BK72" s="150"/>
      <c r="BL72" s="150"/>
      <c r="BM72" s="460"/>
      <c r="BN72" s="150"/>
      <c r="BO72" s="150"/>
      <c r="BP72" s="85"/>
      <c r="BQ72" s="218"/>
      <c r="BR72" s="218"/>
      <c r="BS72" s="218"/>
      <c r="BT72" s="218"/>
      <c r="BU72" s="218"/>
      <c r="BV72" s="218"/>
      <c r="BW72" s="218"/>
      <c r="BX72" s="218"/>
      <c r="BY72" s="218"/>
      <c r="BZ72" s="218"/>
      <c r="CA72" s="218"/>
      <c r="CB72" s="221"/>
      <c r="CC72" s="218"/>
      <c r="CD72" s="218"/>
      <c r="CE72" s="218"/>
      <c r="CF72" s="218"/>
      <c r="CG72" s="218"/>
      <c r="CH72" s="218"/>
      <c r="CI72" s="218"/>
      <c r="CJ72" s="218"/>
      <c r="CK72" s="218"/>
      <c r="CL72" s="218"/>
      <c r="CM72" s="218"/>
      <c r="CN72" s="218"/>
      <c r="CO72" s="218"/>
      <c r="CP72" s="218"/>
      <c r="CQ72" s="218"/>
      <c r="CR72" s="218"/>
      <c r="CS72" s="218"/>
      <c r="CT72" s="218"/>
      <c r="CU72" s="218"/>
      <c r="CV72" s="218"/>
      <c r="CW72" s="218"/>
      <c r="CX72" s="218"/>
      <c r="CY72" s="218"/>
      <c r="CZ72" s="218"/>
      <c r="DA72" s="218"/>
      <c r="DB72" s="218"/>
    </row>
    <row r="73" spans="1:108" ht="20.25" hidden="1" x14ac:dyDescent="0.3">
      <c r="A73" s="97"/>
      <c r="B73" s="375"/>
      <c r="C73" s="470"/>
      <c r="D73" s="222"/>
      <c r="E73" s="222"/>
      <c r="F73" s="222"/>
      <c r="G73" s="222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810"/>
      <c r="V73" s="229"/>
      <c r="AB73" s="471"/>
      <c r="AC73" s="471"/>
      <c r="AD73" s="471"/>
      <c r="AE73" s="471"/>
      <c r="AF73" s="471"/>
      <c r="AG73" s="471"/>
      <c r="AH73" s="471"/>
      <c r="AI73" s="471"/>
      <c r="AJ73" s="471"/>
      <c r="AK73" s="471"/>
      <c r="AL73" s="471"/>
      <c r="AM73" s="471"/>
      <c r="AN73" s="471"/>
      <c r="AO73" s="471"/>
      <c r="AP73" s="471"/>
      <c r="AQ73" s="471"/>
      <c r="AR73" s="471"/>
      <c r="AS73" s="471"/>
      <c r="AT73" s="471"/>
      <c r="AU73" s="471"/>
      <c r="AV73" s="471"/>
      <c r="AW73" s="471"/>
      <c r="AX73" s="471"/>
      <c r="AY73" s="471"/>
      <c r="AZ73" s="471"/>
      <c r="BA73" s="471"/>
      <c r="BB73" s="471"/>
      <c r="BC73" s="138"/>
      <c r="BE73" s="150"/>
      <c r="BF73" s="150"/>
      <c r="BG73" s="150"/>
      <c r="BH73" s="150"/>
      <c r="BI73" s="150"/>
      <c r="BJ73" s="150"/>
      <c r="BK73" s="150"/>
      <c r="BL73" s="150"/>
      <c r="BM73" s="460"/>
      <c r="BN73" s="150"/>
      <c r="BO73" s="150"/>
      <c r="BP73" s="85"/>
      <c r="BQ73" s="218"/>
      <c r="BR73" s="218"/>
      <c r="BS73" s="218"/>
      <c r="BT73" s="218"/>
      <c r="BU73" s="218"/>
      <c r="BV73" s="218"/>
      <c r="BW73" s="218"/>
      <c r="BX73" s="218"/>
      <c r="BY73" s="218"/>
      <c r="BZ73" s="218"/>
      <c r="CA73" s="218"/>
      <c r="CB73" s="221"/>
      <c r="CC73" s="218"/>
      <c r="CD73" s="218"/>
      <c r="CE73" s="218"/>
      <c r="CF73" s="218"/>
      <c r="CG73" s="218"/>
      <c r="CH73" s="218"/>
      <c r="CI73" s="218"/>
      <c r="CJ73" s="218"/>
      <c r="CK73" s="218"/>
      <c r="CL73" s="218"/>
      <c r="CM73" s="218"/>
      <c r="CN73" s="218"/>
      <c r="CO73" s="218"/>
      <c r="CP73" s="218"/>
      <c r="CQ73" s="218"/>
      <c r="CR73" s="218"/>
      <c r="CS73" s="218"/>
      <c r="CT73" s="218"/>
      <c r="CU73" s="218"/>
      <c r="CV73" s="218"/>
      <c r="CW73" s="218"/>
      <c r="CX73" s="218"/>
      <c r="CY73" s="218"/>
      <c r="CZ73" s="218"/>
      <c r="DA73" s="218"/>
      <c r="DB73" s="218"/>
    </row>
    <row r="74" spans="1:108" ht="20.25" hidden="1" x14ac:dyDescent="0.3">
      <c r="A74" s="97"/>
      <c r="B74" s="375"/>
      <c r="C74" s="470"/>
      <c r="D74" s="222"/>
      <c r="E74" s="222"/>
      <c r="F74" s="222"/>
      <c r="G74" s="222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810"/>
      <c r="V74" s="229"/>
      <c r="AB74" s="471"/>
      <c r="AC74" s="471"/>
      <c r="AD74" s="471"/>
      <c r="AE74" s="471"/>
      <c r="AF74" s="471"/>
      <c r="AG74" s="471"/>
      <c r="AH74" s="471"/>
      <c r="AI74" s="471"/>
      <c r="AJ74" s="471"/>
      <c r="AK74" s="471"/>
      <c r="AL74" s="471"/>
      <c r="AM74" s="471"/>
      <c r="AN74" s="471"/>
      <c r="AO74" s="471"/>
      <c r="AP74" s="471"/>
      <c r="AQ74" s="471"/>
      <c r="AR74" s="471"/>
      <c r="AS74" s="471"/>
      <c r="AT74" s="471"/>
      <c r="AU74" s="471"/>
      <c r="AV74" s="471"/>
      <c r="AW74" s="471"/>
      <c r="AX74" s="471"/>
      <c r="AY74" s="471"/>
      <c r="AZ74" s="471"/>
      <c r="BA74" s="471"/>
      <c r="BB74" s="471"/>
      <c r="BC74" s="138"/>
      <c r="BE74" s="150"/>
      <c r="BF74" s="150"/>
      <c r="BG74" s="150"/>
      <c r="BH74" s="150"/>
      <c r="BI74" s="150"/>
      <c r="BJ74" s="150"/>
      <c r="BK74" s="150"/>
      <c r="BL74" s="150"/>
      <c r="BM74" s="460"/>
      <c r="BN74" s="150"/>
      <c r="BO74" s="150"/>
      <c r="BP74" s="85"/>
      <c r="BQ74" s="218"/>
      <c r="BR74" s="218"/>
      <c r="BS74" s="218"/>
      <c r="BT74" s="218"/>
      <c r="BU74" s="218"/>
      <c r="BV74" s="218"/>
      <c r="BW74" s="218"/>
      <c r="BX74" s="218"/>
      <c r="BY74" s="218"/>
      <c r="BZ74" s="218"/>
      <c r="CA74" s="218"/>
      <c r="CB74" s="221"/>
      <c r="CC74" s="218"/>
      <c r="CD74" s="218"/>
      <c r="CE74" s="218"/>
      <c r="CF74" s="218"/>
      <c r="CG74" s="218"/>
      <c r="CH74" s="218"/>
      <c r="CI74" s="218"/>
      <c r="CJ74" s="218"/>
      <c r="CK74" s="218"/>
      <c r="CL74" s="218"/>
      <c r="CM74" s="218"/>
      <c r="CN74" s="218"/>
      <c r="CO74" s="218"/>
      <c r="CP74" s="218"/>
      <c r="CQ74" s="218"/>
      <c r="CR74" s="218"/>
      <c r="CS74" s="218"/>
      <c r="CT74" s="218"/>
      <c r="CU74" s="218"/>
      <c r="CV74" s="218"/>
      <c r="CW74" s="218"/>
      <c r="CX74" s="218"/>
      <c r="CY74" s="218"/>
      <c r="CZ74" s="218"/>
      <c r="DA74" s="218"/>
      <c r="DB74" s="218"/>
    </row>
    <row r="75" spans="1:108" ht="20.25" hidden="1" x14ac:dyDescent="0.3">
      <c r="A75" s="97"/>
      <c r="B75" s="375"/>
      <c r="C75" s="470"/>
      <c r="D75" s="222"/>
      <c r="E75" s="222"/>
      <c r="F75" s="222"/>
      <c r="G75" s="222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810"/>
      <c r="V75" s="229"/>
      <c r="AB75" s="471"/>
      <c r="AC75" s="471"/>
      <c r="AD75" s="471"/>
      <c r="AE75" s="471"/>
      <c r="AF75" s="471"/>
      <c r="AG75" s="471"/>
      <c r="AH75" s="471"/>
      <c r="AI75" s="471"/>
      <c r="AJ75" s="471"/>
      <c r="AK75" s="471"/>
      <c r="AL75" s="471"/>
      <c r="AM75" s="471"/>
      <c r="AN75" s="471"/>
      <c r="AO75" s="471"/>
      <c r="AP75" s="471"/>
      <c r="AQ75" s="471"/>
      <c r="AR75" s="471"/>
      <c r="AS75" s="471"/>
      <c r="AT75" s="471"/>
      <c r="AU75" s="471"/>
      <c r="AV75" s="471"/>
      <c r="AW75" s="471"/>
      <c r="AX75" s="471"/>
      <c r="AY75" s="471"/>
      <c r="AZ75" s="471"/>
      <c r="BA75" s="471"/>
      <c r="BB75" s="471"/>
      <c r="BC75" s="138"/>
      <c r="BE75" s="150"/>
      <c r="BF75" s="150"/>
      <c r="BG75" s="150"/>
      <c r="BH75" s="150"/>
      <c r="BI75" s="150"/>
      <c r="BJ75" s="150"/>
      <c r="BK75" s="150"/>
      <c r="BL75" s="150"/>
      <c r="BM75" s="460"/>
      <c r="BN75" s="150"/>
      <c r="BO75" s="150"/>
      <c r="BP75" s="85"/>
      <c r="BQ75" s="218"/>
      <c r="BR75" s="218"/>
      <c r="BS75" s="218"/>
      <c r="BT75" s="218"/>
      <c r="BU75" s="218"/>
      <c r="BV75" s="218"/>
      <c r="BW75" s="218"/>
      <c r="BX75" s="218"/>
      <c r="BY75" s="218"/>
      <c r="BZ75" s="218"/>
      <c r="CA75" s="218"/>
      <c r="CB75" s="221"/>
      <c r="CC75" s="218"/>
      <c r="CD75" s="218"/>
      <c r="CE75" s="218"/>
      <c r="CF75" s="218"/>
      <c r="CG75" s="218"/>
      <c r="CH75" s="218"/>
      <c r="CI75" s="218"/>
      <c r="CJ75" s="218"/>
      <c r="CK75" s="218"/>
      <c r="CL75" s="218"/>
      <c r="CM75" s="218"/>
      <c r="CN75" s="218"/>
      <c r="CO75" s="218"/>
      <c r="CP75" s="218"/>
      <c r="CQ75" s="218"/>
      <c r="CR75" s="218"/>
      <c r="CS75" s="218"/>
      <c r="CT75" s="218"/>
      <c r="CU75" s="218"/>
      <c r="CV75" s="218"/>
      <c r="CW75" s="218"/>
      <c r="CX75" s="218"/>
      <c r="CY75" s="218"/>
      <c r="CZ75" s="218"/>
      <c r="DA75" s="218"/>
      <c r="DB75" s="218"/>
    </row>
    <row r="76" spans="1:108" ht="20.25" hidden="1" x14ac:dyDescent="0.3">
      <c r="A76" s="97"/>
      <c r="B76" s="375"/>
      <c r="C76" s="470"/>
      <c r="D76" s="222"/>
      <c r="E76" s="222"/>
      <c r="F76" s="222"/>
      <c r="G76" s="222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810"/>
      <c r="V76" s="229"/>
      <c r="AB76" s="471"/>
      <c r="AC76" s="471"/>
      <c r="AD76" s="471"/>
      <c r="AE76" s="471"/>
      <c r="AF76" s="471"/>
      <c r="AG76" s="471"/>
      <c r="AH76" s="471"/>
      <c r="AI76" s="471"/>
      <c r="AJ76" s="471"/>
      <c r="AK76" s="471"/>
      <c r="AL76" s="471"/>
      <c r="AM76" s="471"/>
      <c r="AN76" s="471"/>
      <c r="AO76" s="471"/>
      <c r="AP76" s="471"/>
      <c r="AQ76" s="471"/>
      <c r="AR76" s="471"/>
      <c r="AS76" s="471"/>
      <c r="AT76" s="471"/>
      <c r="AU76" s="471"/>
      <c r="AV76" s="471"/>
      <c r="AW76" s="471"/>
      <c r="AX76" s="471"/>
      <c r="AY76" s="471"/>
      <c r="AZ76" s="471"/>
      <c r="BA76" s="471"/>
      <c r="BB76" s="471"/>
      <c r="BC76" s="138"/>
      <c r="BE76" s="150"/>
      <c r="BF76" s="150"/>
      <c r="BG76" s="150"/>
      <c r="BH76" s="150"/>
      <c r="BI76" s="150"/>
      <c r="BJ76" s="150"/>
      <c r="BK76" s="150"/>
      <c r="BL76" s="150"/>
      <c r="BM76" s="460"/>
      <c r="BN76" s="150"/>
      <c r="BO76" s="150"/>
      <c r="BP76" s="85"/>
      <c r="BQ76" s="218"/>
      <c r="BR76" s="218"/>
      <c r="BS76" s="218"/>
      <c r="BT76" s="218"/>
      <c r="BU76" s="218"/>
      <c r="BV76" s="218"/>
      <c r="BW76" s="218"/>
      <c r="BX76" s="218"/>
      <c r="BY76" s="218"/>
      <c r="BZ76" s="218"/>
      <c r="CA76" s="218"/>
      <c r="CB76" s="221"/>
      <c r="CC76" s="218"/>
      <c r="CD76" s="218"/>
      <c r="CE76" s="218"/>
      <c r="CF76" s="218"/>
      <c r="CG76" s="218"/>
      <c r="CH76" s="218"/>
      <c r="CI76" s="218"/>
      <c r="CJ76" s="218"/>
      <c r="CK76" s="218"/>
      <c r="CL76" s="218"/>
      <c r="CM76" s="218"/>
      <c r="CN76" s="218"/>
      <c r="CO76" s="218"/>
      <c r="CP76" s="218"/>
      <c r="CQ76" s="218"/>
      <c r="CR76" s="218"/>
      <c r="CS76" s="218"/>
      <c r="CT76" s="218"/>
      <c r="CU76" s="218"/>
      <c r="CV76" s="218"/>
      <c r="CW76" s="218"/>
      <c r="CX76" s="218"/>
      <c r="CY76" s="218"/>
      <c r="CZ76" s="218"/>
      <c r="DA76" s="218"/>
      <c r="DB76" s="218"/>
    </row>
    <row r="77" spans="1:108" ht="20.25" hidden="1" x14ac:dyDescent="0.3">
      <c r="A77" s="97"/>
      <c r="B77" s="375"/>
      <c r="C77" s="470"/>
      <c r="D77" s="222"/>
      <c r="E77" s="222"/>
      <c r="F77" s="222"/>
      <c r="G77" s="222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810"/>
      <c r="V77" s="229"/>
      <c r="AB77" s="471"/>
      <c r="AC77" s="471"/>
      <c r="AD77" s="471"/>
      <c r="AE77" s="471"/>
      <c r="AF77" s="471"/>
      <c r="AG77" s="471"/>
      <c r="AH77" s="471"/>
      <c r="AI77" s="471"/>
      <c r="AJ77" s="471"/>
      <c r="AK77" s="471"/>
      <c r="AL77" s="471"/>
      <c r="AM77" s="471"/>
      <c r="AN77" s="471"/>
      <c r="AO77" s="471"/>
      <c r="AP77" s="471"/>
      <c r="AQ77" s="471"/>
      <c r="AR77" s="471"/>
      <c r="AS77" s="471"/>
      <c r="AT77" s="471"/>
      <c r="AU77" s="471"/>
      <c r="AV77" s="471"/>
      <c r="AW77" s="471"/>
      <c r="AX77" s="471"/>
      <c r="AY77" s="471"/>
      <c r="AZ77" s="471"/>
      <c r="BA77" s="471"/>
      <c r="BB77" s="471"/>
      <c r="BC77" s="138"/>
      <c r="BE77" s="150"/>
      <c r="BF77" s="150"/>
      <c r="BG77" s="150"/>
      <c r="BH77" s="150"/>
      <c r="BI77" s="150"/>
      <c r="BJ77" s="150"/>
      <c r="BK77" s="150"/>
      <c r="BL77" s="150"/>
      <c r="BM77" s="460"/>
      <c r="BN77" s="150"/>
      <c r="BO77" s="150"/>
      <c r="BP77" s="85"/>
      <c r="BQ77" s="218"/>
      <c r="BR77" s="218"/>
      <c r="BS77" s="218"/>
      <c r="BT77" s="218"/>
      <c r="BU77" s="218"/>
      <c r="BV77" s="218"/>
      <c r="BW77" s="218"/>
      <c r="BX77" s="218"/>
      <c r="BY77" s="218"/>
      <c r="BZ77" s="218"/>
      <c r="CA77" s="218"/>
      <c r="CB77" s="221"/>
      <c r="CC77" s="218"/>
      <c r="CD77" s="218"/>
      <c r="CE77" s="218"/>
      <c r="CF77" s="218"/>
      <c r="CG77" s="218"/>
      <c r="CH77" s="218"/>
      <c r="CI77" s="218"/>
      <c r="CJ77" s="218"/>
      <c r="CK77" s="218"/>
      <c r="CL77" s="218"/>
      <c r="CM77" s="218"/>
      <c r="CN77" s="218"/>
      <c r="CO77" s="218"/>
      <c r="CP77" s="218"/>
      <c r="CQ77" s="218"/>
      <c r="CR77" s="218"/>
      <c r="CS77" s="218"/>
      <c r="CT77" s="218"/>
      <c r="CU77" s="218"/>
      <c r="CV77" s="218"/>
      <c r="CW77" s="218"/>
      <c r="CX77" s="218"/>
      <c r="CY77" s="218"/>
      <c r="CZ77" s="218"/>
      <c r="DA77" s="218"/>
      <c r="DB77" s="218"/>
    </row>
    <row r="78" spans="1:108" ht="20.25" hidden="1" x14ac:dyDescent="0.3">
      <c r="A78" s="97"/>
      <c r="B78" s="375"/>
      <c r="C78" s="470"/>
      <c r="D78" s="222"/>
      <c r="E78" s="222"/>
      <c r="F78" s="222"/>
      <c r="G78" s="222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810"/>
      <c r="V78" s="229"/>
      <c r="AB78" s="471"/>
      <c r="AC78" s="471"/>
      <c r="AD78" s="471"/>
      <c r="AE78" s="471"/>
      <c r="AF78" s="471"/>
      <c r="AG78" s="471"/>
      <c r="AH78" s="471"/>
      <c r="AI78" s="471"/>
      <c r="AJ78" s="471"/>
      <c r="AK78" s="471"/>
      <c r="AL78" s="471"/>
      <c r="AM78" s="471"/>
      <c r="AN78" s="471"/>
      <c r="AO78" s="471"/>
      <c r="AP78" s="471"/>
      <c r="AQ78" s="471"/>
      <c r="AR78" s="471"/>
      <c r="AS78" s="471"/>
      <c r="AT78" s="471"/>
      <c r="AU78" s="471"/>
      <c r="AV78" s="471"/>
      <c r="AW78" s="471"/>
      <c r="AX78" s="471"/>
      <c r="AY78" s="471"/>
      <c r="AZ78" s="471"/>
      <c r="BA78" s="471"/>
      <c r="BB78" s="471"/>
      <c r="BC78" s="138"/>
      <c r="BE78" s="150"/>
      <c r="BF78" s="150"/>
      <c r="BG78" s="150"/>
      <c r="BH78" s="150"/>
      <c r="BI78" s="150"/>
      <c r="BJ78" s="150"/>
      <c r="BK78" s="150"/>
      <c r="BL78" s="150"/>
      <c r="BM78" s="460"/>
      <c r="BN78" s="150"/>
      <c r="BO78" s="150"/>
      <c r="BP78" s="85"/>
      <c r="BQ78" s="218"/>
      <c r="BR78" s="218"/>
      <c r="BS78" s="218"/>
      <c r="BT78" s="218"/>
      <c r="BU78" s="218"/>
      <c r="BV78" s="218"/>
      <c r="BW78" s="218"/>
      <c r="BX78" s="218"/>
      <c r="BY78" s="218"/>
      <c r="BZ78" s="218"/>
      <c r="CA78" s="218"/>
      <c r="CB78" s="221"/>
      <c r="CC78" s="218"/>
      <c r="CD78" s="218"/>
      <c r="CE78" s="218"/>
      <c r="CF78" s="218"/>
      <c r="CG78" s="218"/>
      <c r="CH78" s="218"/>
      <c r="CI78" s="218"/>
      <c r="CJ78" s="218"/>
      <c r="CK78" s="218"/>
      <c r="CL78" s="218"/>
      <c r="CM78" s="218"/>
      <c r="CN78" s="218"/>
      <c r="CO78" s="218"/>
      <c r="CP78" s="218"/>
      <c r="CQ78" s="218"/>
      <c r="CR78" s="218"/>
      <c r="CS78" s="218"/>
      <c r="CT78" s="218"/>
      <c r="CU78" s="218"/>
      <c r="CV78" s="218"/>
      <c r="CW78" s="218"/>
      <c r="CX78" s="218"/>
      <c r="CY78" s="218"/>
      <c r="CZ78" s="218"/>
      <c r="DA78" s="218"/>
      <c r="DB78" s="218"/>
    </row>
    <row r="79" spans="1:108" ht="20.25" hidden="1" x14ac:dyDescent="0.3">
      <c r="A79" s="97"/>
      <c r="B79" s="375"/>
      <c r="C79" s="470"/>
      <c r="D79" s="222"/>
      <c r="E79" s="222"/>
      <c r="F79" s="222"/>
      <c r="G79" s="222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810"/>
      <c r="V79" s="229"/>
      <c r="AB79" s="471"/>
      <c r="AC79" s="471"/>
      <c r="AD79" s="471"/>
      <c r="AE79" s="471"/>
      <c r="AF79" s="471"/>
      <c r="AG79" s="471"/>
      <c r="AH79" s="471"/>
      <c r="AI79" s="471"/>
      <c r="AJ79" s="471"/>
      <c r="AK79" s="471"/>
      <c r="AL79" s="471"/>
      <c r="AM79" s="471"/>
      <c r="AN79" s="471"/>
      <c r="AO79" s="471"/>
      <c r="AP79" s="471"/>
      <c r="AQ79" s="471"/>
      <c r="AR79" s="471"/>
      <c r="AS79" s="471"/>
      <c r="AT79" s="471"/>
      <c r="AU79" s="471"/>
      <c r="AV79" s="471"/>
      <c r="AW79" s="471"/>
      <c r="AX79" s="471"/>
      <c r="AY79" s="471"/>
      <c r="AZ79" s="471"/>
      <c r="BA79" s="471"/>
      <c r="BB79" s="471"/>
      <c r="BC79" s="138"/>
      <c r="BE79" s="150"/>
      <c r="BF79" s="150"/>
      <c r="BG79" s="150"/>
      <c r="BH79" s="150"/>
      <c r="BI79" s="150"/>
      <c r="BJ79" s="150"/>
      <c r="BK79" s="150"/>
      <c r="BL79" s="150"/>
      <c r="BM79" s="460"/>
      <c r="BN79" s="150"/>
      <c r="BO79" s="150"/>
      <c r="BP79" s="85"/>
      <c r="BQ79" s="218"/>
      <c r="BR79" s="218"/>
      <c r="BS79" s="218"/>
      <c r="BT79" s="218"/>
      <c r="BU79" s="218"/>
      <c r="BV79" s="218"/>
      <c r="BW79" s="218"/>
      <c r="BX79" s="218"/>
      <c r="BY79" s="218"/>
      <c r="BZ79" s="218"/>
      <c r="CA79" s="218"/>
      <c r="CB79" s="221"/>
      <c r="CC79" s="218"/>
      <c r="CD79" s="218"/>
      <c r="CE79" s="218"/>
      <c r="CF79" s="218"/>
      <c r="CG79" s="218"/>
      <c r="CH79" s="218"/>
      <c r="CI79" s="218"/>
      <c r="CJ79" s="218"/>
      <c r="CK79" s="218"/>
      <c r="CL79" s="218"/>
      <c r="CM79" s="218"/>
      <c r="CN79" s="218"/>
      <c r="CO79" s="218"/>
      <c r="CP79" s="218"/>
      <c r="CQ79" s="218"/>
      <c r="CR79" s="218"/>
      <c r="CS79" s="218"/>
      <c r="CT79" s="218"/>
      <c r="CU79" s="218"/>
      <c r="CV79" s="218"/>
      <c r="CW79" s="218"/>
      <c r="CX79" s="218"/>
      <c r="CY79" s="218"/>
      <c r="CZ79" s="218"/>
      <c r="DA79" s="218"/>
      <c r="DB79" s="218"/>
    </row>
    <row r="80" spans="1:108" ht="20.25" hidden="1" x14ac:dyDescent="0.3">
      <c r="A80" s="97"/>
      <c r="B80" s="375"/>
      <c r="C80" s="470"/>
      <c r="D80" s="222"/>
      <c r="E80" s="222"/>
      <c r="F80" s="222"/>
      <c r="G80" s="222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810"/>
      <c r="V80" s="229"/>
      <c r="AB80" s="471"/>
      <c r="AC80" s="471"/>
      <c r="AD80" s="471"/>
      <c r="AE80" s="471"/>
      <c r="AF80" s="471"/>
      <c r="AG80" s="471"/>
      <c r="AH80" s="471"/>
      <c r="AI80" s="471"/>
      <c r="AJ80" s="471"/>
      <c r="AK80" s="471"/>
      <c r="AL80" s="471"/>
      <c r="AM80" s="471"/>
      <c r="AN80" s="471"/>
      <c r="AO80" s="471"/>
      <c r="AP80" s="471"/>
      <c r="AQ80" s="471"/>
      <c r="AR80" s="471"/>
      <c r="AS80" s="471"/>
      <c r="AT80" s="471"/>
      <c r="AU80" s="471"/>
      <c r="AV80" s="471"/>
      <c r="AW80" s="471"/>
      <c r="AX80" s="471"/>
      <c r="AY80" s="471"/>
      <c r="AZ80" s="471"/>
      <c r="BA80" s="471"/>
      <c r="BB80" s="471"/>
      <c r="BC80" s="138"/>
      <c r="BE80" s="150"/>
      <c r="BF80" s="150"/>
      <c r="BG80" s="150"/>
      <c r="BH80" s="150"/>
      <c r="BI80" s="150"/>
      <c r="BJ80" s="150"/>
      <c r="BK80" s="150"/>
      <c r="BL80" s="150"/>
      <c r="BM80" s="460"/>
      <c r="BN80" s="150"/>
      <c r="BO80" s="150"/>
      <c r="BP80" s="85"/>
      <c r="BQ80" s="218"/>
      <c r="BR80" s="218"/>
      <c r="BS80" s="218"/>
      <c r="BT80" s="218"/>
      <c r="BU80" s="218"/>
      <c r="BV80" s="218"/>
      <c r="BW80" s="218"/>
      <c r="BX80" s="218"/>
      <c r="BY80" s="218"/>
      <c r="BZ80" s="218"/>
      <c r="CA80" s="218"/>
      <c r="CB80" s="221"/>
      <c r="CC80" s="218"/>
      <c r="CD80" s="218"/>
      <c r="CE80" s="218"/>
      <c r="CF80" s="218"/>
      <c r="CG80" s="218"/>
      <c r="CH80" s="218"/>
      <c r="CI80" s="218"/>
      <c r="CJ80" s="218"/>
      <c r="CK80" s="218"/>
      <c r="CL80" s="218"/>
      <c r="CM80" s="218"/>
      <c r="CN80" s="218"/>
      <c r="CO80" s="218"/>
      <c r="CP80" s="218"/>
      <c r="CQ80" s="218"/>
      <c r="CR80" s="218"/>
      <c r="CS80" s="218"/>
      <c r="CT80" s="218"/>
      <c r="CU80" s="218"/>
      <c r="CV80" s="218"/>
      <c r="CW80" s="218"/>
      <c r="CX80" s="218"/>
      <c r="CY80" s="218"/>
      <c r="CZ80" s="218"/>
      <c r="DA80" s="218"/>
      <c r="DB80" s="218"/>
    </row>
    <row r="81" spans="1:108" ht="20.25" hidden="1" x14ac:dyDescent="0.3">
      <c r="A81" s="97"/>
      <c r="B81" s="375"/>
      <c r="C81" s="470"/>
      <c r="D81" s="222"/>
      <c r="E81" s="222"/>
      <c r="F81" s="222"/>
      <c r="G81" s="222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810"/>
      <c r="V81" s="229"/>
      <c r="AB81" s="471"/>
      <c r="AC81" s="471"/>
      <c r="AD81" s="471"/>
      <c r="AE81" s="471"/>
      <c r="AF81" s="471"/>
      <c r="AG81" s="471"/>
      <c r="AH81" s="471"/>
      <c r="AI81" s="471"/>
      <c r="AJ81" s="471"/>
      <c r="AK81" s="471"/>
      <c r="AL81" s="471"/>
      <c r="AM81" s="471"/>
      <c r="AN81" s="471"/>
      <c r="AO81" s="471"/>
      <c r="AP81" s="471"/>
      <c r="AQ81" s="471"/>
      <c r="AR81" s="471"/>
      <c r="AS81" s="471"/>
      <c r="AT81" s="471"/>
      <c r="AU81" s="471"/>
      <c r="AV81" s="471"/>
      <c r="AW81" s="471"/>
      <c r="AX81" s="471"/>
      <c r="AY81" s="471"/>
      <c r="AZ81" s="471"/>
      <c r="BA81" s="471"/>
      <c r="BB81" s="471"/>
      <c r="BC81" s="138"/>
      <c r="BE81" s="150"/>
      <c r="BF81" s="150"/>
      <c r="BG81" s="150"/>
      <c r="BH81" s="150"/>
      <c r="BI81" s="150"/>
      <c r="BJ81" s="150"/>
      <c r="BK81" s="150"/>
      <c r="BL81" s="150"/>
      <c r="BM81" s="460"/>
      <c r="BN81" s="150"/>
      <c r="BO81" s="150"/>
      <c r="BP81" s="85"/>
      <c r="BQ81" s="218"/>
      <c r="BR81" s="218"/>
      <c r="BS81" s="218"/>
      <c r="BT81" s="218"/>
      <c r="BU81" s="218"/>
      <c r="BV81" s="218"/>
      <c r="BW81" s="218"/>
      <c r="BX81" s="218"/>
      <c r="BY81" s="218"/>
      <c r="BZ81" s="218"/>
      <c r="CA81" s="218"/>
      <c r="CB81" s="221"/>
      <c r="CC81" s="218"/>
      <c r="CD81" s="218"/>
      <c r="CE81" s="218"/>
      <c r="CF81" s="218"/>
      <c r="CG81" s="218"/>
      <c r="CH81" s="218"/>
      <c r="CI81" s="218"/>
      <c r="CJ81" s="218"/>
      <c r="CK81" s="218"/>
      <c r="CL81" s="218"/>
      <c r="CM81" s="218"/>
      <c r="CN81" s="218"/>
      <c r="CO81" s="218"/>
      <c r="CP81" s="218"/>
      <c r="CQ81" s="218"/>
      <c r="CR81" s="218"/>
      <c r="CS81" s="218"/>
      <c r="CT81" s="218"/>
      <c r="CU81" s="218"/>
      <c r="CV81" s="218"/>
      <c r="CW81" s="218"/>
      <c r="CX81" s="218"/>
      <c r="CY81" s="218"/>
      <c r="CZ81" s="218"/>
      <c r="DA81" s="218"/>
      <c r="DB81" s="218"/>
    </row>
    <row r="82" spans="1:108" ht="20.25" hidden="1" x14ac:dyDescent="0.3">
      <c r="A82" s="97"/>
      <c r="B82" s="375"/>
      <c r="C82" s="470"/>
      <c r="D82" s="222"/>
      <c r="E82" s="222"/>
      <c r="F82" s="222"/>
      <c r="G82" s="222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810"/>
      <c r="V82" s="229"/>
      <c r="AB82" s="471"/>
      <c r="AC82" s="471"/>
      <c r="AD82" s="471"/>
      <c r="AE82" s="471"/>
      <c r="AF82" s="471"/>
      <c r="AG82" s="471"/>
      <c r="AH82" s="471"/>
      <c r="AI82" s="471"/>
      <c r="AJ82" s="471"/>
      <c r="AK82" s="471"/>
      <c r="AL82" s="471"/>
      <c r="AM82" s="471"/>
      <c r="AN82" s="471"/>
      <c r="AO82" s="471"/>
      <c r="AP82" s="471"/>
      <c r="AQ82" s="471"/>
      <c r="AR82" s="471"/>
      <c r="AS82" s="471"/>
      <c r="AT82" s="471"/>
      <c r="AU82" s="471"/>
      <c r="AV82" s="471"/>
      <c r="AW82" s="471"/>
      <c r="AX82" s="471"/>
      <c r="AY82" s="471"/>
      <c r="AZ82" s="471"/>
      <c r="BA82" s="471"/>
      <c r="BB82" s="471"/>
      <c r="BC82" s="138"/>
      <c r="BE82" s="150"/>
      <c r="BF82" s="150"/>
      <c r="BG82" s="150"/>
      <c r="BH82" s="150"/>
      <c r="BI82" s="150"/>
      <c r="BJ82" s="150"/>
      <c r="BK82" s="150"/>
      <c r="BL82" s="150"/>
      <c r="BM82" s="460"/>
      <c r="BN82" s="150"/>
      <c r="BO82" s="150"/>
      <c r="BP82" s="85"/>
      <c r="BQ82" s="218"/>
      <c r="BR82" s="218"/>
      <c r="BS82" s="218"/>
      <c r="BT82" s="218"/>
      <c r="BU82" s="218"/>
      <c r="BV82" s="218"/>
      <c r="BW82" s="218"/>
      <c r="BX82" s="218"/>
      <c r="BY82" s="218"/>
      <c r="BZ82" s="218"/>
      <c r="CA82" s="218"/>
      <c r="CB82" s="221"/>
      <c r="CC82" s="218"/>
      <c r="CD82" s="218"/>
      <c r="CE82" s="218"/>
      <c r="CF82" s="218"/>
      <c r="CG82" s="218"/>
      <c r="CH82" s="218"/>
      <c r="CI82" s="218"/>
      <c r="CJ82" s="218"/>
      <c r="CK82" s="218"/>
      <c r="CL82" s="218"/>
      <c r="CM82" s="218"/>
      <c r="CN82" s="218"/>
      <c r="CO82" s="218"/>
      <c r="CP82" s="218"/>
      <c r="CQ82" s="218"/>
      <c r="CR82" s="218"/>
      <c r="CS82" s="218"/>
      <c r="CT82" s="218"/>
      <c r="CU82" s="218"/>
      <c r="CV82" s="218"/>
      <c r="CW82" s="218"/>
      <c r="CX82" s="218"/>
      <c r="CY82" s="218"/>
      <c r="CZ82" s="218"/>
      <c r="DA82" s="218"/>
      <c r="DB82" s="218"/>
    </row>
    <row r="83" spans="1:108" ht="20.25" hidden="1" x14ac:dyDescent="0.3">
      <c r="A83" s="97"/>
      <c r="B83" s="375"/>
      <c r="C83" s="470"/>
      <c r="D83" s="222"/>
      <c r="E83" s="222"/>
      <c r="F83" s="222"/>
      <c r="G83" s="222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810"/>
      <c r="V83" s="229"/>
      <c r="W83" s="69"/>
      <c r="AB83" s="471"/>
      <c r="AC83" s="471"/>
      <c r="AD83" s="471"/>
      <c r="AE83" s="471"/>
      <c r="AF83" s="471"/>
      <c r="AG83" s="471"/>
      <c r="AH83" s="471"/>
      <c r="AI83" s="471"/>
      <c r="AJ83" s="471"/>
      <c r="AK83" s="471"/>
      <c r="AL83" s="471"/>
      <c r="AM83" s="471"/>
      <c r="AN83" s="471"/>
      <c r="AO83" s="471"/>
      <c r="AP83" s="471"/>
      <c r="AQ83" s="471"/>
      <c r="AR83" s="471"/>
      <c r="AS83" s="471"/>
      <c r="AT83" s="471"/>
      <c r="AU83" s="471"/>
      <c r="AV83" s="471"/>
      <c r="AW83" s="471"/>
      <c r="AX83" s="471"/>
      <c r="AY83" s="471"/>
      <c r="AZ83" s="471"/>
      <c r="BA83" s="471"/>
      <c r="BB83" s="471"/>
      <c r="BC83" s="138"/>
      <c r="BE83" s="150"/>
      <c r="BF83" s="150"/>
      <c r="BG83" s="150"/>
      <c r="BH83" s="150"/>
      <c r="BI83" s="150"/>
      <c r="BJ83" s="150"/>
      <c r="BK83" s="150"/>
      <c r="BL83" s="150"/>
      <c r="BM83" s="460"/>
      <c r="BN83" s="150"/>
      <c r="BO83" s="150"/>
      <c r="BP83" s="85"/>
      <c r="BQ83" s="218"/>
      <c r="BR83" s="218"/>
      <c r="BS83" s="218"/>
      <c r="BT83" s="218"/>
      <c r="BU83" s="218"/>
      <c r="BV83" s="218"/>
      <c r="BW83" s="218"/>
      <c r="BX83" s="218"/>
      <c r="BY83" s="218"/>
      <c r="BZ83" s="218"/>
      <c r="CA83" s="218"/>
      <c r="CB83" s="221"/>
      <c r="CC83" s="218"/>
      <c r="CD83" s="218"/>
      <c r="CE83" s="218"/>
      <c r="CF83" s="218"/>
      <c r="CG83" s="218"/>
      <c r="CH83" s="218"/>
      <c r="CI83" s="218"/>
      <c r="CJ83" s="218"/>
      <c r="CK83" s="218"/>
      <c r="CL83" s="218"/>
      <c r="CM83" s="218"/>
      <c r="CN83" s="218"/>
      <c r="CO83" s="218"/>
      <c r="CP83" s="218"/>
      <c r="CQ83" s="218"/>
      <c r="CR83" s="218"/>
      <c r="CS83" s="218"/>
      <c r="CT83" s="218"/>
      <c r="CU83" s="218"/>
      <c r="CV83" s="218"/>
      <c r="CW83" s="218"/>
      <c r="CX83" s="218"/>
      <c r="CY83" s="218"/>
      <c r="CZ83" s="218"/>
      <c r="DA83" s="218"/>
      <c r="DB83" s="218"/>
    </row>
    <row r="84" spans="1:108" ht="20.25" hidden="1" x14ac:dyDescent="0.3">
      <c r="A84" s="97"/>
      <c r="B84" s="375"/>
      <c r="C84" s="470"/>
      <c r="D84" s="222"/>
      <c r="E84" s="222"/>
      <c r="F84" s="222"/>
      <c r="G84" s="222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810"/>
      <c r="V84" s="229"/>
      <c r="W84" s="69"/>
      <c r="AB84" s="471"/>
      <c r="AC84" s="471"/>
      <c r="AD84" s="471"/>
      <c r="AE84" s="471"/>
      <c r="AF84" s="471"/>
      <c r="AG84" s="471"/>
      <c r="AH84" s="471"/>
      <c r="AI84" s="471"/>
      <c r="AJ84" s="471"/>
      <c r="AK84" s="471"/>
      <c r="AL84" s="471"/>
      <c r="AM84" s="471"/>
      <c r="AN84" s="471"/>
      <c r="AO84" s="471"/>
      <c r="AP84" s="471"/>
      <c r="AQ84" s="471"/>
      <c r="AR84" s="471"/>
      <c r="AS84" s="471"/>
      <c r="AT84" s="471"/>
      <c r="AU84" s="471"/>
      <c r="AV84" s="471"/>
      <c r="AW84" s="471"/>
      <c r="AX84" s="471"/>
      <c r="AY84" s="471"/>
      <c r="AZ84" s="471"/>
      <c r="BA84" s="471"/>
      <c r="BB84" s="471"/>
      <c r="BC84" s="138"/>
      <c r="BE84" s="150"/>
      <c r="BF84" s="150"/>
      <c r="BG84" s="150"/>
      <c r="BH84" s="150"/>
      <c r="BI84" s="150"/>
      <c r="BJ84" s="150"/>
      <c r="BK84" s="150"/>
      <c r="BL84" s="150"/>
      <c r="BM84" s="460"/>
      <c r="BN84" s="150"/>
      <c r="BO84" s="150"/>
      <c r="BP84" s="85"/>
      <c r="BQ84" s="218"/>
      <c r="BR84" s="218"/>
      <c r="BS84" s="218"/>
      <c r="BT84" s="218"/>
      <c r="BU84" s="218"/>
      <c r="BV84" s="218"/>
      <c r="BW84" s="218"/>
      <c r="BX84" s="218"/>
      <c r="BY84" s="218"/>
      <c r="BZ84" s="218"/>
      <c r="CA84" s="218"/>
      <c r="CB84" s="221"/>
      <c r="CC84" s="218"/>
      <c r="CD84" s="218"/>
      <c r="CE84" s="218"/>
      <c r="CF84" s="218"/>
      <c r="CG84" s="218"/>
      <c r="CH84" s="218"/>
      <c r="CI84" s="218"/>
      <c r="CJ84" s="218"/>
      <c r="CK84" s="218"/>
      <c r="CL84" s="218"/>
      <c r="CM84" s="218"/>
      <c r="CN84" s="218"/>
      <c r="CO84" s="218"/>
      <c r="CP84" s="218"/>
      <c r="CQ84" s="218"/>
      <c r="CR84" s="218"/>
      <c r="CS84" s="218"/>
      <c r="CT84" s="218"/>
      <c r="CU84" s="218"/>
      <c r="CV84" s="218"/>
      <c r="CW84" s="218"/>
      <c r="CX84" s="218"/>
      <c r="CY84" s="218"/>
      <c r="CZ84" s="218"/>
      <c r="DA84" s="218"/>
      <c r="DB84" s="218"/>
    </row>
    <row r="85" spans="1:108" ht="20.25" hidden="1" x14ac:dyDescent="0.3">
      <c r="A85" s="97"/>
      <c r="B85" s="375"/>
      <c r="C85" s="470"/>
      <c r="D85" s="222"/>
      <c r="E85" s="222"/>
      <c r="F85" s="222"/>
      <c r="G85" s="222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810"/>
      <c r="V85" s="229"/>
      <c r="W85" s="69"/>
      <c r="AB85" s="471"/>
      <c r="AC85" s="471"/>
      <c r="AD85" s="471"/>
      <c r="AE85" s="471"/>
      <c r="AF85" s="471"/>
      <c r="AG85" s="471"/>
      <c r="AH85" s="471"/>
      <c r="AI85" s="471"/>
      <c r="AJ85" s="471"/>
      <c r="AK85" s="471"/>
      <c r="AL85" s="471"/>
      <c r="AM85" s="471"/>
      <c r="AN85" s="471"/>
      <c r="AO85" s="471"/>
      <c r="AP85" s="471"/>
      <c r="AQ85" s="471"/>
      <c r="AR85" s="471"/>
      <c r="AS85" s="471"/>
      <c r="AT85" s="471"/>
      <c r="AU85" s="471"/>
      <c r="AV85" s="471"/>
      <c r="AW85" s="471"/>
      <c r="AX85" s="471"/>
      <c r="AY85" s="471"/>
      <c r="AZ85" s="471"/>
      <c r="BA85" s="471"/>
      <c r="BB85" s="471"/>
      <c r="BC85" s="138"/>
      <c r="BE85" s="150"/>
      <c r="BF85" s="150"/>
      <c r="BG85" s="150"/>
      <c r="BH85" s="150"/>
      <c r="BI85" s="150"/>
      <c r="BJ85" s="150"/>
      <c r="BK85" s="150"/>
      <c r="BL85" s="150"/>
      <c r="BM85" s="460"/>
      <c r="BN85" s="150"/>
      <c r="BO85" s="150"/>
      <c r="BP85" s="85"/>
      <c r="BQ85" s="218"/>
      <c r="BR85" s="218"/>
      <c r="BS85" s="218"/>
      <c r="BT85" s="218"/>
      <c r="BU85" s="218"/>
      <c r="BV85" s="218"/>
      <c r="BW85" s="218"/>
      <c r="BX85" s="218"/>
      <c r="BY85" s="218"/>
      <c r="BZ85" s="218"/>
      <c r="CA85" s="218"/>
      <c r="CB85" s="221"/>
      <c r="CC85" s="218"/>
      <c r="CD85" s="218"/>
      <c r="CE85" s="218"/>
      <c r="CF85" s="218"/>
      <c r="CG85" s="218"/>
      <c r="CH85" s="218"/>
      <c r="CI85" s="218"/>
      <c r="CJ85" s="218"/>
      <c r="CK85" s="218"/>
      <c r="CL85" s="218"/>
      <c r="CM85" s="218"/>
      <c r="CN85" s="218"/>
      <c r="CO85" s="218"/>
      <c r="CP85" s="218"/>
      <c r="CQ85" s="218"/>
      <c r="CR85" s="218"/>
      <c r="CS85" s="218"/>
      <c r="CT85" s="218"/>
      <c r="CU85" s="218"/>
      <c r="CV85" s="218"/>
      <c r="CW85" s="218"/>
      <c r="CX85" s="218"/>
      <c r="CY85" s="218"/>
      <c r="CZ85" s="218"/>
      <c r="DA85" s="218"/>
      <c r="DB85" s="218"/>
    </row>
    <row r="86" spans="1:108" ht="20.25" hidden="1" x14ac:dyDescent="0.3">
      <c r="A86" s="97"/>
      <c r="B86" s="375"/>
      <c r="C86" s="470"/>
      <c r="D86" s="222"/>
      <c r="E86" s="222"/>
      <c r="F86" s="222"/>
      <c r="G86" s="222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810"/>
      <c r="V86" s="229"/>
      <c r="W86" s="69"/>
      <c r="AB86" s="471"/>
      <c r="AC86" s="471"/>
      <c r="AD86" s="471"/>
      <c r="AE86" s="471"/>
      <c r="AF86" s="471"/>
      <c r="AG86" s="471"/>
      <c r="AH86" s="471"/>
      <c r="AI86" s="471"/>
      <c r="AJ86" s="471"/>
      <c r="AK86" s="471"/>
      <c r="AL86" s="471"/>
      <c r="AM86" s="471"/>
      <c r="AN86" s="471"/>
      <c r="AO86" s="471"/>
      <c r="AP86" s="471"/>
      <c r="AQ86" s="471"/>
      <c r="AR86" s="471"/>
      <c r="AS86" s="471"/>
      <c r="AT86" s="471"/>
      <c r="AU86" s="471"/>
      <c r="AV86" s="471"/>
      <c r="AW86" s="471"/>
      <c r="AX86" s="471"/>
      <c r="AY86" s="471"/>
      <c r="AZ86" s="471"/>
      <c r="BA86" s="471"/>
      <c r="BB86" s="471"/>
      <c r="BC86" s="138"/>
      <c r="BE86" s="150"/>
      <c r="BF86" s="150"/>
      <c r="BG86" s="150"/>
      <c r="BH86" s="150"/>
      <c r="BI86" s="150"/>
      <c r="BJ86" s="150"/>
      <c r="BK86" s="150"/>
      <c r="BL86" s="150"/>
      <c r="BM86" s="460"/>
      <c r="BN86" s="150"/>
      <c r="BO86" s="150"/>
      <c r="BP86" s="85"/>
      <c r="BQ86" s="218"/>
      <c r="BR86" s="218"/>
      <c r="BS86" s="218"/>
      <c r="BT86" s="218"/>
      <c r="BU86" s="218"/>
      <c r="BV86" s="218"/>
      <c r="BW86" s="218"/>
      <c r="BX86" s="218"/>
      <c r="BY86" s="218"/>
      <c r="BZ86" s="218"/>
      <c r="CA86" s="218"/>
      <c r="CB86" s="221"/>
      <c r="CC86" s="218"/>
      <c r="CD86" s="218"/>
      <c r="CE86" s="218"/>
      <c r="CF86" s="218"/>
      <c r="CG86" s="218"/>
      <c r="CH86" s="218"/>
      <c r="CI86" s="218"/>
      <c r="CJ86" s="218"/>
      <c r="CK86" s="218"/>
      <c r="CL86" s="218"/>
      <c r="CM86" s="218"/>
      <c r="CN86" s="218"/>
      <c r="CO86" s="218"/>
      <c r="CP86" s="218"/>
      <c r="CQ86" s="218"/>
      <c r="CR86" s="218"/>
      <c r="CS86" s="218"/>
      <c r="CT86" s="218"/>
      <c r="CU86" s="218"/>
      <c r="CV86" s="218"/>
      <c r="CW86" s="218"/>
      <c r="CX86" s="218"/>
      <c r="CY86" s="218"/>
      <c r="CZ86" s="218"/>
      <c r="DA86" s="218"/>
      <c r="DB86" s="218"/>
    </row>
    <row r="87" spans="1:108" ht="20.25" hidden="1" x14ac:dyDescent="0.3">
      <c r="A87" s="97"/>
      <c r="B87" s="375"/>
      <c r="C87" s="470"/>
      <c r="D87" s="222"/>
      <c r="E87" s="222"/>
      <c r="F87" s="222"/>
      <c r="G87" s="222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810"/>
      <c r="V87" s="229"/>
      <c r="W87" s="69"/>
      <c r="AB87" s="471"/>
      <c r="AC87" s="471"/>
      <c r="AD87" s="471"/>
      <c r="AE87" s="471"/>
      <c r="AF87" s="471"/>
      <c r="AG87" s="471"/>
      <c r="AH87" s="471"/>
      <c r="AI87" s="471"/>
      <c r="AJ87" s="471"/>
      <c r="AK87" s="471"/>
      <c r="AL87" s="471"/>
      <c r="AM87" s="471"/>
      <c r="AN87" s="471"/>
      <c r="AO87" s="471"/>
      <c r="AP87" s="471"/>
      <c r="AQ87" s="471"/>
      <c r="AR87" s="471"/>
      <c r="AS87" s="471"/>
      <c r="AT87" s="471"/>
      <c r="AU87" s="471"/>
      <c r="AV87" s="471"/>
      <c r="AW87" s="471"/>
      <c r="AX87" s="471"/>
      <c r="AY87" s="471"/>
      <c r="AZ87" s="471"/>
      <c r="BA87" s="471"/>
      <c r="BB87" s="471"/>
      <c r="BC87" s="138"/>
      <c r="BE87" s="150"/>
      <c r="BF87" s="150"/>
      <c r="BG87" s="150"/>
      <c r="BH87" s="150"/>
      <c r="BI87" s="150"/>
      <c r="BJ87" s="150"/>
      <c r="BK87" s="150"/>
      <c r="BL87" s="150"/>
      <c r="BM87" s="460"/>
      <c r="BN87" s="150"/>
      <c r="BO87" s="150"/>
      <c r="BP87" s="85"/>
      <c r="BQ87" s="218"/>
      <c r="BR87" s="218"/>
      <c r="BS87" s="218"/>
      <c r="BT87" s="218"/>
      <c r="BU87" s="218"/>
      <c r="BV87" s="218"/>
      <c r="BW87" s="218"/>
      <c r="BX87" s="218"/>
      <c r="BY87" s="218"/>
      <c r="BZ87" s="218"/>
      <c r="CA87" s="218"/>
      <c r="CB87" s="221"/>
      <c r="CC87" s="218"/>
      <c r="CD87" s="218"/>
      <c r="CE87" s="218"/>
      <c r="CF87" s="218"/>
      <c r="CG87" s="218"/>
      <c r="CH87" s="218"/>
      <c r="CI87" s="218"/>
      <c r="CJ87" s="218"/>
      <c r="CK87" s="218"/>
      <c r="CL87" s="218"/>
      <c r="CM87" s="218"/>
      <c r="CN87" s="218"/>
      <c r="CO87" s="218"/>
      <c r="CP87" s="218"/>
      <c r="CQ87" s="218"/>
      <c r="CR87" s="218"/>
      <c r="CS87" s="218"/>
      <c r="CT87" s="218"/>
      <c r="CU87" s="218"/>
      <c r="CV87" s="218"/>
      <c r="CW87" s="218"/>
      <c r="CX87" s="218"/>
      <c r="CY87" s="218"/>
      <c r="CZ87" s="218"/>
      <c r="DA87" s="218"/>
      <c r="DB87" s="218"/>
    </row>
    <row r="88" spans="1:108" ht="149.25" customHeight="1" thickBot="1" x14ac:dyDescent="0.4">
      <c r="E88" s="453"/>
      <c r="F88" s="453"/>
      <c r="G88" s="453"/>
      <c r="H88" s="457"/>
      <c r="I88" s="457"/>
      <c r="J88" s="457"/>
      <c r="K88" s="457"/>
      <c r="L88" s="457"/>
      <c r="M88" s="457"/>
      <c r="N88" s="457"/>
      <c r="O88" s="457"/>
      <c r="P88" s="457"/>
      <c r="Q88" s="457"/>
      <c r="R88" s="457"/>
      <c r="S88" s="457"/>
      <c r="T88" s="457"/>
      <c r="U88" s="457"/>
      <c r="V88" s="457"/>
      <c r="W88" s="457"/>
      <c r="X88" s="457"/>
      <c r="Y88" s="457"/>
      <c r="Z88" s="457"/>
      <c r="AA88" s="457"/>
      <c r="AB88" s="457"/>
      <c r="AC88" s="457"/>
      <c r="AD88" s="457"/>
      <c r="AE88" s="457"/>
      <c r="AF88" s="457"/>
      <c r="AG88" s="457"/>
      <c r="AH88" s="457"/>
      <c r="AI88" s="457"/>
      <c r="AJ88" s="457"/>
      <c r="AK88" s="457"/>
      <c r="AL88" s="457"/>
      <c r="AM88" s="457"/>
      <c r="AN88" s="457"/>
      <c r="AO88" s="457"/>
      <c r="AP88" s="457"/>
      <c r="AQ88" s="457"/>
      <c r="AR88" s="457"/>
      <c r="AS88" s="457"/>
      <c r="AT88" s="457"/>
      <c r="AU88" s="457"/>
      <c r="AV88" s="457"/>
      <c r="AW88" s="457"/>
      <c r="AX88" s="457"/>
      <c r="AY88" s="457"/>
      <c r="AZ88" s="457"/>
      <c r="BA88" s="457"/>
      <c r="BB88" s="457"/>
      <c r="BC88" s="51"/>
      <c r="BE88" s="51"/>
      <c r="BF88" s="51"/>
      <c r="BG88" s="51"/>
      <c r="BH88" s="51"/>
      <c r="BI88" s="51"/>
      <c r="BN88" s="94"/>
      <c r="BO88" s="18"/>
      <c r="BP88" s="108"/>
      <c r="BQ88" s="105"/>
      <c r="BR88" s="105"/>
      <c r="BS88" s="105"/>
      <c r="BT88" s="105"/>
      <c r="BU88" s="105"/>
      <c r="BV88" s="105"/>
      <c r="BW88" s="105"/>
      <c r="BX88" s="105"/>
      <c r="BY88" s="105"/>
      <c r="BZ88" s="104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6"/>
      <c r="CO88" s="107"/>
      <c r="CP88" s="107"/>
      <c r="CQ88" s="107"/>
      <c r="CR88" s="107"/>
      <c r="CS88" s="102"/>
      <c r="CT88" s="102"/>
      <c r="CU88" s="102"/>
      <c r="CV88" s="102"/>
      <c r="CW88" s="102"/>
      <c r="CX88" s="102"/>
      <c r="CY88" s="102"/>
      <c r="CZ88" s="102"/>
      <c r="DA88" s="102"/>
      <c r="DB88" s="102"/>
      <c r="DC88" s="17"/>
      <c r="DD88" s="85"/>
    </row>
    <row r="89" spans="1:108" ht="24" hidden="1" thickBot="1" x14ac:dyDescent="0.4">
      <c r="E89" s="453"/>
      <c r="F89" s="453"/>
      <c r="G89" s="453"/>
      <c r="H89" s="457"/>
      <c r="I89" s="457"/>
      <c r="J89" s="457"/>
      <c r="K89" s="457"/>
      <c r="L89" s="457"/>
      <c r="M89" s="457"/>
      <c r="N89" s="457"/>
      <c r="O89" s="457"/>
      <c r="P89" s="457"/>
      <c r="Q89" s="457"/>
      <c r="R89" s="457"/>
      <c r="S89" s="457"/>
      <c r="T89" s="457"/>
      <c r="U89" s="457"/>
      <c r="V89" s="457"/>
      <c r="W89" s="457"/>
      <c r="X89" s="457"/>
      <c r="Y89" s="457"/>
      <c r="Z89" s="457"/>
      <c r="AA89" s="457"/>
      <c r="AB89" s="457"/>
      <c r="AC89" s="457"/>
      <c r="AD89" s="457"/>
      <c r="AE89" s="457"/>
      <c r="AF89" s="457"/>
      <c r="AG89" s="457"/>
      <c r="AH89" s="457"/>
      <c r="AI89" s="457"/>
      <c r="AJ89" s="457"/>
      <c r="AK89" s="457"/>
      <c r="AL89" s="457"/>
      <c r="AM89" s="457"/>
      <c r="AN89" s="457"/>
      <c r="AO89" s="457"/>
      <c r="AP89" s="457"/>
      <c r="AQ89" s="457"/>
      <c r="AR89" s="457"/>
      <c r="AS89" s="457"/>
      <c r="AT89" s="457"/>
      <c r="AU89" s="457"/>
      <c r="AV89" s="457"/>
      <c r="AW89" s="457"/>
      <c r="AX89" s="457"/>
      <c r="AY89" s="457"/>
      <c r="AZ89" s="457"/>
      <c r="BA89" s="457"/>
      <c r="BB89" s="457"/>
      <c r="BC89" s="51"/>
      <c r="BE89" s="51"/>
      <c r="BF89" s="51"/>
      <c r="BG89" s="51"/>
      <c r="BH89" s="51"/>
      <c r="BI89" s="51"/>
      <c r="BN89" s="94"/>
      <c r="BO89" s="18"/>
      <c r="BP89" s="108">
        <v>36</v>
      </c>
      <c r="BQ89" s="105"/>
      <c r="BR89" s="105"/>
      <c r="BS89" s="105"/>
      <c r="BT89" s="105"/>
      <c r="BU89" s="105"/>
      <c r="BV89" s="105"/>
      <c r="BW89" s="105"/>
      <c r="BX89" s="105"/>
      <c r="BY89" s="105"/>
      <c r="BZ89" s="104"/>
      <c r="CA89" s="105"/>
      <c r="CB89" s="105"/>
      <c r="CC89" s="105"/>
      <c r="CD89" s="105"/>
      <c r="CE89" s="105"/>
      <c r="CF89" s="105"/>
      <c r="CG89" s="105"/>
      <c r="CH89" s="110"/>
      <c r="CI89" s="111"/>
      <c r="CJ89" s="112"/>
      <c r="CK89" s="105"/>
      <c r="CL89" s="105"/>
      <c r="CM89" s="105"/>
      <c r="CN89" s="106"/>
      <c r="CO89" s="107"/>
      <c r="CP89" s="107"/>
      <c r="CQ89" s="107"/>
      <c r="CR89" s="107"/>
      <c r="CS89" s="102"/>
      <c r="CT89" s="102"/>
      <c r="CU89" s="102"/>
      <c r="CV89" s="102"/>
      <c r="CW89" s="102"/>
      <c r="CX89" s="102"/>
      <c r="CY89" s="113" t="b">
        <f>IF(CZ59=36,35)</f>
        <v>0</v>
      </c>
      <c r="CZ89" s="114"/>
      <c r="DA89" s="115" t="b">
        <f>IF(CZ59=36,37)</f>
        <v>0</v>
      </c>
      <c r="DB89" s="102"/>
      <c r="DC89" s="17"/>
      <c r="DD89" s="85"/>
    </row>
    <row r="90" spans="1:108" ht="24" hidden="1" thickBot="1" x14ac:dyDescent="0.4">
      <c r="E90" s="453"/>
      <c r="F90" s="453"/>
      <c r="G90" s="453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457"/>
      <c r="V90" s="457"/>
      <c r="W90" s="457"/>
      <c r="X90" s="457"/>
      <c r="Y90" s="457"/>
      <c r="Z90" s="457"/>
      <c r="AA90" s="457"/>
      <c r="AB90" s="457"/>
      <c r="AC90" s="457"/>
      <c r="AD90" s="457"/>
      <c r="AE90" s="457"/>
      <c r="AF90" s="457"/>
      <c r="AG90" s="457"/>
      <c r="AH90" s="457"/>
      <c r="AI90" s="457"/>
      <c r="AJ90" s="457"/>
      <c r="AK90" s="457"/>
      <c r="AL90" s="457"/>
      <c r="AM90" s="457"/>
      <c r="AN90" s="457"/>
      <c r="AO90" s="457"/>
      <c r="AP90" s="457"/>
      <c r="AQ90" s="457"/>
      <c r="AR90" s="457"/>
      <c r="AS90" s="457"/>
      <c r="AT90" s="457"/>
      <c r="AU90" s="457"/>
      <c r="AV90" s="457"/>
      <c r="AW90" s="457"/>
      <c r="AX90" s="457"/>
      <c r="AY90" s="457"/>
      <c r="AZ90" s="457"/>
      <c r="BA90" s="457"/>
      <c r="BB90" s="457"/>
      <c r="BC90" s="51"/>
      <c r="BE90" s="51"/>
      <c r="BF90" s="51"/>
      <c r="BG90" s="51"/>
      <c r="BH90" s="51"/>
      <c r="BI90" s="51"/>
      <c r="BN90" s="94"/>
      <c r="BO90" s="18"/>
      <c r="BP90" s="108">
        <v>35</v>
      </c>
      <c r="BQ90" s="105"/>
      <c r="BR90" s="105"/>
      <c r="BS90" s="105"/>
      <c r="BT90" s="105"/>
      <c r="BU90" s="105"/>
      <c r="BV90" s="105"/>
      <c r="BW90" s="105"/>
      <c r="BX90" s="105"/>
      <c r="BY90" s="105"/>
      <c r="BZ90" s="104"/>
      <c r="CA90" s="105"/>
      <c r="CB90" s="105"/>
      <c r="CC90" s="105"/>
      <c r="CD90" s="105"/>
      <c r="CE90" s="105"/>
      <c r="CF90" s="105"/>
      <c r="CG90" s="105"/>
      <c r="CH90" s="116"/>
      <c r="CI90" s="105"/>
      <c r="CJ90" s="117"/>
      <c r="CK90" s="105"/>
      <c r="CL90" s="105"/>
      <c r="CM90" s="105"/>
      <c r="CN90" s="106"/>
      <c r="CO90" s="107"/>
      <c r="CP90" s="107"/>
      <c r="CQ90" s="107"/>
      <c r="CR90" s="107"/>
      <c r="CS90" s="102"/>
      <c r="CT90" s="102"/>
      <c r="CU90" s="102"/>
      <c r="CV90" s="102"/>
      <c r="CW90" s="113" t="b">
        <f>IF(CY59=35,33)</f>
        <v>0</v>
      </c>
      <c r="CX90" s="114"/>
      <c r="CY90" s="114"/>
      <c r="CZ90" s="114"/>
      <c r="DA90" s="115" t="b">
        <f>IF(CY59=35,37)</f>
        <v>0</v>
      </c>
      <c r="DB90" s="102"/>
      <c r="DC90" s="17"/>
      <c r="DD90" s="85"/>
    </row>
    <row r="91" spans="1:108" ht="24" hidden="1" thickBot="1" x14ac:dyDescent="0.4">
      <c r="E91" s="453"/>
      <c r="F91" s="453"/>
      <c r="G91" s="453"/>
      <c r="H91" s="457"/>
      <c r="I91" s="457"/>
      <c r="J91" s="457"/>
      <c r="K91" s="457"/>
      <c r="L91" s="457"/>
      <c r="M91" s="457"/>
      <c r="N91" s="457"/>
      <c r="O91" s="457"/>
      <c r="P91" s="457"/>
      <c r="Q91" s="457"/>
      <c r="R91" s="457"/>
      <c r="S91" s="457"/>
      <c r="T91" s="457"/>
      <c r="U91" s="457"/>
      <c r="V91" s="457"/>
      <c r="W91" s="457"/>
      <c r="X91" s="457"/>
      <c r="Y91" s="457"/>
      <c r="Z91" s="457"/>
      <c r="AA91" s="457"/>
      <c r="AB91" s="457"/>
      <c r="AC91" s="457"/>
      <c r="AD91" s="457"/>
      <c r="AE91" s="457"/>
      <c r="AF91" s="457"/>
      <c r="AG91" s="457"/>
      <c r="AH91" s="457"/>
      <c r="AI91" s="457"/>
      <c r="AJ91" s="457"/>
      <c r="AK91" s="457"/>
      <c r="AL91" s="457"/>
      <c r="AM91" s="457"/>
      <c r="AN91" s="457"/>
      <c r="AO91" s="457"/>
      <c r="AP91" s="457"/>
      <c r="AQ91" s="457"/>
      <c r="AR91" s="457"/>
      <c r="AS91" s="457"/>
      <c r="AT91" s="457"/>
      <c r="AU91" s="457"/>
      <c r="AV91" s="457"/>
      <c r="AW91" s="457"/>
      <c r="AX91" s="457"/>
      <c r="AY91" s="457"/>
      <c r="AZ91" s="457"/>
      <c r="BA91" s="457"/>
      <c r="BB91" s="457"/>
      <c r="BC91" s="51"/>
      <c r="BE91" s="51"/>
      <c r="BF91" s="51"/>
      <c r="BG91" s="51"/>
      <c r="BH91" s="51"/>
      <c r="BI91" s="51"/>
      <c r="BN91" s="94"/>
      <c r="BO91" s="18"/>
      <c r="BP91" s="108">
        <v>34</v>
      </c>
      <c r="BQ91" s="105"/>
      <c r="BR91" s="105"/>
      <c r="BS91" s="105"/>
      <c r="BT91" s="105"/>
      <c r="BU91" s="105"/>
      <c r="BV91" s="105"/>
      <c r="BW91" s="105"/>
      <c r="BX91" s="105"/>
      <c r="BY91" s="105"/>
      <c r="BZ91" s="104"/>
      <c r="CA91" s="105"/>
      <c r="CB91" s="105"/>
      <c r="CC91" s="105"/>
      <c r="CD91" s="105"/>
      <c r="CE91" s="105"/>
      <c r="CF91" s="105"/>
      <c r="CG91" s="105"/>
      <c r="CH91" s="116"/>
      <c r="CI91" s="105"/>
      <c r="CJ91" s="117"/>
      <c r="CK91" s="105"/>
      <c r="CL91" s="105"/>
      <c r="CM91" s="105"/>
      <c r="CN91" s="106"/>
      <c r="CO91" s="107"/>
      <c r="CP91" s="107"/>
      <c r="CQ91" s="107"/>
      <c r="CR91" s="107"/>
      <c r="CS91" s="102"/>
      <c r="CT91" s="102"/>
      <c r="CU91" s="113" t="b">
        <f>IF(CX59=34,31)</f>
        <v>0</v>
      </c>
      <c r="CV91" s="114"/>
      <c r="CW91" s="114"/>
      <c r="CX91" s="114"/>
      <c r="CY91" s="114"/>
      <c r="CZ91" s="114"/>
      <c r="DA91" s="115" t="b">
        <f>IF(CX59=34,37)</f>
        <v>0</v>
      </c>
      <c r="DB91" s="102"/>
      <c r="DC91" s="17"/>
      <c r="DD91" s="85"/>
    </row>
    <row r="92" spans="1:108" ht="24" hidden="1" thickBot="1" x14ac:dyDescent="0.4">
      <c r="E92" s="453"/>
      <c r="F92" s="453"/>
      <c r="G92" s="453"/>
      <c r="H92" s="457"/>
      <c r="I92" s="457"/>
      <c r="J92" s="457"/>
      <c r="K92" s="457"/>
      <c r="L92" s="457"/>
      <c r="M92" s="457"/>
      <c r="N92" s="457"/>
      <c r="O92" s="457"/>
      <c r="P92" s="457"/>
      <c r="Q92" s="457"/>
      <c r="R92" s="457"/>
      <c r="S92" s="457"/>
      <c r="T92" s="457"/>
      <c r="U92" s="457"/>
      <c r="V92" s="457"/>
      <c r="W92" s="457"/>
      <c r="X92" s="457"/>
      <c r="Y92" s="457"/>
      <c r="Z92" s="457"/>
      <c r="AA92" s="457"/>
      <c r="AB92" s="457"/>
      <c r="AC92" s="457"/>
      <c r="AD92" s="457"/>
      <c r="AE92" s="457"/>
      <c r="AF92" s="457"/>
      <c r="AG92" s="457"/>
      <c r="AH92" s="457"/>
      <c r="AI92" s="457"/>
      <c r="AJ92" s="457"/>
      <c r="AK92" s="457"/>
      <c r="AL92" s="457"/>
      <c r="AM92" s="457"/>
      <c r="AN92" s="457"/>
      <c r="AO92" s="457"/>
      <c r="AP92" s="457"/>
      <c r="AQ92" s="457"/>
      <c r="AR92" s="457"/>
      <c r="AS92" s="457"/>
      <c r="AT92" s="457"/>
      <c r="AU92" s="457"/>
      <c r="AV92" s="457"/>
      <c r="AW92" s="457"/>
      <c r="AX92" s="457"/>
      <c r="AY92" s="457"/>
      <c r="AZ92" s="457"/>
      <c r="BA92" s="457"/>
      <c r="BB92" s="457"/>
      <c r="BC92" s="51"/>
      <c r="BE92" s="51"/>
      <c r="BF92" s="51"/>
      <c r="BG92" s="51"/>
      <c r="BH92" s="51"/>
      <c r="BI92" s="51"/>
      <c r="BN92" s="94"/>
      <c r="BO92" s="18"/>
      <c r="BP92" s="108">
        <v>33</v>
      </c>
      <c r="BQ92" s="105"/>
      <c r="BR92" s="105"/>
      <c r="BS92" s="105"/>
      <c r="BT92" s="105"/>
      <c r="BU92" s="105"/>
      <c r="BV92" s="105"/>
      <c r="BW92" s="105"/>
      <c r="BX92" s="105"/>
      <c r="BY92" s="105"/>
      <c r="BZ92" s="104"/>
      <c r="CA92" s="105"/>
      <c r="CB92" s="105"/>
      <c r="CC92" s="105"/>
      <c r="CD92" s="105"/>
      <c r="CE92" s="105"/>
      <c r="CF92" s="105"/>
      <c r="CG92" s="105"/>
      <c r="CH92" s="116"/>
      <c r="CI92" s="105"/>
      <c r="CJ92" s="117"/>
      <c r="CK92" s="105"/>
      <c r="CL92" s="105"/>
      <c r="CM92" s="105"/>
      <c r="CN92" s="106"/>
      <c r="CO92" s="107"/>
      <c r="CP92" s="107"/>
      <c r="CQ92" s="107"/>
      <c r="CR92" s="107"/>
      <c r="CS92" s="113" t="b">
        <f>IF(CW59=33,29)</f>
        <v>0</v>
      </c>
      <c r="CT92" s="114"/>
      <c r="CU92" s="114"/>
      <c r="CV92" s="114"/>
      <c r="CW92" s="114"/>
      <c r="CX92" s="114"/>
      <c r="CY92" s="114"/>
      <c r="CZ92" s="114"/>
      <c r="DA92" s="115" t="b">
        <f>IF(CW59=33,37)</f>
        <v>0</v>
      </c>
      <c r="DB92" s="102"/>
      <c r="DC92" s="17"/>
      <c r="DD92" s="85"/>
    </row>
    <row r="93" spans="1:108" ht="21" hidden="1" thickBot="1" x14ac:dyDescent="0.35">
      <c r="E93" s="453"/>
      <c r="F93" s="453"/>
      <c r="G93" s="453"/>
      <c r="H93" s="457"/>
      <c r="I93" s="457"/>
      <c r="J93" s="457"/>
      <c r="K93" s="457"/>
      <c r="L93" s="457"/>
      <c r="M93" s="457"/>
      <c r="N93" s="457"/>
      <c r="O93" s="457"/>
      <c r="P93" s="457"/>
      <c r="Q93" s="457"/>
      <c r="R93" s="457"/>
      <c r="S93" s="457"/>
      <c r="T93" s="457"/>
      <c r="U93" s="457"/>
      <c r="V93" s="457"/>
      <c r="W93" s="457"/>
      <c r="X93" s="457"/>
      <c r="Y93" s="457"/>
      <c r="Z93" s="457"/>
      <c r="AA93" s="457"/>
      <c r="AB93" s="457"/>
      <c r="AC93" s="457"/>
      <c r="AD93" s="457"/>
      <c r="AE93" s="457"/>
      <c r="AF93" s="457"/>
      <c r="AG93" s="457"/>
      <c r="AH93" s="457"/>
      <c r="AI93" s="457"/>
      <c r="AJ93" s="457"/>
      <c r="AK93" s="457"/>
      <c r="AL93" s="457"/>
      <c r="AM93" s="457"/>
      <c r="AN93" s="457"/>
      <c r="AO93" s="457"/>
      <c r="AP93" s="457"/>
      <c r="AQ93" s="457"/>
      <c r="AR93" s="457"/>
      <c r="AS93" s="457"/>
      <c r="AT93" s="457"/>
      <c r="AU93" s="457"/>
      <c r="AV93" s="457"/>
      <c r="AW93" s="457"/>
      <c r="AX93" s="457"/>
      <c r="AY93" s="457"/>
      <c r="AZ93" s="457"/>
      <c r="BA93" s="457"/>
      <c r="BB93" s="457"/>
      <c r="BC93" s="51"/>
      <c r="BE93" s="51"/>
      <c r="BF93" s="51"/>
      <c r="BG93" s="51"/>
      <c r="BH93" s="51"/>
      <c r="BI93" s="51"/>
      <c r="BN93" s="94"/>
      <c r="BO93" s="51"/>
      <c r="BP93" s="108">
        <v>32</v>
      </c>
      <c r="BQ93" s="105"/>
      <c r="BR93" s="105"/>
      <c r="BS93" s="105"/>
      <c r="BT93" s="105"/>
      <c r="BU93" s="105"/>
      <c r="BV93" s="105"/>
      <c r="BW93" s="105"/>
      <c r="BX93" s="105"/>
      <c r="BY93" s="105"/>
      <c r="BZ93" s="119"/>
      <c r="CA93" s="119"/>
      <c r="CB93" s="119"/>
      <c r="CC93" s="119"/>
      <c r="CD93" s="119"/>
      <c r="CE93" s="119"/>
      <c r="CF93" s="119"/>
      <c r="CG93" s="119"/>
      <c r="CH93" s="121"/>
      <c r="CI93" s="119"/>
      <c r="CJ93" s="122"/>
      <c r="CK93" s="119"/>
      <c r="CL93" s="119"/>
      <c r="CM93" s="119"/>
      <c r="CN93" s="120"/>
      <c r="CO93" s="85"/>
      <c r="CP93" s="85"/>
      <c r="CQ93" s="113" t="b">
        <f>IF(CV59=32,27)</f>
        <v>0</v>
      </c>
      <c r="CR93" s="123"/>
      <c r="CS93" s="123"/>
      <c r="CT93" s="123"/>
      <c r="CU93" s="123"/>
      <c r="CV93" s="123"/>
      <c r="CW93" s="123"/>
      <c r="CX93" s="123"/>
      <c r="CY93" s="123"/>
      <c r="CZ93" s="123"/>
      <c r="DA93" s="115" t="b">
        <f>IF(CV59=32,37)</f>
        <v>0</v>
      </c>
      <c r="DB93" s="85"/>
      <c r="DC93" s="85"/>
      <c r="DD93" s="85"/>
    </row>
    <row r="94" spans="1:108" ht="21" hidden="1" thickBot="1" x14ac:dyDescent="0.35">
      <c r="E94" s="453"/>
      <c r="F94" s="453"/>
      <c r="G94" s="453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457"/>
      <c r="V94" s="457"/>
      <c r="W94" s="457"/>
      <c r="X94" s="457"/>
      <c r="Y94" s="457"/>
      <c r="Z94" s="457"/>
      <c r="AA94" s="457"/>
      <c r="AB94" s="457"/>
      <c r="AC94" s="457"/>
      <c r="AD94" s="457"/>
      <c r="AE94" s="457"/>
      <c r="AF94" s="457"/>
      <c r="AG94" s="457"/>
      <c r="AH94" s="457"/>
      <c r="AI94" s="457"/>
      <c r="AJ94" s="457"/>
      <c r="AK94" s="457"/>
      <c r="AL94" s="457"/>
      <c r="AM94" s="457"/>
      <c r="AN94" s="457"/>
      <c r="AO94" s="457"/>
      <c r="AP94" s="457"/>
      <c r="AQ94" s="457"/>
      <c r="AR94" s="457"/>
      <c r="AS94" s="457"/>
      <c r="AT94" s="457"/>
      <c r="AU94" s="457"/>
      <c r="AV94" s="457"/>
      <c r="AW94" s="457"/>
      <c r="AX94" s="457"/>
      <c r="AY94" s="457"/>
      <c r="AZ94" s="457"/>
      <c r="BA94" s="457"/>
      <c r="BB94" s="457"/>
      <c r="BC94" s="51"/>
      <c r="BE94" s="51"/>
      <c r="BF94" s="51"/>
      <c r="BG94" s="51"/>
      <c r="BH94" s="51"/>
      <c r="BI94" s="51"/>
      <c r="BN94" s="94"/>
      <c r="BO94" s="51"/>
      <c r="BP94" s="108">
        <v>31</v>
      </c>
      <c r="BQ94" s="119"/>
      <c r="BR94" s="119"/>
      <c r="BS94" s="119"/>
      <c r="BT94" s="119"/>
      <c r="BU94" s="119"/>
      <c r="BV94" s="120"/>
      <c r="BW94" s="119"/>
      <c r="BX94" s="119"/>
      <c r="BY94" s="119"/>
      <c r="BZ94" s="119"/>
      <c r="CA94" s="119"/>
      <c r="CB94" s="119"/>
      <c r="CC94" s="119"/>
      <c r="CD94" s="119"/>
      <c r="CE94" s="119"/>
      <c r="CF94" s="119"/>
      <c r="CG94" s="119"/>
      <c r="CH94" s="121"/>
      <c r="CI94" s="119"/>
      <c r="CJ94" s="122"/>
      <c r="CK94" s="119"/>
      <c r="CL94" s="119"/>
      <c r="CM94" s="119"/>
      <c r="CN94" s="120"/>
      <c r="CO94" s="113" t="b">
        <f>IF(CU59=31,25)</f>
        <v>0</v>
      </c>
      <c r="CP94" s="123"/>
      <c r="CQ94" s="123"/>
      <c r="CR94" s="123"/>
      <c r="CS94" s="123"/>
      <c r="CT94" s="123"/>
      <c r="CU94" s="123"/>
      <c r="CV94" s="123"/>
      <c r="CW94" s="123"/>
      <c r="CX94" s="123"/>
      <c r="CY94" s="123"/>
      <c r="CZ94" s="123"/>
      <c r="DA94" s="115" t="b">
        <f>IF(CU59=31,37)</f>
        <v>0</v>
      </c>
      <c r="DB94" s="85"/>
      <c r="DC94" s="85"/>
      <c r="DD94" s="85"/>
    </row>
    <row r="95" spans="1:108" ht="21" hidden="1" thickBot="1" x14ac:dyDescent="0.35">
      <c r="E95" s="453"/>
      <c r="F95" s="453"/>
      <c r="G95" s="453"/>
      <c r="H95" s="457"/>
      <c r="I95" s="457"/>
      <c r="J95" s="457"/>
      <c r="K95" s="457"/>
      <c r="L95" s="457"/>
      <c r="M95" s="457"/>
      <c r="N95" s="457"/>
      <c r="O95" s="457"/>
      <c r="P95" s="457"/>
      <c r="Q95" s="457"/>
      <c r="R95" s="457"/>
      <c r="S95" s="457"/>
      <c r="T95" s="457"/>
      <c r="U95" s="457"/>
      <c r="V95" s="457"/>
      <c r="W95" s="457"/>
      <c r="X95" s="457"/>
      <c r="Y95" s="457"/>
      <c r="Z95" s="457"/>
      <c r="AA95" s="457"/>
      <c r="AB95" s="457"/>
      <c r="AC95" s="457"/>
      <c r="AD95" s="457"/>
      <c r="AE95" s="457"/>
      <c r="AF95" s="457"/>
      <c r="AG95" s="457"/>
      <c r="AH95" s="457"/>
      <c r="AI95" s="457"/>
      <c r="AJ95" s="457"/>
      <c r="AK95" s="457"/>
      <c r="AL95" s="457"/>
      <c r="AM95" s="457"/>
      <c r="AN95" s="457"/>
      <c r="AO95" s="457"/>
      <c r="AP95" s="457"/>
      <c r="AQ95" s="457"/>
      <c r="AR95" s="457"/>
      <c r="AS95" s="457"/>
      <c r="AT95" s="457"/>
      <c r="AU95" s="457"/>
      <c r="AV95" s="457"/>
      <c r="AW95" s="457"/>
      <c r="AX95" s="457"/>
      <c r="AY95" s="457"/>
      <c r="AZ95" s="457"/>
      <c r="BA95" s="457"/>
      <c r="BB95" s="457"/>
      <c r="BC95" s="51"/>
      <c r="BE95" s="51"/>
      <c r="BF95" s="51"/>
      <c r="BG95" s="51"/>
      <c r="BH95" s="51"/>
      <c r="BI95" s="51"/>
      <c r="BN95" s="94"/>
      <c r="BO95" s="51"/>
      <c r="BP95" s="108">
        <v>30</v>
      </c>
      <c r="BQ95" s="119"/>
      <c r="BR95" s="119"/>
      <c r="BS95" s="119"/>
      <c r="BT95" s="119"/>
      <c r="BU95" s="119"/>
      <c r="BV95" s="120"/>
      <c r="BW95" s="119"/>
      <c r="BX95" s="119"/>
      <c r="BY95" s="119"/>
      <c r="BZ95" s="119"/>
      <c r="CA95" s="119"/>
      <c r="CB95" s="119"/>
      <c r="CC95" s="119"/>
      <c r="CD95" s="119"/>
      <c r="CE95" s="119"/>
      <c r="CF95" s="119"/>
      <c r="CG95" s="119"/>
      <c r="CH95" s="121"/>
      <c r="CI95" s="119"/>
      <c r="CJ95" s="122"/>
      <c r="CK95" s="119"/>
      <c r="CL95" s="119"/>
      <c r="CM95" s="113" t="b">
        <f>IF(CT59=30,23)</f>
        <v>0</v>
      </c>
      <c r="CN95" s="124"/>
      <c r="CO95" s="123"/>
      <c r="CP95" s="123"/>
      <c r="CQ95" s="123"/>
      <c r="CR95" s="123"/>
      <c r="CS95" s="123"/>
      <c r="CT95" s="123"/>
      <c r="CU95" s="123"/>
      <c r="CV95" s="123"/>
      <c r="CW95" s="123"/>
      <c r="CX95" s="123"/>
      <c r="CY95" s="123"/>
      <c r="CZ95" s="123"/>
      <c r="DA95" s="115" t="b">
        <f>IF(CT59=30,37)</f>
        <v>0</v>
      </c>
      <c r="DB95" s="85"/>
      <c r="DC95" s="85"/>
      <c r="DD95" s="85"/>
    </row>
    <row r="96" spans="1:108" ht="21" hidden="1" thickBot="1" x14ac:dyDescent="0.35">
      <c r="E96" s="453"/>
      <c r="F96" s="453"/>
      <c r="G96" s="453"/>
      <c r="H96" s="457"/>
      <c r="I96" s="457"/>
      <c r="J96" s="457"/>
      <c r="K96" s="457"/>
      <c r="L96" s="457"/>
      <c r="M96" s="457"/>
      <c r="N96" s="457"/>
      <c r="O96" s="457"/>
      <c r="P96" s="457"/>
      <c r="Q96" s="457"/>
      <c r="R96" s="457"/>
      <c r="S96" s="457"/>
      <c r="T96" s="457"/>
      <c r="U96" s="457"/>
      <c r="V96" s="457"/>
      <c r="W96" s="457"/>
      <c r="X96" s="457"/>
      <c r="Y96" s="457"/>
      <c r="Z96" s="457"/>
      <c r="AA96" s="457"/>
      <c r="AB96" s="457"/>
      <c r="AC96" s="457"/>
      <c r="AD96" s="457"/>
      <c r="AE96" s="457"/>
      <c r="AF96" s="457"/>
      <c r="AG96" s="457"/>
      <c r="AH96" s="457"/>
      <c r="AI96" s="457"/>
      <c r="AJ96" s="457"/>
      <c r="AK96" s="457"/>
      <c r="AL96" s="457"/>
      <c r="AM96" s="457"/>
      <c r="AN96" s="457"/>
      <c r="AO96" s="457"/>
      <c r="AP96" s="457"/>
      <c r="AQ96" s="457"/>
      <c r="AR96" s="457"/>
      <c r="AS96" s="457"/>
      <c r="AT96" s="457"/>
      <c r="AU96" s="457"/>
      <c r="AV96" s="457"/>
      <c r="AW96" s="457"/>
      <c r="AX96" s="457"/>
      <c r="AY96" s="457"/>
      <c r="AZ96" s="457"/>
      <c r="BA96" s="457"/>
      <c r="BB96" s="457"/>
      <c r="BC96" s="51"/>
      <c r="BE96" s="126"/>
      <c r="BF96" s="126"/>
      <c r="BG96" s="126"/>
      <c r="BH96" s="126"/>
      <c r="BI96" s="51"/>
      <c r="BN96" s="94"/>
      <c r="BO96" s="126"/>
      <c r="BP96" s="108">
        <v>29</v>
      </c>
      <c r="BQ96" s="85"/>
      <c r="BR96" s="85"/>
      <c r="BS96" s="85"/>
      <c r="BT96" s="85"/>
      <c r="BU96" s="85"/>
      <c r="BV96" s="85"/>
      <c r="BW96" s="85"/>
      <c r="BX96" s="85"/>
      <c r="BY96" s="85"/>
      <c r="BZ96" s="85"/>
      <c r="CA96" s="85"/>
      <c r="CB96" s="85"/>
      <c r="CC96" s="85"/>
      <c r="CD96" s="85"/>
      <c r="CE96" s="85"/>
      <c r="CF96" s="85"/>
      <c r="CG96" s="85"/>
      <c r="CH96" s="127"/>
      <c r="CI96" s="84"/>
      <c r="CJ96" s="128"/>
      <c r="CK96" s="129" t="b">
        <f>IF(CS59=29,21)</f>
        <v>0</v>
      </c>
      <c r="CL96" s="123"/>
      <c r="CM96" s="123"/>
      <c r="CN96" s="123"/>
      <c r="CO96" s="123"/>
      <c r="CP96" s="123"/>
      <c r="CQ96" s="123"/>
      <c r="CR96" s="130"/>
      <c r="CS96" s="123"/>
      <c r="CT96" s="130"/>
      <c r="CU96" s="131"/>
      <c r="CV96" s="131"/>
      <c r="CW96" s="131"/>
      <c r="CX96" s="131"/>
      <c r="CY96" s="131"/>
      <c r="CZ96" s="131"/>
      <c r="DA96" s="115" t="b">
        <f>IF(CS59=29,37)</f>
        <v>0</v>
      </c>
      <c r="DB96" s="82"/>
      <c r="DC96" s="85"/>
      <c r="DD96" s="85"/>
    </row>
    <row r="97" spans="5:108" ht="21" hidden="1" thickBot="1" x14ac:dyDescent="0.35">
      <c r="E97" s="453"/>
      <c r="F97" s="453"/>
      <c r="G97" s="453"/>
      <c r="H97" s="457"/>
      <c r="I97" s="457"/>
      <c r="J97" s="457"/>
      <c r="K97" s="457"/>
      <c r="L97" s="457"/>
      <c r="M97" s="457"/>
      <c r="N97" s="457"/>
      <c r="O97" s="457"/>
      <c r="P97" s="457"/>
      <c r="Q97" s="457"/>
      <c r="R97" s="457"/>
      <c r="S97" s="457"/>
      <c r="T97" s="457"/>
      <c r="U97" s="457"/>
      <c r="V97" s="457"/>
      <c r="W97" s="457"/>
      <c r="X97" s="457"/>
      <c r="Y97" s="457"/>
      <c r="Z97" s="457"/>
      <c r="AA97" s="457"/>
      <c r="AB97" s="457"/>
      <c r="AC97" s="457"/>
      <c r="AD97" s="457"/>
      <c r="AE97" s="457"/>
      <c r="AF97" s="457"/>
      <c r="AG97" s="457"/>
      <c r="AH97" s="457"/>
      <c r="AI97" s="457"/>
      <c r="AJ97" s="457"/>
      <c r="AK97" s="457"/>
      <c r="AL97" s="457"/>
      <c r="AM97" s="457"/>
      <c r="AN97" s="457"/>
      <c r="AO97" s="457"/>
      <c r="AP97" s="457"/>
      <c r="AQ97" s="457"/>
      <c r="AR97" s="457"/>
      <c r="AS97" s="457"/>
      <c r="AT97" s="457"/>
      <c r="AU97" s="457"/>
      <c r="AV97" s="457"/>
      <c r="AW97" s="457"/>
      <c r="AX97" s="457"/>
      <c r="AY97" s="457"/>
      <c r="AZ97" s="457"/>
      <c r="BA97" s="457"/>
      <c r="BB97" s="457"/>
      <c r="BC97" s="51"/>
      <c r="BE97" s="126"/>
      <c r="BF97" s="126"/>
      <c r="BG97" s="126"/>
      <c r="BH97" s="126"/>
      <c r="BI97" s="51"/>
      <c r="BN97" s="94"/>
      <c r="BO97" s="126"/>
      <c r="BP97" s="108">
        <v>28</v>
      </c>
      <c r="BQ97" s="85"/>
      <c r="BR97" s="85"/>
      <c r="BS97" s="85"/>
      <c r="BT97" s="85"/>
      <c r="BU97" s="85"/>
      <c r="BV97" s="85"/>
      <c r="BW97" s="85"/>
      <c r="BX97" s="85"/>
      <c r="BY97" s="85"/>
      <c r="BZ97" s="85"/>
      <c r="CA97" s="85"/>
      <c r="CB97" s="85"/>
      <c r="CC97" s="85"/>
      <c r="CD97" s="85"/>
      <c r="CE97" s="85"/>
      <c r="CF97" s="85"/>
      <c r="CG97" s="85"/>
      <c r="CH97" s="127"/>
      <c r="CI97" s="84"/>
      <c r="CJ97" s="128"/>
      <c r="CK97" s="132" t="b">
        <f>IF(CR59=28,21)</f>
        <v>0</v>
      </c>
      <c r="CL97" s="133"/>
      <c r="CM97" s="133"/>
      <c r="CN97" s="133"/>
      <c r="CO97" s="133"/>
      <c r="CP97" s="134"/>
      <c r="CQ97" s="133"/>
      <c r="CR97" s="133"/>
      <c r="CS97" s="133"/>
      <c r="CT97" s="134"/>
      <c r="CU97" s="135"/>
      <c r="CV97" s="135"/>
      <c r="CW97" s="135"/>
      <c r="CX97" s="135"/>
      <c r="CY97" s="136" t="b">
        <f>IF(CR59=28,35)</f>
        <v>0</v>
      </c>
      <c r="CZ97" s="82"/>
      <c r="DA97" s="82"/>
      <c r="DB97" s="82"/>
      <c r="DC97" s="85"/>
      <c r="DD97" s="85"/>
    </row>
    <row r="98" spans="5:108" ht="21" hidden="1" thickBot="1" x14ac:dyDescent="0.35">
      <c r="E98" s="453"/>
      <c r="F98" s="453"/>
      <c r="G98" s="453"/>
      <c r="H98" s="457"/>
      <c r="I98" s="457"/>
      <c r="J98" s="457"/>
      <c r="K98" s="457"/>
      <c r="L98" s="457"/>
      <c r="M98" s="457"/>
      <c r="N98" s="457"/>
      <c r="O98" s="457"/>
      <c r="P98" s="457"/>
      <c r="Q98" s="457"/>
      <c r="R98" s="457"/>
      <c r="S98" s="457"/>
      <c r="AF98" s="457"/>
      <c r="AG98" s="457"/>
      <c r="AH98" s="457"/>
      <c r="AI98" s="457"/>
      <c r="AJ98" s="457"/>
      <c r="AK98" s="457"/>
      <c r="AL98" s="457"/>
      <c r="AM98" s="457"/>
      <c r="AN98" s="457"/>
      <c r="AO98" s="457"/>
      <c r="AP98" s="457"/>
      <c r="AQ98" s="457"/>
      <c r="AR98" s="457"/>
      <c r="AS98" s="457"/>
      <c r="AT98" s="457"/>
      <c r="AU98" s="457"/>
      <c r="AV98" s="457"/>
      <c r="AW98" s="457"/>
      <c r="AX98" s="457"/>
      <c r="AY98" s="457"/>
      <c r="AZ98" s="457"/>
      <c r="BA98" s="457"/>
      <c r="BB98" s="457"/>
      <c r="BC98" s="51"/>
      <c r="BE98" s="126"/>
      <c r="BF98" s="126"/>
      <c r="BG98" s="126"/>
      <c r="BH98" s="126"/>
      <c r="BI98" s="51"/>
      <c r="BN98" s="94"/>
      <c r="BO98" s="126"/>
      <c r="BP98" s="108">
        <v>27</v>
      </c>
      <c r="BQ98" s="85"/>
      <c r="BR98" s="85"/>
      <c r="BS98" s="85"/>
      <c r="BT98" s="85"/>
      <c r="BU98" s="85"/>
      <c r="BV98" s="85"/>
      <c r="BW98" s="85"/>
      <c r="BX98" s="85"/>
      <c r="BY98" s="85"/>
      <c r="BZ98" s="85"/>
      <c r="CA98" s="85"/>
      <c r="CB98" s="85"/>
      <c r="CC98" s="85"/>
      <c r="CD98" s="85"/>
      <c r="CE98" s="85"/>
      <c r="CF98" s="85"/>
      <c r="CG98" s="85"/>
      <c r="CH98" s="127"/>
      <c r="CI98" s="84"/>
      <c r="CJ98" s="128"/>
      <c r="CK98" s="132" t="b">
        <f>IF(CQ59=27,21)</f>
        <v>0</v>
      </c>
      <c r="CL98" s="133"/>
      <c r="CM98" s="133"/>
      <c r="CN98" s="134"/>
      <c r="CO98" s="133"/>
      <c r="CP98" s="133"/>
      <c r="CQ98" s="133"/>
      <c r="CR98" s="133"/>
      <c r="CS98" s="133"/>
      <c r="CT98" s="134"/>
      <c r="CU98" s="135"/>
      <c r="CV98" s="135"/>
      <c r="CW98" s="136" t="b">
        <f>IF(CQ59=27,33)</f>
        <v>0</v>
      </c>
      <c r="CX98" s="82"/>
      <c r="CY98" s="82"/>
      <c r="CZ98" s="82"/>
      <c r="DA98" s="82"/>
      <c r="DB98" s="82"/>
      <c r="DC98" s="85"/>
      <c r="DD98" s="85"/>
    </row>
    <row r="99" spans="5:108" ht="21" hidden="1" thickBot="1" x14ac:dyDescent="0.35">
      <c r="E99" s="453"/>
      <c r="F99" s="453"/>
      <c r="G99" s="453"/>
      <c r="H99" s="457"/>
      <c r="I99" s="457"/>
      <c r="J99" s="457"/>
      <c r="K99" s="457"/>
      <c r="L99" s="457"/>
      <c r="M99" s="457"/>
      <c r="N99" s="457"/>
      <c r="O99" s="457"/>
      <c r="P99" s="457"/>
      <c r="Q99" s="457"/>
      <c r="R99" s="457"/>
      <c r="S99" s="457"/>
      <c r="AF99" s="457"/>
      <c r="AG99" s="457"/>
      <c r="AH99" s="457"/>
      <c r="AI99" s="457"/>
      <c r="AJ99" s="457"/>
      <c r="AK99" s="457"/>
      <c r="AL99" s="457"/>
      <c r="AM99" s="457"/>
      <c r="AN99" s="457"/>
      <c r="AO99" s="457"/>
      <c r="AP99" s="457"/>
      <c r="AQ99" s="457"/>
      <c r="AR99" s="457"/>
      <c r="AS99" s="457"/>
      <c r="AT99" s="457"/>
      <c r="AU99" s="457"/>
      <c r="AV99" s="457"/>
      <c r="AW99" s="457"/>
      <c r="AX99" s="457"/>
      <c r="AY99" s="457"/>
      <c r="AZ99" s="457"/>
      <c r="BA99" s="457"/>
      <c r="BB99" s="457"/>
      <c r="BC99" s="51"/>
      <c r="BE99" s="51"/>
      <c r="BF99" s="51"/>
      <c r="BG99" s="51"/>
      <c r="BH99" s="51"/>
      <c r="BI99" s="51"/>
      <c r="BN99" s="94"/>
      <c r="BO99" s="51"/>
      <c r="BP99" s="108">
        <v>26</v>
      </c>
      <c r="BQ99" s="85"/>
      <c r="BR99" s="85"/>
      <c r="BS99" s="85"/>
      <c r="BT99" s="85"/>
      <c r="BU99" s="85"/>
      <c r="BV99" s="85"/>
      <c r="BW99" s="85"/>
      <c r="BX99" s="85"/>
      <c r="BY99" s="85"/>
      <c r="BZ99" s="85"/>
      <c r="CA99" s="85"/>
      <c r="CB99" s="85"/>
      <c r="CC99" s="85"/>
      <c r="CD99" s="85"/>
      <c r="CE99" s="85"/>
      <c r="CF99" s="85"/>
      <c r="CG99" s="85"/>
      <c r="CH99" s="127"/>
      <c r="CI99" s="84"/>
      <c r="CJ99" s="128"/>
      <c r="CK99" s="132" t="b">
        <f>IF(CP59=26,21)</f>
        <v>0</v>
      </c>
      <c r="CL99" s="134"/>
      <c r="CM99" s="133"/>
      <c r="CN99" s="133"/>
      <c r="CO99" s="133"/>
      <c r="CP99" s="133"/>
      <c r="CQ99" s="133"/>
      <c r="CR99" s="133"/>
      <c r="CS99" s="133"/>
      <c r="CT99" s="134"/>
      <c r="CU99" s="136" t="b">
        <f>IF(CP59=26,31)</f>
        <v>0</v>
      </c>
      <c r="CV99" s="82"/>
      <c r="CW99" s="82"/>
      <c r="CX99" s="82"/>
      <c r="CY99" s="82"/>
      <c r="CZ99" s="82"/>
      <c r="DA99" s="82"/>
      <c r="DB99" s="82"/>
      <c r="DC99" s="85"/>
      <c r="DD99" s="85"/>
    </row>
    <row r="100" spans="5:108" ht="21" hidden="1" thickBot="1" x14ac:dyDescent="0.35">
      <c r="E100" s="453"/>
      <c r="F100" s="453"/>
      <c r="G100" s="453"/>
      <c r="H100" s="457"/>
      <c r="I100" s="457"/>
      <c r="J100" s="457"/>
      <c r="K100" s="457"/>
      <c r="L100" s="457"/>
      <c r="M100" s="457"/>
      <c r="N100" s="457"/>
      <c r="O100" s="457"/>
      <c r="P100" s="457"/>
      <c r="Q100" s="457"/>
      <c r="R100" s="457"/>
      <c r="S100" s="457"/>
      <c r="AF100" s="457"/>
      <c r="AG100" s="457"/>
      <c r="AH100" s="457"/>
      <c r="AI100" s="457"/>
      <c r="AJ100" s="457"/>
      <c r="AK100" s="457"/>
      <c r="AL100" s="457"/>
      <c r="AM100" s="457"/>
      <c r="AN100" s="457"/>
      <c r="AO100" s="457"/>
      <c r="AP100" s="457"/>
      <c r="AQ100" s="457"/>
      <c r="AR100" s="457"/>
      <c r="AS100" s="457"/>
      <c r="AT100" s="457"/>
      <c r="AU100" s="457"/>
      <c r="AV100" s="457"/>
      <c r="AW100" s="457"/>
      <c r="AX100" s="457"/>
      <c r="AY100" s="457"/>
      <c r="AZ100" s="457"/>
      <c r="BA100" s="457"/>
      <c r="BB100" s="457"/>
      <c r="BC100" s="51"/>
      <c r="BE100" s="140"/>
      <c r="BF100" s="140"/>
      <c r="BG100" s="140"/>
      <c r="BH100" s="140"/>
      <c r="BI100" s="51"/>
      <c r="BN100" s="94"/>
      <c r="BO100" s="140"/>
      <c r="BP100" s="108">
        <v>25</v>
      </c>
      <c r="BQ100" s="85"/>
      <c r="BR100" s="85"/>
      <c r="BS100" s="85"/>
      <c r="BT100" s="85"/>
      <c r="BU100" s="85"/>
      <c r="BV100" s="85"/>
      <c r="BW100" s="85"/>
      <c r="BX100" s="85"/>
      <c r="BY100" s="85"/>
      <c r="BZ100" s="85"/>
      <c r="CA100" s="85"/>
      <c r="CC100" s="85"/>
      <c r="CD100" s="85"/>
      <c r="CE100" s="85"/>
      <c r="CF100" s="85"/>
      <c r="CG100" s="85"/>
      <c r="CH100" s="127"/>
      <c r="CI100" s="84"/>
      <c r="CK100" s="141" t="b">
        <f>IF(CO59=25,21)</f>
        <v>0</v>
      </c>
      <c r="CL100" s="133"/>
      <c r="CM100" s="133"/>
      <c r="CN100" s="133"/>
      <c r="CO100" s="133"/>
      <c r="CP100" s="133"/>
      <c r="CQ100" s="133"/>
      <c r="CR100" s="133"/>
      <c r="CS100" s="136" t="b">
        <f>IF(CO59=25,29)</f>
        <v>0</v>
      </c>
      <c r="CU100" s="82"/>
      <c r="CV100" s="82"/>
      <c r="CW100" s="82"/>
      <c r="CX100" s="82"/>
      <c r="CY100" s="82"/>
      <c r="CZ100" s="82"/>
      <c r="DA100" s="82"/>
      <c r="DB100" s="82"/>
      <c r="DC100" s="85"/>
      <c r="DD100" s="85"/>
    </row>
    <row r="101" spans="5:108" ht="21" hidden="1" thickBot="1" x14ac:dyDescent="0.35">
      <c r="E101" s="453"/>
      <c r="F101" s="453"/>
      <c r="G101" s="453"/>
      <c r="H101" s="457"/>
      <c r="I101" s="457"/>
      <c r="J101" s="457"/>
      <c r="K101" s="457"/>
      <c r="L101" s="457"/>
      <c r="M101" s="457"/>
      <c r="N101" s="457"/>
      <c r="O101" s="457"/>
      <c r="P101" s="457"/>
      <c r="Q101" s="457"/>
      <c r="R101" s="457"/>
      <c r="S101" s="457"/>
      <c r="AF101" s="457"/>
      <c r="AG101" s="457"/>
      <c r="AH101" s="457"/>
      <c r="AI101" s="457"/>
      <c r="AJ101" s="457"/>
      <c r="AK101" s="457"/>
      <c r="AL101" s="457"/>
      <c r="AM101" s="457"/>
      <c r="AN101" s="457"/>
      <c r="AO101" s="457"/>
      <c r="AP101" s="457"/>
      <c r="AQ101" s="457"/>
      <c r="AR101" s="457"/>
      <c r="AS101" s="457"/>
      <c r="AT101" s="457"/>
      <c r="AU101" s="457"/>
      <c r="AV101" s="457"/>
      <c r="AW101" s="457"/>
      <c r="AX101" s="457"/>
      <c r="AY101" s="457"/>
      <c r="AZ101" s="457"/>
      <c r="BA101" s="457"/>
      <c r="BB101" s="457"/>
      <c r="BC101" s="51"/>
      <c r="BE101" s="140"/>
      <c r="BF101" s="140"/>
      <c r="BG101" s="140"/>
      <c r="BH101" s="140"/>
      <c r="BI101" s="51"/>
      <c r="BN101" s="94"/>
      <c r="BO101" s="140"/>
      <c r="BP101" s="142">
        <v>24</v>
      </c>
      <c r="BQ101" s="85"/>
      <c r="BR101" s="85"/>
      <c r="BS101" s="85"/>
      <c r="BT101" s="85"/>
      <c r="BU101" s="85"/>
      <c r="BV101" s="85"/>
      <c r="BW101" s="85"/>
      <c r="BX101" s="85"/>
      <c r="BY101" s="85"/>
      <c r="BZ101" s="85"/>
      <c r="CA101" s="85"/>
      <c r="CB101" s="129" t="b">
        <f>IF(CN59=24,12)</f>
        <v>0</v>
      </c>
      <c r="CC101" s="123"/>
      <c r="CD101" s="123"/>
      <c r="CE101" s="123"/>
      <c r="CF101" s="123"/>
      <c r="CG101" s="123"/>
      <c r="CH101" s="130"/>
      <c r="CI101" s="123"/>
      <c r="CJ101" s="143"/>
      <c r="CK101" s="123"/>
      <c r="CL101" s="123"/>
      <c r="CM101" s="123"/>
      <c r="CN101" s="123"/>
      <c r="CO101" s="123"/>
      <c r="CP101" s="123"/>
      <c r="CQ101" s="123"/>
      <c r="CR101" s="123"/>
      <c r="CS101" s="123"/>
      <c r="CT101" s="130"/>
      <c r="CU101" s="131"/>
      <c r="CV101" s="131"/>
      <c r="CW101" s="131"/>
      <c r="CX101" s="131"/>
      <c r="CY101" s="131"/>
      <c r="CZ101" s="115" t="b">
        <f>IF(CN59=24,36)</f>
        <v>0</v>
      </c>
      <c r="DA101" s="82"/>
      <c r="DB101" s="82"/>
      <c r="DC101" s="85"/>
      <c r="DD101" s="85"/>
    </row>
    <row r="102" spans="5:108" ht="21" hidden="1" thickBot="1" x14ac:dyDescent="0.35">
      <c r="E102" s="453"/>
      <c r="F102" s="453"/>
      <c r="G102" s="453"/>
      <c r="H102" s="457"/>
      <c r="I102" s="457"/>
      <c r="J102" s="457"/>
      <c r="K102" s="457"/>
      <c r="L102" s="457"/>
      <c r="M102" s="457"/>
      <c r="N102" s="457"/>
      <c r="O102" s="457"/>
      <c r="P102" s="457"/>
      <c r="Q102" s="457"/>
      <c r="R102" s="457"/>
      <c r="S102" s="457"/>
      <c r="AF102" s="457"/>
      <c r="AG102" s="457"/>
      <c r="AH102" s="457"/>
      <c r="AI102" s="457"/>
      <c r="AJ102" s="457"/>
      <c r="AK102" s="457"/>
      <c r="AL102" s="457"/>
      <c r="AM102" s="457"/>
      <c r="AN102" s="457"/>
      <c r="AO102" s="457"/>
      <c r="AP102" s="457"/>
      <c r="AQ102" s="457"/>
      <c r="AR102" s="457"/>
      <c r="AS102" s="457"/>
      <c r="AT102" s="457"/>
      <c r="AU102" s="457"/>
      <c r="AV102" s="457"/>
      <c r="AW102" s="457"/>
      <c r="AX102" s="457"/>
      <c r="AY102" s="457"/>
      <c r="AZ102" s="457"/>
      <c r="BA102" s="457"/>
      <c r="BB102" s="457"/>
      <c r="BC102" s="51"/>
      <c r="BE102" s="140"/>
      <c r="BF102" s="140"/>
      <c r="BG102" s="140"/>
      <c r="BH102" s="140"/>
      <c r="BI102" s="51"/>
      <c r="BN102" s="94"/>
      <c r="BO102" s="140"/>
      <c r="BP102" s="142">
        <v>23</v>
      </c>
      <c r="BQ102" s="85"/>
      <c r="BR102" s="85"/>
      <c r="BS102" s="85"/>
      <c r="BT102" s="85"/>
      <c r="BU102" s="85"/>
      <c r="BV102" s="85"/>
      <c r="BW102" s="85"/>
      <c r="BX102" s="85"/>
      <c r="BY102" s="85"/>
      <c r="BZ102" s="85"/>
      <c r="CA102" s="85"/>
      <c r="CB102" s="132" t="b">
        <f>IF(CM59=23,12)</f>
        <v>0</v>
      </c>
      <c r="CC102" s="133"/>
      <c r="CD102" s="133"/>
      <c r="CE102" s="133"/>
      <c r="CF102" s="134"/>
      <c r="CG102" s="133"/>
      <c r="CH102" s="146"/>
      <c r="CI102" s="133"/>
      <c r="CJ102" s="147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4"/>
      <c r="CU102" s="135"/>
      <c r="CV102" s="135"/>
      <c r="CW102" s="135"/>
      <c r="CX102" s="136" t="b">
        <f>IF(CM59=23,34)</f>
        <v>0</v>
      </c>
      <c r="CY102" s="82"/>
      <c r="CZ102" s="82"/>
      <c r="DA102" s="82"/>
      <c r="DB102" s="82"/>
      <c r="DC102" s="85"/>
      <c r="DD102" s="85"/>
    </row>
    <row r="103" spans="5:108" ht="21" hidden="1" thickBot="1" x14ac:dyDescent="0.35">
      <c r="E103" s="453"/>
      <c r="F103" s="453"/>
      <c r="G103" s="453"/>
      <c r="H103" s="457"/>
      <c r="I103" s="457"/>
      <c r="J103" s="457"/>
      <c r="K103" s="457"/>
      <c r="L103" s="457"/>
      <c r="M103" s="457"/>
      <c r="N103" s="457"/>
      <c r="O103" s="457"/>
      <c r="P103" s="457"/>
      <c r="Q103" s="457"/>
      <c r="R103" s="457"/>
      <c r="S103" s="457"/>
      <c r="T103" s="457"/>
      <c r="U103" s="126"/>
      <c r="V103" s="457"/>
      <c r="W103" s="457"/>
      <c r="X103" s="457"/>
      <c r="Y103" s="457"/>
      <c r="Z103" s="457"/>
      <c r="AA103" s="457"/>
      <c r="AB103" s="126"/>
      <c r="AC103" s="126"/>
      <c r="AD103" s="126"/>
      <c r="AE103" s="126"/>
      <c r="AF103" s="457"/>
      <c r="AG103" s="457"/>
      <c r="AH103" s="457"/>
      <c r="AI103" s="457"/>
      <c r="AJ103" s="457"/>
      <c r="AK103" s="457"/>
      <c r="AL103" s="457"/>
      <c r="AM103" s="457"/>
      <c r="AN103" s="457"/>
      <c r="AO103" s="457"/>
      <c r="AP103" s="457"/>
      <c r="AQ103" s="457"/>
      <c r="AR103" s="457"/>
      <c r="AS103" s="457"/>
      <c r="AT103" s="457"/>
      <c r="AU103" s="457"/>
      <c r="AV103" s="457"/>
      <c r="AW103" s="457"/>
      <c r="AX103" s="457"/>
      <c r="AY103" s="457"/>
      <c r="AZ103" s="457"/>
      <c r="BA103" s="457"/>
      <c r="BB103" s="457"/>
      <c r="BC103" s="51"/>
      <c r="BE103" s="140"/>
      <c r="BF103" s="140"/>
      <c r="BG103" s="140"/>
      <c r="BH103" s="140"/>
      <c r="BI103" s="51"/>
      <c r="BN103" s="94"/>
      <c r="BO103" s="140"/>
      <c r="BP103" s="142">
        <v>22</v>
      </c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132" t="b">
        <f>IF(CL59=22,12)</f>
        <v>0</v>
      </c>
      <c r="CC103" s="135"/>
      <c r="CD103" s="135"/>
      <c r="CE103" s="135"/>
      <c r="CF103" s="134"/>
      <c r="CG103" s="135"/>
      <c r="CH103" s="148"/>
      <c r="CI103" s="135"/>
      <c r="CJ103" s="149"/>
      <c r="CK103" s="135"/>
      <c r="CL103" s="135"/>
      <c r="CM103" s="135"/>
      <c r="CN103" s="135"/>
      <c r="CO103" s="133"/>
      <c r="CP103" s="133"/>
      <c r="CQ103" s="134"/>
      <c r="CR103" s="133"/>
      <c r="CS103" s="133"/>
      <c r="CT103" s="133"/>
      <c r="CU103" s="133"/>
      <c r="CV103" s="136" t="b">
        <f>IF(CL59=22,32)</f>
        <v>0</v>
      </c>
      <c r="CW103" s="85"/>
      <c r="CX103" s="85"/>
      <c r="CY103" s="85"/>
      <c r="CZ103" s="85"/>
      <c r="DA103" s="85"/>
      <c r="DB103" s="85"/>
      <c r="DC103" s="85"/>
      <c r="DD103" s="85"/>
    </row>
    <row r="104" spans="5:108" ht="21" hidden="1" thickBot="1" x14ac:dyDescent="0.35">
      <c r="E104" s="453"/>
      <c r="F104" s="453"/>
      <c r="G104" s="453"/>
      <c r="H104" s="457"/>
      <c r="I104" s="457"/>
      <c r="J104" s="457"/>
      <c r="K104" s="457"/>
      <c r="L104" s="457"/>
      <c r="M104" s="457"/>
      <c r="N104" s="457"/>
      <c r="O104" s="457"/>
      <c r="P104" s="457"/>
      <c r="Q104" s="457"/>
      <c r="R104" s="457"/>
      <c r="S104" s="69"/>
      <c r="T104" s="458"/>
      <c r="U104" s="458"/>
      <c r="AF104" s="457"/>
      <c r="AG104" s="457"/>
      <c r="AH104" s="457"/>
      <c r="AI104" s="457"/>
      <c r="AJ104" s="457"/>
      <c r="AK104" s="457"/>
      <c r="AL104" s="457"/>
      <c r="AM104" s="457"/>
      <c r="AN104" s="457"/>
      <c r="AO104" s="457"/>
      <c r="AP104" s="457"/>
      <c r="AQ104" s="457"/>
      <c r="AR104" s="457"/>
      <c r="AS104" s="457"/>
      <c r="AT104" s="457"/>
      <c r="AU104" s="457"/>
      <c r="AV104" s="457"/>
      <c r="AW104" s="457"/>
      <c r="AX104" s="457"/>
      <c r="AY104" s="457"/>
      <c r="AZ104" s="457"/>
      <c r="BA104" s="457"/>
      <c r="BB104" s="457"/>
      <c r="BC104" s="51"/>
      <c r="BE104" s="140"/>
      <c r="BF104" s="140"/>
      <c r="BG104" s="140"/>
      <c r="BH104" s="140"/>
      <c r="BI104" s="51"/>
      <c r="BN104" s="94"/>
      <c r="BO104" s="140"/>
      <c r="BP104" s="142">
        <v>21</v>
      </c>
      <c r="BQ104" s="85"/>
      <c r="BR104" s="85"/>
      <c r="BS104" s="85"/>
      <c r="BT104" s="85"/>
      <c r="BU104" s="85"/>
      <c r="BV104" s="85"/>
      <c r="BW104" s="85"/>
      <c r="BX104" s="85"/>
      <c r="BY104" s="85"/>
      <c r="BZ104" s="85"/>
      <c r="CA104" s="85"/>
      <c r="CB104" s="132" t="b">
        <f>IF(CK59=21,12)</f>
        <v>0</v>
      </c>
      <c r="CC104" s="133"/>
      <c r="CD104" s="133"/>
      <c r="CE104" s="133"/>
      <c r="CF104" s="133"/>
      <c r="CG104" s="133"/>
      <c r="CH104" s="146"/>
      <c r="CI104" s="133"/>
      <c r="CJ104" s="147"/>
      <c r="CK104" s="133"/>
      <c r="CL104" s="133"/>
      <c r="CM104" s="133"/>
      <c r="CN104" s="133"/>
      <c r="CO104" s="133"/>
      <c r="CP104" s="133"/>
      <c r="CQ104" s="133"/>
      <c r="CR104" s="133"/>
      <c r="CS104" s="133"/>
      <c r="CT104" s="136" t="b">
        <f>IF(CK59=21,30)</f>
        <v>0</v>
      </c>
      <c r="CU104" s="82"/>
      <c r="CV104" s="82"/>
      <c r="CW104" s="82"/>
      <c r="CX104" s="82"/>
      <c r="CY104" s="82"/>
      <c r="CZ104" s="82"/>
      <c r="DA104" s="82"/>
      <c r="DB104" s="82"/>
      <c r="DC104" s="85"/>
      <c r="DD104" s="85"/>
    </row>
    <row r="105" spans="5:108" ht="21" hidden="1" thickBot="1" x14ac:dyDescent="0.35">
      <c r="E105" s="453"/>
      <c r="F105" s="453"/>
      <c r="G105" s="453"/>
      <c r="H105" s="457"/>
      <c r="I105" s="457"/>
      <c r="J105" s="457"/>
      <c r="K105" s="457"/>
      <c r="L105" s="457"/>
      <c r="M105" s="457"/>
      <c r="N105" s="457"/>
      <c r="O105" s="457"/>
      <c r="P105" s="457"/>
      <c r="Q105" s="457"/>
      <c r="R105" s="457"/>
      <c r="S105" s="69"/>
      <c r="T105" s="459"/>
      <c r="U105" s="458"/>
      <c r="AF105" s="457"/>
      <c r="AG105" s="457"/>
      <c r="AH105" s="457"/>
      <c r="AI105" s="457"/>
      <c r="AJ105" s="457"/>
      <c r="AK105" s="457"/>
      <c r="AL105" s="457"/>
      <c r="AM105" s="457"/>
      <c r="AN105" s="457"/>
      <c r="AO105" s="457"/>
      <c r="AP105" s="457"/>
      <c r="AQ105" s="457"/>
      <c r="AR105" s="457"/>
      <c r="AS105" s="457"/>
      <c r="AT105" s="457"/>
      <c r="AU105" s="457"/>
      <c r="AV105" s="457"/>
      <c r="AW105" s="457"/>
      <c r="AX105" s="457"/>
      <c r="AY105" s="457"/>
      <c r="AZ105" s="457"/>
      <c r="BA105" s="457"/>
      <c r="BB105" s="457"/>
      <c r="BC105" s="51"/>
      <c r="BE105" s="151"/>
      <c r="BF105" s="151"/>
      <c r="BG105" s="151"/>
      <c r="BH105" s="151"/>
      <c r="BI105" s="51"/>
      <c r="BN105" s="94"/>
      <c r="BO105" s="151"/>
      <c r="BP105" s="142">
        <v>20</v>
      </c>
      <c r="BQ105" s="85"/>
      <c r="BR105" s="85"/>
      <c r="BS105" s="85"/>
      <c r="BT105" s="85"/>
      <c r="BU105" s="85"/>
      <c r="BV105" s="85"/>
      <c r="BW105" s="85"/>
      <c r="BX105" s="85"/>
      <c r="CA105" s="152"/>
      <c r="CB105" s="129" t="b">
        <f>IF(CJ59=20,12)</f>
        <v>0</v>
      </c>
      <c r="CC105" s="123"/>
      <c r="CD105" s="123"/>
      <c r="CE105" s="123"/>
      <c r="CF105" s="123"/>
      <c r="CG105" s="123"/>
      <c r="CH105" s="153"/>
      <c r="CI105" s="123"/>
      <c r="CJ105" s="143"/>
      <c r="CK105" s="123"/>
      <c r="CL105" s="123"/>
      <c r="CM105" s="123"/>
      <c r="CN105" s="123"/>
      <c r="CO105" s="123"/>
      <c r="CP105" s="123"/>
      <c r="CQ105" s="123"/>
      <c r="CR105" s="115" t="b">
        <f>IF(CJ59=20,28)</f>
        <v>0</v>
      </c>
      <c r="CS105" s="152"/>
      <c r="CU105" s="82"/>
      <c r="CV105" s="82"/>
      <c r="CW105" s="82"/>
      <c r="CX105" s="82"/>
      <c r="CY105" s="82"/>
      <c r="CZ105" s="82"/>
      <c r="DA105" s="82"/>
      <c r="DB105" s="82"/>
      <c r="DC105" s="85"/>
      <c r="DD105" s="85"/>
    </row>
    <row r="106" spans="5:108" ht="21" hidden="1" thickBot="1" x14ac:dyDescent="0.35">
      <c r="E106" s="453"/>
      <c r="F106" s="453"/>
      <c r="G106" s="453"/>
      <c r="H106" s="457"/>
      <c r="I106" s="457"/>
      <c r="J106" s="457"/>
      <c r="K106" s="457"/>
      <c r="L106" s="457"/>
      <c r="M106" s="457"/>
      <c r="N106" s="457"/>
      <c r="O106" s="457"/>
      <c r="P106" s="457"/>
      <c r="Q106" s="457"/>
      <c r="R106" s="457"/>
      <c r="S106" s="69"/>
      <c r="T106" s="69"/>
      <c r="U106" s="126"/>
      <c r="V106" s="457"/>
      <c r="W106" s="457"/>
      <c r="X106" s="457"/>
      <c r="Y106" s="457"/>
      <c r="Z106" s="457"/>
      <c r="AA106" s="457"/>
      <c r="AB106" s="126"/>
      <c r="AC106" s="126"/>
      <c r="AD106" s="126"/>
      <c r="AE106" s="126"/>
      <c r="AF106" s="457"/>
      <c r="AG106" s="457"/>
      <c r="AH106" s="457"/>
      <c r="AI106" s="457"/>
      <c r="AJ106" s="457"/>
      <c r="AK106" s="457"/>
      <c r="AL106" s="457"/>
      <c r="AM106" s="457"/>
      <c r="AN106" s="457"/>
      <c r="AO106" s="457"/>
      <c r="AP106" s="457"/>
      <c r="AQ106" s="457"/>
      <c r="AR106" s="457"/>
      <c r="AS106" s="457"/>
      <c r="AT106" s="457"/>
      <c r="AU106" s="457"/>
      <c r="AV106" s="457"/>
      <c r="AW106" s="457"/>
      <c r="AX106" s="457"/>
      <c r="AY106" s="457"/>
      <c r="AZ106" s="457"/>
      <c r="BA106" s="457"/>
      <c r="BB106" s="457"/>
      <c r="BC106" s="51"/>
      <c r="BE106" s="151"/>
      <c r="BF106" s="151"/>
      <c r="BG106" s="151"/>
      <c r="BH106" s="151"/>
      <c r="BI106" s="51"/>
      <c r="BN106" s="94"/>
      <c r="BO106" s="151"/>
      <c r="BP106" s="142">
        <v>19</v>
      </c>
      <c r="BQ106" s="85"/>
      <c r="BR106" s="85"/>
      <c r="BS106" s="85"/>
      <c r="BT106" s="85"/>
      <c r="BU106" s="85"/>
      <c r="BV106" s="85"/>
      <c r="BW106" s="85"/>
      <c r="BX106" s="85"/>
      <c r="BZ106" s="154"/>
      <c r="CA106" s="154"/>
      <c r="CB106" s="129" t="b">
        <f>IF(CI59=19,12)</f>
        <v>0</v>
      </c>
      <c r="CC106" s="131"/>
      <c r="CD106" s="131"/>
      <c r="CE106" s="130"/>
      <c r="CF106" s="131"/>
      <c r="CG106" s="131"/>
      <c r="CH106" s="155"/>
      <c r="CI106" s="131"/>
      <c r="CJ106" s="156"/>
      <c r="CK106" s="130"/>
      <c r="CL106" s="131"/>
      <c r="CM106" s="131"/>
      <c r="CN106" s="131"/>
      <c r="CO106" s="123"/>
      <c r="CP106" s="115" t="b">
        <f>IF(CI59=19,26)</f>
        <v>0</v>
      </c>
      <c r="CQ106" s="157"/>
      <c r="CR106" s="152"/>
      <c r="CT106" s="85"/>
      <c r="CU106" s="85"/>
      <c r="CV106" s="85"/>
      <c r="CW106" s="85"/>
      <c r="CX106" s="85"/>
      <c r="CY106" s="85"/>
      <c r="CZ106" s="85"/>
      <c r="DA106" s="85"/>
      <c r="DB106" s="85"/>
      <c r="DC106" s="85"/>
      <c r="DD106" s="85"/>
    </row>
    <row r="107" spans="5:108" ht="21" hidden="1" thickBot="1" x14ac:dyDescent="0.35">
      <c r="E107" s="453"/>
      <c r="F107" s="453"/>
      <c r="G107" s="453"/>
      <c r="H107" s="457"/>
      <c r="I107" s="457"/>
      <c r="J107" s="457"/>
      <c r="K107" s="457"/>
      <c r="L107" s="457"/>
      <c r="M107" s="457"/>
      <c r="N107" s="457"/>
      <c r="O107" s="457"/>
      <c r="P107" s="457"/>
      <c r="Q107" s="457"/>
      <c r="R107" s="457"/>
      <c r="U107" s="126"/>
      <c r="V107" s="457"/>
      <c r="W107" s="457"/>
      <c r="X107" s="457"/>
      <c r="Y107" s="457"/>
      <c r="Z107" s="457"/>
      <c r="AA107" s="457"/>
      <c r="AB107" s="126"/>
      <c r="AC107" s="126"/>
      <c r="AD107" s="126"/>
      <c r="AE107" s="126"/>
      <c r="AF107" s="457"/>
      <c r="AG107" s="457"/>
      <c r="AH107" s="457"/>
      <c r="AI107" s="457"/>
      <c r="AJ107" s="457"/>
      <c r="AK107" s="457"/>
      <c r="AL107" s="457"/>
      <c r="AM107" s="457"/>
      <c r="AN107" s="457"/>
      <c r="AO107" s="457"/>
      <c r="AP107" s="457"/>
      <c r="AQ107" s="457"/>
      <c r="AR107" s="457"/>
      <c r="AS107" s="457"/>
      <c r="AT107" s="457"/>
      <c r="AU107" s="457"/>
      <c r="AV107" s="457"/>
      <c r="AW107" s="457"/>
      <c r="AX107" s="457"/>
      <c r="AY107" s="457"/>
      <c r="AZ107" s="457"/>
      <c r="BA107" s="457"/>
      <c r="BB107" s="457"/>
      <c r="BC107" s="51"/>
      <c r="BE107" s="151"/>
      <c r="BF107" s="151"/>
      <c r="BG107" s="151"/>
      <c r="BH107" s="151"/>
      <c r="BI107" s="51"/>
      <c r="BN107" s="94"/>
      <c r="BO107" s="151"/>
      <c r="BP107" s="142">
        <v>18</v>
      </c>
      <c r="BQ107" s="82"/>
      <c r="BR107" s="82"/>
      <c r="BS107" s="82"/>
      <c r="BT107" s="82"/>
      <c r="BU107" s="82"/>
      <c r="BV107" s="82"/>
      <c r="BW107" s="82"/>
      <c r="BX107" s="82"/>
      <c r="BZ107" s="129">
        <f>IF(CH59=18,10)</f>
        <v>10</v>
      </c>
      <c r="CA107" s="131"/>
      <c r="CB107" s="131"/>
      <c r="CC107" s="131"/>
      <c r="CD107" s="131"/>
      <c r="CE107" s="130"/>
      <c r="CF107" s="131"/>
      <c r="CG107" s="131"/>
      <c r="CH107" s="155"/>
      <c r="CI107" s="131"/>
      <c r="CJ107" s="156"/>
      <c r="CK107" s="130"/>
      <c r="CL107" s="131"/>
      <c r="CM107" s="131"/>
      <c r="CN107" s="131"/>
      <c r="CO107" s="123"/>
      <c r="CP107" s="115">
        <f>IF(CH59=18,26)</f>
        <v>26</v>
      </c>
      <c r="CR107" s="85"/>
      <c r="CS107" s="85"/>
      <c r="CT107" s="85"/>
      <c r="CU107" s="85"/>
      <c r="CV107" s="85"/>
      <c r="CW107" s="85"/>
      <c r="CX107" s="85"/>
      <c r="CY107" s="85"/>
      <c r="CZ107" s="85"/>
      <c r="DA107" s="85"/>
      <c r="DB107" s="85"/>
      <c r="DC107" s="85"/>
      <c r="DD107" s="85"/>
    </row>
    <row r="108" spans="5:108" ht="21" hidden="1" thickBot="1" x14ac:dyDescent="0.35">
      <c r="E108" s="453"/>
      <c r="F108" s="453"/>
      <c r="G108" s="453"/>
      <c r="H108" s="457"/>
      <c r="I108" s="457"/>
      <c r="J108" s="457"/>
      <c r="K108" s="457"/>
      <c r="L108" s="457"/>
      <c r="M108" s="457"/>
      <c r="N108" s="457"/>
      <c r="O108" s="457"/>
      <c r="P108" s="457"/>
      <c r="Q108" s="457"/>
      <c r="R108" s="457"/>
      <c r="U108" s="126"/>
      <c r="V108" s="457"/>
      <c r="W108" s="457"/>
      <c r="X108" s="457"/>
      <c r="Y108" s="457"/>
      <c r="Z108" s="457"/>
      <c r="AA108" s="457"/>
      <c r="AB108" s="126"/>
      <c r="AC108" s="126"/>
      <c r="AD108" s="126"/>
      <c r="AE108" s="126"/>
      <c r="AF108" s="457"/>
      <c r="AG108" s="457"/>
      <c r="AH108" s="457"/>
      <c r="AI108" s="457"/>
      <c r="AJ108" s="457"/>
      <c r="AK108" s="457"/>
      <c r="AL108" s="457"/>
      <c r="AM108" s="457"/>
      <c r="AN108" s="457"/>
      <c r="AO108" s="457"/>
      <c r="AP108" s="457"/>
      <c r="AQ108" s="457"/>
      <c r="AR108" s="457"/>
      <c r="AS108" s="457"/>
      <c r="AT108" s="457"/>
      <c r="AU108" s="457"/>
      <c r="AV108" s="457"/>
      <c r="AW108" s="457"/>
      <c r="AX108" s="457"/>
      <c r="AY108" s="457"/>
      <c r="AZ108" s="457"/>
      <c r="BA108" s="457"/>
      <c r="BB108" s="457"/>
      <c r="BC108" s="51"/>
      <c r="BE108" s="151"/>
      <c r="BF108" s="151"/>
      <c r="BG108" s="151"/>
      <c r="BH108" s="151"/>
      <c r="BI108" s="51"/>
      <c r="BN108" s="94"/>
      <c r="BO108" s="151"/>
      <c r="BP108" s="158">
        <v>17</v>
      </c>
      <c r="BQ108" s="82"/>
      <c r="BR108" s="82"/>
      <c r="BS108" s="82"/>
      <c r="BT108" s="82"/>
      <c r="BU108" s="82"/>
      <c r="BV108" s="82"/>
      <c r="BW108" s="82"/>
      <c r="BX108" s="129" t="b">
        <f>IF(CG59=17,8)</f>
        <v>0</v>
      </c>
      <c r="BY108" s="130"/>
      <c r="BZ108" s="130"/>
      <c r="CA108" s="131"/>
      <c r="CB108" s="131"/>
      <c r="CC108" s="131"/>
      <c r="CD108" s="131"/>
      <c r="CE108" s="131"/>
      <c r="CF108" s="131"/>
      <c r="CG108" s="131"/>
      <c r="CH108" s="155"/>
      <c r="CI108" s="131"/>
      <c r="CJ108" s="156"/>
      <c r="CK108" s="131"/>
      <c r="CL108" s="131"/>
      <c r="CM108" s="131"/>
      <c r="CN108" s="130"/>
      <c r="CO108" s="130"/>
      <c r="CP108" s="115" t="b">
        <f>IF(CG59=17,26)</f>
        <v>0</v>
      </c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</row>
    <row r="109" spans="5:108" ht="21" hidden="1" thickBot="1" x14ac:dyDescent="0.35">
      <c r="E109" s="453"/>
      <c r="F109" s="453"/>
      <c r="G109" s="453"/>
      <c r="H109" s="457"/>
      <c r="I109" s="457"/>
      <c r="J109" s="457"/>
      <c r="K109" s="457"/>
      <c r="L109" s="457"/>
      <c r="M109" s="457"/>
      <c r="N109" s="457"/>
      <c r="O109" s="457"/>
      <c r="P109" s="457"/>
      <c r="Q109" s="457"/>
      <c r="R109" s="457"/>
      <c r="U109" s="126"/>
      <c r="V109" s="457"/>
      <c r="W109" s="457"/>
      <c r="X109" s="457"/>
      <c r="Y109" s="457"/>
      <c r="Z109" s="457"/>
      <c r="AA109" s="457"/>
      <c r="AB109" s="126"/>
      <c r="AC109" s="126"/>
      <c r="AD109" s="126"/>
      <c r="AE109" s="126"/>
      <c r="AF109" s="457"/>
      <c r="AG109" s="457"/>
      <c r="AH109" s="457"/>
      <c r="AI109" s="457"/>
      <c r="AJ109" s="457"/>
      <c r="AK109" s="457"/>
      <c r="AL109" s="457"/>
      <c r="AM109" s="457"/>
      <c r="AN109" s="457"/>
      <c r="AO109" s="457"/>
      <c r="AP109" s="457"/>
      <c r="AQ109" s="457"/>
      <c r="AR109" s="457"/>
      <c r="AS109" s="457"/>
      <c r="AT109" s="457"/>
      <c r="AU109" s="457"/>
      <c r="AV109" s="457"/>
      <c r="AW109" s="457"/>
      <c r="AX109" s="457"/>
      <c r="AY109" s="457"/>
      <c r="AZ109" s="457"/>
      <c r="BA109" s="457"/>
      <c r="BB109" s="457"/>
      <c r="BC109" s="51"/>
      <c r="BE109" s="151"/>
      <c r="BF109" s="151"/>
      <c r="BG109" s="151"/>
      <c r="BH109" s="151"/>
      <c r="BI109" s="51"/>
      <c r="BN109" s="94"/>
      <c r="BO109" s="151"/>
      <c r="BP109" s="158">
        <v>16</v>
      </c>
      <c r="BQ109" s="82"/>
      <c r="BR109" s="82"/>
      <c r="BS109" s="82"/>
      <c r="BT109" s="82"/>
      <c r="BU109" s="82"/>
      <c r="BV109" s="161" t="b">
        <f>IF(CF59=16,6)</f>
        <v>0</v>
      </c>
      <c r="BW109" s="162"/>
      <c r="BX109" s="163"/>
      <c r="BY109" s="163"/>
      <c r="BZ109" s="162"/>
      <c r="CA109" s="162"/>
      <c r="CB109" s="162"/>
      <c r="CC109" s="162"/>
      <c r="CD109" s="162"/>
      <c r="CE109" s="162"/>
      <c r="CF109" s="162"/>
      <c r="CG109" s="162"/>
      <c r="CH109" s="164"/>
      <c r="CI109" s="162"/>
      <c r="CJ109" s="165"/>
      <c r="CK109" s="162"/>
      <c r="CL109" s="162"/>
      <c r="CM109" s="163"/>
      <c r="CN109" s="163"/>
      <c r="CO109" s="166"/>
      <c r="CP109" s="167" t="b">
        <f>IF(CF59=16,26)</f>
        <v>0</v>
      </c>
      <c r="CQ109" s="85"/>
      <c r="CR109" s="85"/>
      <c r="CS109" s="85"/>
      <c r="CT109" s="85"/>
      <c r="CU109" s="85"/>
      <c r="CV109" s="85"/>
      <c r="CW109" s="85"/>
      <c r="CX109" s="85"/>
      <c r="CY109" s="85"/>
      <c r="CZ109" s="85"/>
      <c r="DA109" s="85"/>
      <c r="DB109" s="85"/>
      <c r="DC109" s="85"/>
      <c r="DD109" s="85"/>
    </row>
    <row r="110" spans="5:108" ht="21" hidden="1" thickBot="1" x14ac:dyDescent="0.35">
      <c r="E110" s="453"/>
      <c r="F110" s="453"/>
      <c r="G110" s="453"/>
      <c r="H110" s="457"/>
      <c r="I110" s="457"/>
      <c r="J110" s="457"/>
      <c r="K110" s="457"/>
      <c r="L110" s="457"/>
      <c r="M110" s="457"/>
      <c r="N110" s="457"/>
      <c r="O110" s="457"/>
      <c r="P110" s="457"/>
      <c r="Q110" s="457"/>
      <c r="R110" s="457"/>
      <c r="S110" s="457"/>
      <c r="T110" s="457"/>
      <c r="U110" s="126"/>
      <c r="V110" s="457"/>
      <c r="W110" s="457"/>
      <c r="X110" s="457"/>
      <c r="Y110" s="457"/>
      <c r="Z110" s="457"/>
      <c r="AA110" s="457"/>
      <c r="AB110" s="126"/>
      <c r="AC110" s="126"/>
      <c r="AD110" s="126"/>
      <c r="AE110" s="126"/>
      <c r="AF110" s="457"/>
      <c r="AG110" s="457"/>
      <c r="AH110" s="457"/>
      <c r="AI110" s="457"/>
      <c r="AJ110" s="457"/>
      <c r="AK110" s="457"/>
      <c r="AL110" s="457"/>
      <c r="AM110" s="457"/>
      <c r="AN110" s="457"/>
      <c r="AO110" s="457"/>
      <c r="AP110" s="457"/>
      <c r="AQ110" s="457"/>
      <c r="AR110" s="457"/>
      <c r="AS110" s="457"/>
      <c r="AT110" s="457"/>
      <c r="AU110" s="457"/>
      <c r="AV110" s="457"/>
      <c r="AW110" s="457"/>
      <c r="AX110" s="457"/>
      <c r="AY110" s="457"/>
      <c r="AZ110" s="457"/>
      <c r="BA110" s="457"/>
      <c r="BB110" s="457"/>
      <c r="BC110" s="51"/>
      <c r="BE110" s="151"/>
      <c r="BF110" s="151"/>
      <c r="BG110" s="151"/>
      <c r="BH110" s="151"/>
      <c r="BI110" s="51"/>
      <c r="BN110" s="94"/>
      <c r="BO110" s="151"/>
      <c r="BP110" s="142">
        <v>15</v>
      </c>
      <c r="BQ110" s="82"/>
      <c r="BR110" s="82"/>
      <c r="BS110" s="82"/>
      <c r="BT110" s="129" t="b">
        <f>IF(CE59=15,4)</f>
        <v>0</v>
      </c>
      <c r="BU110" s="131"/>
      <c r="BV110" s="131"/>
      <c r="BW110" s="131"/>
      <c r="BX110" s="130"/>
      <c r="BY110" s="131"/>
      <c r="BZ110" s="131"/>
      <c r="CA110" s="130"/>
      <c r="CB110" s="131"/>
      <c r="CC110" s="131"/>
      <c r="CD110" s="131"/>
      <c r="CE110" s="131"/>
      <c r="CF110" s="131"/>
      <c r="CG110" s="131"/>
      <c r="CH110" s="155"/>
      <c r="CI110" s="130"/>
      <c r="CJ110" s="156"/>
      <c r="CK110" s="131"/>
      <c r="CL110" s="130"/>
      <c r="CM110" s="131"/>
      <c r="CN110" s="131"/>
      <c r="CO110" s="123"/>
      <c r="CP110" s="115" t="b">
        <f>IF(CE59=15,26)</f>
        <v>0</v>
      </c>
      <c r="CQ110" s="85"/>
      <c r="CR110" s="85"/>
      <c r="CS110" s="85"/>
      <c r="CT110" s="85"/>
      <c r="CU110" s="85"/>
      <c r="CV110" s="85"/>
      <c r="CW110" s="85"/>
      <c r="CX110" s="85"/>
      <c r="CY110" s="85"/>
      <c r="CZ110" s="85"/>
      <c r="DA110" s="85"/>
      <c r="DB110" s="85"/>
      <c r="DC110" s="85"/>
      <c r="DD110" s="85"/>
    </row>
    <row r="111" spans="5:108" ht="21" hidden="1" thickBot="1" x14ac:dyDescent="0.35">
      <c r="E111" s="453"/>
      <c r="F111" s="453"/>
      <c r="G111" s="453"/>
      <c r="H111" s="457"/>
      <c r="I111" s="457"/>
      <c r="J111" s="457"/>
      <c r="K111" s="457"/>
      <c r="L111" s="457"/>
      <c r="M111" s="457"/>
      <c r="N111" s="457"/>
      <c r="O111" s="457"/>
      <c r="P111" s="457"/>
      <c r="Q111" s="457"/>
      <c r="R111" s="457"/>
      <c r="S111" s="457"/>
      <c r="T111" s="457"/>
      <c r="U111" s="126"/>
      <c r="V111" s="457"/>
      <c r="W111" s="457"/>
      <c r="X111" s="457"/>
      <c r="Y111" s="457"/>
      <c r="Z111" s="457"/>
      <c r="AA111" s="457"/>
      <c r="AB111" s="126"/>
      <c r="AC111" s="126"/>
      <c r="AD111" s="126"/>
      <c r="AE111" s="126"/>
      <c r="AF111" s="457"/>
      <c r="AG111" s="457"/>
      <c r="AH111" s="457"/>
      <c r="AI111" s="457"/>
      <c r="AJ111" s="457"/>
      <c r="AK111" s="457"/>
      <c r="AL111" s="457"/>
      <c r="AM111" s="457"/>
      <c r="AN111" s="457"/>
      <c r="AO111" s="457"/>
      <c r="AP111" s="457"/>
      <c r="AQ111" s="457"/>
      <c r="AR111" s="457"/>
      <c r="AS111" s="457"/>
      <c r="AT111" s="457"/>
      <c r="AU111" s="457"/>
      <c r="AV111" s="457"/>
      <c r="AW111" s="457"/>
      <c r="AX111" s="457"/>
      <c r="AY111" s="457"/>
      <c r="AZ111" s="457"/>
      <c r="BA111" s="457"/>
      <c r="BB111" s="457"/>
      <c r="BC111" s="51"/>
      <c r="BE111" s="151"/>
      <c r="BF111" s="151"/>
      <c r="BG111" s="151"/>
      <c r="BH111" s="151"/>
      <c r="BI111" s="51"/>
      <c r="BN111" s="94"/>
      <c r="BO111" s="151"/>
      <c r="BP111" s="142">
        <v>14</v>
      </c>
      <c r="BQ111" s="82"/>
      <c r="BR111" s="129" t="b">
        <f>IF(CD59=14,2)</f>
        <v>0</v>
      </c>
      <c r="BS111" s="131"/>
      <c r="BT111" s="131"/>
      <c r="BU111" s="131"/>
      <c r="BV111" s="130"/>
      <c r="BW111" s="131"/>
      <c r="BX111" s="131"/>
      <c r="BY111" s="130"/>
      <c r="BZ111" s="131"/>
      <c r="CA111" s="131"/>
      <c r="CB111" s="131"/>
      <c r="CC111" s="131"/>
      <c r="CD111" s="131"/>
      <c r="CE111" s="131"/>
      <c r="CF111" s="131"/>
      <c r="CG111" s="131"/>
      <c r="CH111" s="155"/>
      <c r="CI111" s="130"/>
      <c r="CJ111" s="156"/>
      <c r="CK111" s="131"/>
      <c r="CL111" s="130"/>
      <c r="CM111" s="131"/>
      <c r="CN111" s="131"/>
      <c r="CO111" s="123"/>
      <c r="CP111" s="115" t="b">
        <f>IF(CD59=14,26)</f>
        <v>0</v>
      </c>
      <c r="CQ111" s="85"/>
      <c r="CR111" s="85"/>
      <c r="CS111" s="85"/>
      <c r="CT111" s="85"/>
      <c r="CU111" s="85"/>
      <c r="CV111" s="85"/>
      <c r="CW111" s="85"/>
      <c r="CX111" s="85"/>
      <c r="CY111" s="85"/>
      <c r="CZ111" s="85"/>
      <c r="DA111" s="85"/>
      <c r="DB111" s="85"/>
      <c r="DC111" s="85"/>
      <c r="DD111" s="85"/>
    </row>
    <row r="112" spans="5:108" ht="21" hidden="1" thickBot="1" x14ac:dyDescent="0.35">
      <c r="E112" s="453"/>
      <c r="F112" s="453"/>
      <c r="G112" s="453"/>
      <c r="H112" s="457"/>
      <c r="I112" s="457"/>
      <c r="J112" s="457"/>
      <c r="K112" s="457"/>
      <c r="L112" s="457"/>
      <c r="M112" s="457"/>
      <c r="N112" s="457"/>
      <c r="O112" s="457"/>
      <c r="P112" s="457"/>
      <c r="Q112" s="457"/>
      <c r="R112" s="457"/>
      <c r="S112" s="457"/>
      <c r="T112" s="457"/>
      <c r="U112" s="126"/>
      <c r="V112" s="457"/>
      <c r="W112" s="457"/>
      <c r="X112" s="457"/>
      <c r="Y112" s="457"/>
      <c r="Z112" s="457"/>
      <c r="AA112" s="457"/>
      <c r="AB112" s="126"/>
      <c r="AC112" s="126"/>
      <c r="AD112" s="126"/>
      <c r="AE112" s="126"/>
      <c r="AF112" s="457"/>
      <c r="AG112" s="457"/>
      <c r="AH112" s="457"/>
      <c r="AI112" s="457"/>
      <c r="AJ112" s="457"/>
      <c r="AK112" s="457"/>
      <c r="AL112" s="457"/>
      <c r="AM112" s="457"/>
      <c r="AN112" s="457"/>
      <c r="AO112" s="457"/>
      <c r="AP112" s="457"/>
      <c r="AQ112" s="457"/>
      <c r="AR112" s="457"/>
      <c r="AS112" s="457"/>
      <c r="AT112" s="457"/>
      <c r="AU112" s="457"/>
      <c r="AV112" s="457"/>
      <c r="AW112" s="457"/>
      <c r="AX112" s="457"/>
      <c r="AY112" s="457"/>
      <c r="AZ112" s="457"/>
      <c r="BA112" s="457"/>
      <c r="BB112" s="457"/>
      <c r="BC112" s="51"/>
      <c r="BE112" s="151"/>
      <c r="BF112" s="151"/>
      <c r="BG112" s="151"/>
      <c r="BH112" s="151"/>
      <c r="BI112" s="51"/>
      <c r="BN112" s="94"/>
      <c r="BO112" s="151"/>
      <c r="BP112" s="142">
        <v>13</v>
      </c>
      <c r="BQ112" s="82"/>
      <c r="BR112" s="82"/>
      <c r="BS112" s="82"/>
      <c r="BU112" s="168"/>
      <c r="BV112" s="168"/>
      <c r="BW112" s="101"/>
      <c r="BX112" s="168"/>
      <c r="BY112" s="132" t="b">
        <f>IF(CC59=13,9)</f>
        <v>0</v>
      </c>
      <c r="BZ112" s="135"/>
      <c r="CA112" s="135"/>
      <c r="CB112" s="135"/>
      <c r="CC112" s="135"/>
      <c r="CD112" s="135"/>
      <c r="CE112" s="135"/>
      <c r="CF112" s="135"/>
      <c r="CG112" s="136" t="b">
        <f>IF(CC59=13,17)</f>
        <v>0</v>
      </c>
      <c r="CH112" s="169"/>
      <c r="CI112" s="101"/>
      <c r="CJ112" s="170"/>
      <c r="CK112" s="168"/>
      <c r="CM112" s="82"/>
      <c r="CN112" s="82"/>
      <c r="CO112" s="85"/>
      <c r="CP112" s="85"/>
      <c r="CQ112" s="85"/>
      <c r="CR112" s="85"/>
      <c r="CS112" s="85"/>
      <c r="CT112" s="85"/>
      <c r="CU112" s="85"/>
      <c r="CV112" s="85"/>
      <c r="CW112" s="85"/>
      <c r="CX112" s="85"/>
      <c r="CY112" s="85"/>
      <c r="CZ112" s="85"/>
      <c r="DA112" s="85"/>
      <c r="DB112" s="85"/>
      <c r="DC112" s="85"/>
      <c r="DD112" s="85"/>
    </row>
    <row r="113" spans="1:108" ht="21" hidden="1" thickBot="1" x14ac:dyDescent="0.35">
      <c r="D113" s="453"/>
      <c r="E113" s="453"/>
      <c r="F113" s="453"/>
      <c r="G113" s="453"/>
      <c r="H113" s="457"/>
      <c r="I113" s="457"/>
      <c r="J113" s="457"/>
      <c r="K113" s="457"/>
      <c r="L113" s="457"/>
      <c r="M113" s="457"/>
      <c r="N113" s="457"/>
      <c r="O113" s="457"/>
      <c r="P113" s="457"/>
      <c r="Q113" s="457"/>
      <c r="R113" s="457"/>
      <c r="S113" s="457"/>
      <c r="T113" s="457"/>
      <c r="U113" s="126"/>
      <c r="V113" s="457"/>
      <c r="W113" s="457"/>
      <c r="X113" s="457"/>
      <c r="Y113" s="457"/>
      <c r="Z113" s="457"/>
      <c r="AA113" s="457"/>
      <c r="AB113" s="126"/>
      <c r="AC113" s="126"/>
      <c r="AD113" s="126"/>
      <c r="AE113" s="126"/>
      <c r="AF113" s="457"/>
      <c r="AG113" s="457"/>
      <c r="AH113" s="457"/>
      <c r="AI113" s="457"/>
      <c r="AJ113" s="457"/>
      <c r="AK113" s="457"/>
      <c r="AL113" s="457"/>
      <c r="AM113" s="457"/>
      <c r="AN113" s="457"/>
      <c r="AO113" s="457"/>
      <c r="AP113" s="457"/>
      <c r="AQ113" s="457"/>
      <c r="AR113" s="457"/>
      <c r="AS113" s="457"/>
      <c r="AT113" s="457"/>
      <c r="AU113" s="457"/>
      <c r="AV113" s="457"/>
      <c r="AW113" s="457"/>
      <c r="AX113" s="457"/>
      <c r="AY113" s="457"/>
      <c r="AZ113" s="457"/>
      <c r="BA113" s="457"/>
      <c r="BB113" s="457"/>
      <c r="BC113" s="51"/>
      <c r="BE113" s="150"/>
      <c r="BF113" s="150"/>
      <c r="BG113" s="150"/>
      <c r="BH113" s="150"/>
      <c r="BN113" s="94"/>
      <c r="BO113" s="151"/>
      <c r="BP113" s="142">
        <v>12</v>
      </c>
      <c r="BQ113" s="82"/>
      <c r="BS113" s="154"/>
      <c r="BT113" s="154"/>
      <c r="BU113" s="157"/>
      <c r="BV113" s="154"/>
      <c r="BW113" s="129" t="b">
        <f>IF(CB59=12,7)</f>
        <v>0</v>
      </c>
      <c r="BX113" s="131"/>
      <c r="BY113" s="131"/>
      <c r="BZ113" s="131"/>
      <c r="CA113" s="131"/>
      <c r="CB113" s="131"/>
      <c r="CC113" s="131"/>
      <c r="CD113" s="131"/>
      <c r="CE113" s="131"/>
      <c r="CF113" s="131"/>
      <c r="CG113" s="115" t="b">
        <f>IF(CB59=12,17)</f>
        <v>0</v>
      </c>
      <c r="CH113" s="171"/>
      <c r="CI113" s="157"/>
      <c r="CJ113" s="172"/>
      <c r="CK113" s="154"/>
      <c r="CM113" s="82"/>
      <c r="CN113" s="82"/>
      <c r="CO113" s="85"/>
      <c r="CP113" s="85"/>
      <c r="CQ113" s="85"/>
      <c r="CR113" s="85"/>
      <c r="CS113" s="85"/>
      <c r="CT113" s="85"/>
      <c r="CU113" s="85"/>
      <c r="CV113" s="85"/>
      <c r="CW113" s="85"/>
      <c r="CX113" s="85"/>
      <c r="CY113" s="85"/>
      <c r="CZ113" s="85"/>
      <c r="DA113" s="85"/>
      <c r="DB113" s="85"/>
      <c r="DC113" s="85"/>
      <c r="DD113" s="85"/>
    </row>
    <row r="114" spans="1:108" ht="21" hidden="1" thickBot="1" x14ac:dyDescent="0.35">
      <c r="D114" s="453"/>
      <c r="E114" s="453"/>
      <c r="F114" s="453"/>
      <c r="G114" s="453"/>
      <c r="H114" s="457"/>
      <c r="I114" s="457"/>
      <c r="J114" s="457"/>
      <c r="K114" s="457"/>
      <c r="L114" s="457"/>
      <c r="M114" s="457"/>
      <c r="N114" s="457"/>
      <c r="O114" s="457"/>
      <c r="P114" s="457"/>
      <c r="Q114" s="457"/>
      <c r="R114" s="457"/>
      <c r="S114" s="457"/>
      <c r="T114" s="457"/>
      <c r="U114" s="126"/>
      <c r="V114" s="457"/>
      <c r="W114" s="457"/>
      <c r="X114" s="457"/>
      <c r="Y114" s="457"/>
      <c r="Z114" s="457"/>
      <c r="AA114" s="457"/>
      <c r="AB114" s="126"/>
      <c r="AC114" s="126"/>
      <c r="AD114" s="126"/>
      <c r="AE114" s="126"/>
      <c r="AF114" s="457"/>
      <c r="AG114" s="457"/>
      <c r="AH114" s="457"/>
      <c r="AI114" s="457"/>
      <c r="AJ114" s="457"/>
      <c r="AK114" s="457"/>
      <c r="AL114" s="457"/>
      <c r="AM114" s="457"/>
      <c r="AN114" s="457"/>
      <c r="AO114" s="457"/>
      <c r="AP114" s="457"/>
      <c r="AQ114" s="457"/>
      <c r="AR114" s="457"/>
      <c r="AS114" s="457"/>
      <c r="AT114" s="457"/>
      <c r="AU114" s="457"/>
      <c r="AV114" s="457"/>
      <c r="AW114" s="457"/>
      <c r="AX114" s="457"/>
      <c r="AY114" s="457"/>
      <c r="AZ114" s="457"/>
      <c r="BA114" s="457"/>
      <c r="BB114" s="457"/>
      <c r="BC114" s="51"/>
      <c r="BE114" s="150"/>
      <c r="BF114" s="150"/>
      <c r="BG114" s="150"/>
      <c r="BH114" s="150"/>
      <c r="BN114" s="94"/>
      <c r="BO114" s="151"/>
      <c r="BP114" s="142">
        <v>11</v>
      </c>
      <c r="BR114" s="168"/>
      <c r="BS114" s="101"/>
      <c r="BT114" s="168"/>
      <c r="BU114" s="129" t="b">
        <f>IF(CA59=11,5)</f>
        <v>0</v>
      </c>
      <c r="BV114" s="131"/>
      <c r="BW114" s="131"/>
      <c r="BX114" s="131"/>
      <c r="BY114" s="131"/>
      <c r="BZ114" s="131"/>
      <c r="CA114" s="131"/>
      <c r="CB114" s="131"/>
      <c r="CC114" s="131"/>
      <c r="CD114" s="131"/>
      <c r="CE114" s="131"/>
      <c r="CF114" s="131"/>
      <c r="CG114" s="115" t="b">
        <f>IF(CA59=11,17)</f>
        <v>0</v>
      </c>
      <c r="CH114" s="169"/>
      <c r="CI114" s="101"/>
      <c r="CJ114" s="170"/>
      <c r="CL114" s="82"/>
      <c r="CM114" s="82"/>
      <c r="CN114" s="82"/>
      <c r="CO114" s="85"/>
      <c r="CP114" s="85"/>
      <c r="CQ114" s="85"/>
      <c r="CR114" s="85"/>
      <c r="CS114" s="85"/>
      <c r="CT114" s="85"/>
      <c r="CU114" s="85"/>
      <c r="CV114" s="85"/>
      <c r="CW114" s="85"/>
      <c r="CX114" s="85"/>
      <c r="CY114" s="85"/>
      <c r="CZ114" s="85"/>
      <c r="DA114" s="85"/>
      <c r="DB114" s="85"/>
      <c r="DC114" s="85"/>
      <c r="DD114" s="85"/>
    </row>
    <row r="115" spans="1:108" ht="21" hidden="1" thickBot="1" x14ac:dyDescent="0.35">
      <c r="B115" s="455"/>
      <c r="C115" s="455"/>
      <c r="D115" s="453"/>
      <c r="E115" s="453"/>
      <c r="F115" s="453"/>
      <c r="G115" s="453"/>
      <c r="H115" s="457"/>
      <c r="I115" s="457"/>
      <c r="J115" s="457"/>
      <c r="K115" s="457"/>
      <c r="L115" s="457"/>
      <c r="M115" s="457"/>
      <c r="N115" s="457"/>
      <c r="O115" s="457"/>
      <c r="P115" s="457"/>
      <c r="Q115" s="457"/>
      <c r="R115" s="457"/>
      <c r="S115" s="457"/>
      <c r="T115" s="457"/>
      <c r="U115" s="126"/>
      <c r="V115" s="457"/>
      <c r="W115" s="457"/>
      <c r="X115" s="457"/>
      <c r="Y115" s="457"/>
      <c r="Z115" s="457"/>
      <c r="AA115" s="457"/>
      <c r="AB115" s="126"/>
      <c r="AC115" s="126"/>
      <c r="AD115" s="126"/>
      <c r="AE115" s="126"/>
      <c r="AF115" s="457"/>
      <c r="AG115" s="457"/>
      <c r="AH115" s="457"/>
      <c r="AI115" s="457"/>
      <c r="AJ115" s="457"/>
      <c r="AK115" s="457"/>
      <c r="AL115" s="457"/>
      <c r="AM115" s="457"/>
      <c r="AN115" s="457"/>
      <c r="AO115" s="457"/>
      <c r="AP115" s="457"/>
      <c r="AQ115" s="457"/>
      <c r="AR115" s="457"/>
      <c r="AS115" s="457"/>
      <c r="AT115" s="457"/>
      <c r="AU115" s="457"/>
      <c r="AV115" s="457"/>
      <c r="AW115" s="457"/>
      <c r="AX115" s="457"/>
      <c r="AY115" s="457"/>
      <c r="AZ115" s="457"/>
      <c r="BA115" s="457"/>
      <c r="BB115" s="457"/>
      <c r="BC115" s="51"/>
      <c r="BE115" s="150"/>
      <c r="BF115" s="150"/>
      <c r="BG115" s="150"/>
      <c r="BH115" s="150"/>
      <c r="BN115" s="94"/>
      <c r="BO115" s="151"/>
      <c r="BP115" s="142">
        <v>10</v>
      </c>
      <c r="BR115" s="168"/>
      <c r="BS115" s="129" t="b">
        <f>IF(BZ59=10,3)</f>
        <v>0</v>
      </c>
      <c r="BT115" s="131"/>
      <c r="BU115" s="131"/>
      <c r="BV115" s="131"/>
      <c r="BW115" s="131"/>
      <c r="BX115" s="131"/>
      <c r="BY115" s="131"/>
      <c r="BZ115" s="131"/>
      <c r="CA115" s="131"/>
      <c r="CB115" s="131"/>
      <c r="CC115" s="131"/>
      <c r="CD115" s="131"/>
      <c r="CE115" s="131"/>
      <c r="CF115" s="131"/>
      <c r="CG115" s="115" t="b">
        <f>IF(BZ59=10,17)</f>
        <v>0</v>
      </c>
      <c r="CH115" s="169"/>
      <c r="CJ115" s="173"/>
      <c r="CK115" s="82"/>
      <c r="CL115" s="82"/>
      <c r="CM115" s="82"/>
      <c r="CN115" s="82"/>
      <c r="CO115" s="85"/>
      <c r="CP115" s="85"/>
      <c r="CQ115" s="85"/>
      <c r="CR115" s="85"/>
      <c r="CS115" s="85"/>
      <c r="CT115" s="85"/>
      <c r="CU115" s="85"/>
      <c r="CV115" s="85"/>
      <c r="CW115" s="85"/>
      <c r="CX115" s="85"/>
      <c r="CY115" s="85"/>
      <c r="CZ115" s="85"/>
      <c r="DA115" s="85"/>
      <c r="DB115" s="85"/>
      <c r="DC115" s="85"/>
      <c r="DD115" s="85"/>
    </row>
    <row r="116" spans="1:108" ht="21" hidden="1" thickBot="1" x14ac:dyDescent="0.35">
      <c r="B116" s="455"/>
      <c r="C116" s="455"/>
      <c r="D116" s="453"/>
      <c r="E116" s="453"/>
      <c r="F116" s="453"/>
      <c r="G116" s="453"/>
      <c r="H116" s="457"/>
      <c r="I116" s="457"/>
      <c r="J116" s="457"/>
      <c r="K116" s="457"/>
      <c r="L116" s="457"/>
      <c r="M116" s="457"/>
      <c r="N116" s="457"/>
      <c r="O116" s="457"/>
      <c r="P116" s="457"/>
      <c r="Q116" s="457"/>
      <c r="R116" s="457"/>
      <c r="S116" s="457"/>
      <c r="T116" s="457"/>
      <c r="U116" s="126"/>
      <c r="V116" s="457"/>
      <c r="W116" s="457"/>
      <c r="X116" s="457"/>
      <c r="Y116" s="457"/>
      <c r="Z116" s="457"/>
      <c r="AA116" s="457"/>
      <c r="AB116" s="126"/>
      <c r="AC116" s="126"/>
      <c r="AD116" s="126"/>
      <c r="AE116" s="126"/>
      <c r="AF116" s="457"/>
      <c r="AG116" s="457"/>
      <c r="AH116" s="457"/>
      <c r="AI116" s="457"/>
      <c r="AJ116" s="457"/>
      <c r="AK116" s="457"/>
      <c r="AL116" s="457"/>
      <c r="AM116" s="457"/>
      <c r="AN116" s="457"/>
      <c r="AO116" s="457"/>
      <c r="AP116" s="457"/>
      <c r="AQ116" s="457"/>
      <c r="AR116" s="457"/>
      <c r="AS116" s="457"/>
      <c r="AT116" s="457"/>
      <c r="AU116" s="457"/>
      <c r="AV116" s="457"/>
      <c r="AW116" s="457"/>
      <c r="AX116" s="457"/>
      <c r="AY116" s="457"/>
      <c r="AZ116" s="457"/>
      <c r="BA116" s="457"/>
      <c r="BB116" s="457"/>
      <c r="BC116" s="51"/>
      <c r="BF116" s="150"/>
      <c r="BG116" s="150"/>
      <c r="BH116" s="150"/>
      <c r="BN116" s="94"/>
      <c r="BO116" s="151"/>
      <c r="BP116" s="142">
        <v>9</v>
      </c>
      <c r="BQ116" s="129" t="b">
        <f>IF(BY59=9,1)</f>
        <v>0</v>
      </c>
      <c r="BR116" s="131"/>
      <c r="BS116" s="131"/>
      <c r="BT116" s="131"/>
      <c r="BU116" s="131"/>
      <c r="BV116" s="131"/>
      <c r="BW116" s="131"/>
      <c r="BX116" s="131"/>
      <c r="BY116" s="131"/>
      <c r="BZ116" s="131"/>
      <c r="CA116" s="131"/>
      <c r="CB116" s="131"/>
      <c r="CC116" s="131"/>
      <c r="CD116" s="131"/>
      <c r="CE116" s="131"/>
      <c r="CF116" s="131"/>
      <c r="CG116" s="115" t="b">
        <f>IF(BY59=9,17)</f>
        <v>0</v>
      </c>
      <c r="CH116" s="82"/>
      <c r="CI116" s="82"/>
      <c r="CJ116" s="173"/>
      <c r="CK116" s="82"/>
      <c r="CL116" s="82"/>
      <c r="CM116" s="82"/>
      <c r="CN116" s="82"/>
      <c r="CO116" s="85"/>
      <c r="CP116" s="85"/>
      <c r="CQ116" s="85"/>
      <c r="CR116" s="85"/>
      <c r="CS116" s="85"/>
      <c r="CT116" s="85"/>
      <c r="CU116" s="85"/>
      <c r="CV116" s="85"/>
      <c r="CW116" s="85"/>
      <c r="CX116" s="85"/>
      <c r="CY116" s="85"/>
      <c r="CZ116" s="85"/>
      <c r="DA116" s="85"/>
      <c r="DB116" s="85"/>
      <c r="DC116" s="85"/>
      <c r="DD116" s="85"/>
    </row>
    <row r="117" spans="1:108" ht="21" hidden="1" thickBot="1" x14ac:dyDescent="0.35">
      <c r="B117" s="459"/>
      <c r="E117" s="453"/>
      <c r="F117" s="453"/>
      <c r="G117" s="453"/>
      <c r="H117" s="457"/>
      <c r="I117" s="457"/>
      <c r="J117" s="457"/>
      <c r="K117" s="457"/>
      <c r="L117" s="457"/>
      <c r="M117" s="457"/>
      <c r="N117" s="457"/>
      <c r="O117" s="457"/>
      <c r="P117" s="457"/>
      <c r="Q117" s="457"/>
      <c r="R117" s="457"/>
      <c r="S117" s="457"/>
      <c r="T117" s="457"/>
      <c r="U117" s="126"/>
      <c r="V117" s="457"/>
      <c r="W117" s="457"/>
      <c r="X117" s="457"/>
      <c r="Y117" s="457"/>
      <c r="Z117" s="457"/>
      <c r="AA117" s="457"/>
      <c r="AB117" s="126"/>
      <c r="AC117" s="126"/>
      <c r="AD117" s="126"/>
      <c r="AE117" s="126"/>
      <c r="AF117" s="457"/>
      <c r="AG117" s="457"/>
      <c r="AH117" s="457"/>
      <c r="AI117" s="457"/>
      <c r="AJ117" s="457"/>
      <c r="AK117" s="457"/>
      <c r="AL117" s="457"/>
      <c r="AM117" s="457"/>
      <c r="AN117" s="457"/>
      <c r="AO117" s="457"/>
      <c r="AP117" s="457"/>
      <c r="AQ117" s="457"/>
      <c r="AR117" s="457"/>
      <c r="AS117" s="457"/>
      <c r="AT117" s="457"/>
      <c r="AU117" s="457"/>
      <c r="AV117" s="457"/>
      <c r="AW117" s="457"/>
      <c r="AX117" s="457"/>
      <c r="AY117" s="457"/>
      <c r="AZ117" s="457"/>
      <c r="BA117" s="457"/>
      <c r="BB117" s="457"/>
      <c r="BC117" s="51"/>
      <c r="BE117" s="150"/>
      <c r="BF117" s="150"/>
      <c r="BG117" s="150"/>
      <c r="BH117" s="150"/>
      <c r="BN117" s="94"/>
      <c r="BO117" s="151"/>
      <c r="BP117" s="142">
        <v>8</v>
      </c>
      <c r="BQ117" s="129" t="b">
        <f>IF(BX59=8,1)</f>
        <v>0</v>
      </c>
      <c r="BR117" s="131"/>
      <c r="BS117" s="130"/>
      <c r="BT117" s="131"/>
      <c r="BU117" s="131"/>
      <c r="BV117" s="131"/>
      <c r="BW117" s="131"/>
      <c r="BX117" s="131"/>
      <c r="BY117" s="131"/>
      <c r="BZ117" s="131"/>
      <c r="CA117" s="131"/>
      <c r="CB117" s="131"/>
      <c r="CC117" s="130"/>
      <c r="CD117" s="131"/>
      <c r="CE117" s="115" t="b">
        <f>IF(BX59=8,15)</f>
        <v>0</v>
      </c>
      <c r="CF117" s="82"/>
      <c r="CG117" s="82"/>
      <c r="CH117" s="174"/>
      <c r="CI117" s="82"/>
      <c r="CJ117" s="173"/>
      <c r="CK117" s="82"/>
      <c r="CL117" s="82"/>
      <c r="CM117" s="82"/>
      <c r="CN117" s="82"/>
      <c r="CO117" s="85"/>
      <c r="CP117" s="85"/>
      <c r="CQ117" s="85"/>
      <c r="CR117" s="85"/>
      <c r="CS117" s="85"/>
      <c r="CT117" s="85"/>
      <c r="CU117" s="85"/>
      <c r="CV117" s="85"/>
      <c r="CW117" s="85"/>
      <c r="CX117" s="85"/>
      <c r="CY117" s="85"/>
      <c r="CZ117" s="85"/>
      <c r="DA117" s="85"/>
      <c r="DB117" s="85"/>
      <c r="DC117" s="85"/>
      <c r="DD117" s="85"/>
    </row>
    <row r="118" spans="1:108" ht="21" hidden="1" thickBot="1" x14ac:dyDescent="0.35">
      <c r="B118" s="455"/>
      <c r="C118" s="455"/>
      <c r="D118" s="453"/>
      <c r="E118" s="453"/>
      <c r="F118" s="453"/>
      <c r="G118" s="453"/>
      <c r="H118" s="457"/>
      <c r="I118" s="457"/>
      <c r="J118" s="457"/>
      <c r="K118" s="457"/>
      <c r="L118" s="457"/>
      <c r="M118" s="457"/>
      <c r="N118" s="457"/>
      <c r="O118" s="457"/>
      <c r="P118" s="457"/>
      <c r="Q118" s="457"/>
      <c r="R118" s="457"/>
      <c r="S118" s="457"/>
      <c r="T118" s="457"/>
      <c r="U118" s="126"/>
      <c r="V118" s="457"/>
      <c r="W118" s="457"/>
      <c r="X118" s="457"/>
      <c r="Y118" s="457"/>
      <c r="Z118" s="457"/>
      <c r="AA118" s="457"/>
      <c r="AB118" s="126"/>
      <c r="AC118" s="126"/>
      <c r="AD118" s="126"/>
      <c r="AE118" s="126"/>
      <c r="AF118" s="457"/>
      <c r="AG118" s="457"/>
      <c r="AH118" s="457"/>
      <c r="AI118" s="457"/>
      <c r="AJ118" s="457"/>
      <c r="AK118" s="457"/>
      <c r="AL118" s="457"/>
      <c r="AM118" s="457"/>
      <c r="AN118" s="457"/>
      <c r="AO118" s="457"/>
      <c r="AP118" s="457"/>
      <c r="AQ118" s="457"/>
      <c r="AR118" s="457"/>
      <c r="AS118" s="457"/>
      <c r="AT118" s="457"/>
      <c r="AU118" s="457"/>
      <c r="AV118" s="457"/>
      <c r="AW118" s="457"/>
      <c r="AX118" s="457"/>
      <c r="AY118" s="457"/>
      <c r="AZ118" s="457"/>
      <c r="BA118" s="457"/>
      <c r="BB118" s="457"/>
      <c r="BC118" s="51"/>
      <c r="BF118" s="150"/>
      <c r="BG118" s="150"/>
      <c r="BH118" s="150"/>
      <c r="BN118" s="94"/>
      <c r="BO118" s="151"/>
      <c r="BP118" s="142">
        <v>7</v>
      </c>
      <c r="BQ118" s="129" t="b">
        <f>IF(BW59=7,1)</f>
        <v>0</v>
      </c>
      <c r="BR118" s="130"/>
      <c r="BS118" s="131"/>
      <c r="BT118" s="131"/>
      <c r="BU118" s="131"/>
      <c r="BV118" s="131"/>
      <c r="BW118" s="131"/>
      <c r="BX118" s="131"/>
      <c r="BY118" s="131"/>
      <c r="BZ118" s="131"/>
      <c r="CA118" s="130"/>
      <c r="CB118" s="130"/>
      <c r="CC118" s="115" t="b">
        <f>IF(BW59=7,13)</f>
        <v>0</v>
      </c>
      <c r="CD118" s="82"/>
      <c r="CE118" s="82"/>
      <c r="CF118" s="82"/>
      <c r="CG118" s="82"/>
      <c r="CH118" s="174"/>
      <c r="CI118" s="82"/>
      <c r="CJ118" s="173"/>
      <c r="CK118" s="82"/>
      <c r="CL118" s="82"/>
      <c r="CM118" s="82"/>
      <c r="CN118" s="82"/>
      <c r="CO118" s="85"/>
      <c r="CP118" s="85"/>
      <c r="CQ118" s="85"/>
      <c r="CR118" s="85"/>
      <c r="CS118" s="85"/>
      <c r="CT118" s="85"/>
      <c r="CU118" s="85"/>
      <c r="CV118" s="85"/>
      <c r="CW118" s="85"/>
      <c r="CX118" s="85"/>
      <c r="CY118" s="85"/>
      <c r="CZ118" s="85"/>
      <c r="DA118" s="85"/>
      <c r="DB118" s="85"/>
      <c r="DC118" s="85"/>
      <c r="DD118" s="85"/>
    </row>
    <row r="119" spans="1:108" ht="21" hidden="1" thickBot="1" x14ac:dyDescent="0.35">
      <c r="B119" s="455"/>
      <c r="C119" s="455"/>
      <c r="D119" s="453"/>
      <c r="E119" s="453"/>
      <c r="F119" s="453"/>
      <c r="G119" s="453"/>
      <c r="H119" s="457"/>
      <c r="I119" s="457"/>
      <c r="J119" s="457"/>
      <c r="K119" s="457"/>
      <c r="L119" s="457"/>
      <c r="M119" s="457"/>
      <c r="N119" s="457"/>
      <c r="O119" s="457"/>
      <c r="P119" s="457"/>
      <c r="Q119" s="457"/>
      <c r="R119" s="457"/>
      <c r="S119" s="457"/>
      <c r="T119" s="457"/>
      <c r="U119" s="126"/>
      <c r="V119" s="457"/>
      <c r="W119" s="457"/>
      <c r="X119" s="457"/>
      <c r="Y119" s="457"/>
      <c r="Z119" s="457"/>
      <c r="AA119" s="457"/>
      <c r="AB119" s="126"/>
      <c r="AC119" s="126"/>
      <c r="AD119" s="126"/>
      <c r="AE119" s="126"/>
      <c r="AF119" s="457"/>
      <c r="AG119" s="457"/>
      <c r="AH119" s="457"/>
      <c r="AI119" s="457"/>
      <c r="AJ119" s="457"/>
      <c r="AK119" s="457"/>
      <c r="AL119" s="457"/>
      <c r="AM119" s="457"/>
      <c r="AN119" s="457"/>
      <c r="AO119" s="457"/>
      <c r="AP119" s="457"/>
      <c r="AQ119" s="457"/>
      <c r="AR119" s="457"/>
      <c r="AS119" s="457"/>
      <c r="AT119" s="457"/>
      <c r="AU119" s="457"/>
      <c r="AV119" s="457"/>
      <c r="AW119" s="457"/>
      <c r="AX119" s="457"/>
      <c r="AY119" s="457"/>
      <c r="AZ119" s="457"/>
      <c r="BA119" s="457"/>
      <c r="BB119" s="457"/>
      <c r="BC119" s="51"/>
      <c r="BF119" s="150"/>
      <c r="BG119" s="150"/>
      <c r="BH119" s="150"/>
      <c r="BN119" s="94"/>
      <c r="BO119" s="151"/>
      <c r="BP119" s="142">
        <v>6</v>
      </c>
      <c r="BQ119" s="132" t="b">
        <f>IF(BV59=6,1)</f>
        <v>0</v>
      </c>
      <c r="BR119" s="135"/>
      <c r="BS119" s="135"/>
      <c r="BT119" s="135"/>
      <c r="BU119" s="135"/>
      <c r="BV119" s="135"/>
      <c r="BW119" s="135"/>
      <c r="BX119" s="135"/>
      <c r="BY119" s="135"/>
      <c r="BZ119" s="135"/>
      <c r="CA119" s="136" t="b">
        <f>IF(BV59=6,11)</f>
        <v>0</v>
      </c>
      <c r="CB119" s="82"/>
      <c r="CC119" s="82"/>
      <c r="CD119" s="82"/>
      <c r="CE119" s="82"/>
      <c r="CF119" s="82"/>
      <c r="CG119" s="82"/>
      <c r="CH119" s="174"/>
      <c r="CI119" s="82"/>
      <c r="CJ119" s="173"/>
      <c r="CK119" s="82"/>
      <c r="CL119" s="82"/>
      <c r="CM119" s="82"/>
      <c r="CN119" s="82"/>
      <c r="CO119" s="85"/>
      <c r="CP119" s="85"/>
      <c r="CQ119" s="85"/>
      <c r="CR119" s="85"/>
      <c r="CS119" s="85"/>
      <c r="CT119" s="85"/>
      <c r="CU119" s="85"/>
      <c r="CV119" s="85"/>
      <c r="CW119" s="85"/>
      <c r="CX119" s="85"/>
      <c r="CY119" s="85"/>
      <c r="CZ119" s="85"/>
      <c r="DA119" s="85"/>
      <c r="DB119" s="85"/>
      <c r="DC119" s="85"/>
      <c r="DD119" s="85"/>
    </row>
    <row r="120" spans="1:108" ht="21" hidden="1" thickBot="1" x14ac:dyDescent="0.35">
      <c r="B120" s="21"/>
      <c r="C120" s="455"/>
      <c r="D120" s="453"/>
      <c r="E120" s="21"/>
      <c r="F120" s="453"/>
      <c r="G120" s="453"/>
      <c r="H120" s="457"/>
      <c r="I120" s="457"/>
      <c r="J120" s="457"/>
      <c r="K120" s="457"/>
      <c r="L120" s="457"/>
      <c r="M120" s="457"/>
      <c r="N120" s="457"/>
      <c r="O120" s="457"/>
      <c r="P120" s="457"/>
      <c r="Q120" s="457"/>
      <c r="R120" s="457"/>
      <c r="S120" s="457"/>
      <c r="T120" s="457"/>
      <c r="U120" s="126"/>
      <c r="V120" s="457"/>
      <c r="W120" s="457"/>
      <c r="X120" s="457"/>
      <c r="Y120" s="457"/>
      <c r="Z120" s="457"/>
      <c r="AA120" s="457"/>
      <c r="AB120" s="126"/>
      <c r="AC120" s="126"/>
      <c r="AD120" s="126"/>
      <c r="AE120" s="126"/>
      <c r="AF120" s="457"/>
      <c r="AG120" s="457"/>
      <c r="AH120" s="457"/>
      <c r="AI120" s="457"/>
      <c r="AJ120" s="457"/>
      <c r="AK120" s="457"/>
      <c r="AL120" s="457"/>
      <c r="AM120" s="457"/>
      <c r="AN120" s="457"/>
      <c r="AO120" s="457"/>
      <c r="AP120" s="457"/>
      <c r="AQ120" s="457"/>
      <c r="AR120" s="457"/>
      <c r="AS120" s="457"/>
      <c r="AT120" s="457"/>
      <c r="AU120" s="457"/>
      <c r="AV120" s="457"/>
      <c r="AW120" s="457"/>
      <c r="AX120" s="457"/>
      <c r="AY120" s="457"/>
      <c r="AZ120" s="457"/>
      <c r="BA120" s="457"/>
      <c r="BB120" s="457"/>
      <c r="BC120" s="51"/>
      <c r="BE120" s="150"/>
      <c r="BF120" s="150"/>
      <c r="BG120" s="150"/>
      <c r="BH120" s="150"/>
      <c r="BN120" s="94"/>
      <c r="BO120" s="151"/>
      <c r="BP120" s="142">
        <v>5</v>
      </c>
      <c r="BQ120" s="132" t="b">
        <f>IF(BU59=5,1)</f>
        <v>0</v>
      </c>
      <c r="BR120" s="134"/>
      <c r="BS120" s="135"/>
      <c r="BT120" s="135"/>
      <c r="BU120" s="135"/>
      <c r="BV120" s="135"/>
      <c r="BW120" s="135"/>
      <c r="BX120" s="134"/>
      <c r="BY120" s="136" t="b">
        <f>IF(BU59=5,9)</f>
        <v>0</v>
      </c>
      <c r="BZ120" s="82"/>
      <c r="CA120" s="82"/>
      <c r="CB120" s="82"/>
      <c r="CC120" s="82"/>
      <c r="CD120" s="82"/>
      <c r="CE120" s="82"/>
      <c r="CF120" s="82"/>
      <c r="CG120" s="82"/>
      <c r="CH120" s="174"/>
      <c r="CI120" s="82"/>
      <c r="CJ120" s="173"/>
      <c r="CK120" s="82"/>
      <c r="CL120" s="82"/>
      <c r="CM120" s="82"/>
      <c r="CN120" s="82"/>
      <c r="CO120" s="85"/>
      <c r="CP120" s="85"/>
      <c r="CQ120" s="85"/>
      <c r="CR120" s="85"/>
      <c r="CS120" s="85"/>
      <c r="CT120" s="85"/>
      <c r="CU120" s="85"/>
      <c r="CV120" s="85"/>
      <c r="CW120" s="85"/>
      <c r="CX120" s="85"/>
      <c r="CY120" s="85"/>
      <c r="CZ120" s="85"/>
      <c r="DA120" s="85"/>
      <c r="DB120" s="85"/>
      <c r="DC120" s="85"/>
      <c r="DD120" s="85"/>
    </row>
    <row r="121" spans="1:108" ht="21" hidden="1" thickBot="1" x14ac:dyDescent="0.35">
      <c r="B121" s="455"/>
      <c r="C121" s="455"/>
      <c r="D121" s="453"/>
      <c r="E121" s="453"/>
      <c r="F121" s="453"/>
      <c r="G121" s="453"/>
      <c r="H121" s="457"/>
      <c r="I121" s="457"/>
      <c r="J121" s="457"/>
      <c r="K121" s="457"/>
      <c r="L121" s="457"/>
      <c r="M121" s="457"/>
      <c r="N121" s="457"/>
      <c r="O121" s="457"/>
      <c r="P121" s="457"/>
      <c r="Q121" s="457"/>
      <c r="R121" s="457"/>
      <c r="S121" s="457"/>
      <c r="T121" s="457"/>
      <c r="U121" s="126"/>
      <c r="V121" s="457"/>
      <c r="W121" s="457"/>
      <c r="X121" s="457"/>
      <c r="Y121" s="457"/>
      <c r="Z121" s="457"/>
      <c r="AA121" s="457"/>
      <c r="AB121" s="126"/>
      <c r="AC121" s="126"/>
      <c r="AD121" s="126"/>
      <c r="AE121" s="126"/>
      <c r="AF121" s="457"/>
      <c r="AG121" s="457"/>
      <c r="AH121" s="457"/>
      <c r="AI121" s="457"/>
      <c r="AJ121" s="457"/>
      <c r="AK121" s="457"/>
      <c r="AL121" s="457"/>
      <c r="AM121" s="457"/>
      <c r="AN121" s="457"/>
      <c r="AO121" s="457"/>
      <c r="AP121" s="457"/>
      <c r="AQ121" s="457"/>
      <c r="AR121" s="457"/>
      <c r="AS121" s="457"/>
      <c r="AT121" s="457"/>
      <c r="AU121" s="457"/>
      <c r="AV121" s="457"/>
      <c r="AW121" s="457"/>
      <c r="AX121" s="457"/>
      <c r="AY121" s="457"/>
      <c r="AZ121" s="457"/>
      <c r="BA121" s="457"/>
      <c r="BB121" s="457"/>
      <c r="BC121" s="51"/>
      <c r="BF121" s="150"/>
      <c r="BG121" s="150"/>
      <c r="BH121" s="150"/>
      <c r="BN121" s="94"/>
      <c r="BO121" s="151"/>
      <c r="BP121" s="142">
        <v>4</v>
      </c>
      <c r="BQ121" s="132" t="b">
        <f>IF(BT59=4,1)</f>
        <v>0</v>
      </c>
      <c r="BR121" s="135"/>
      <c r="BS121" s="135"/>
      <c r="BT121" s="135"/>
      <c r="BU121" s="135"/>
      <c r="BV121" s="135"/>
      <c r="BW121" s="136" t="b">
        <f>IF(BT59=4,7)</f>
        <v>0</v>
      </c>
      <c r="BX121" s="82"/>
      <c r="BY121" s="175"/>
      <c r="BZ121" s="175"/>
      <c r="CA121" s="82"/>
      <c r="CB121" s="175"/>
      <c r="CC121" s="82"/>
      <c r="CD121" s="82"/>
      <c r="CE121" s="82"/>
      <c r="CF121" s="82"/>
      <c r="CG121" s="82"/>
      <c r="CH121" s="174"/>
      <c r="CI121" s="82"/>
      <c r="CJ121" s="173"/>
      <c r="CK121" s="82"/>
      <c r="CL121" s="82"/>
      <c r="CM121" s="82"/>
      <c r="CN121" s="82"/>
      <c r="CO121" s="85"/>
      <c r="CP121" s="85"/>
      <c r="CQ121" s="85"/>
      <c r="CR121" s="85"/>
      <c r="CS121" s="85"/>
      <c r="CT121" s="85"/>
      <c r="CU121" s="85"/>
      <c r="CV121" s="85"/>
      <c r="CW121" s="85"/>
      <c r="CX121" s="85"/>
      <c r="CY121" s="85"/>
      <c r="CZ121" s="85"/>
      <c r="DA121" s="85"/>
      <c r="DB121" s="85"/>
      <c r="DC121" s="85"/>
      <c r="DD121" s="85"/>
    </row>
    <row r="122" spans="1:108" ht="21" hidden="1" thickBot="1" x14ac:dyDescent="0.35">
      <c r="B122" s="455"/>
      <c r="C122" s="455"/>
      <c r="D122" s="453"/>
      <c r="E122" s="453"/>
      <c r="F122" s="453"/>
      <c r="G122" s="453"/>
      <c r="H122" s="457"/>
      <c r="I122" s="457"/>
      <c r="J122" s="457"/>
      <c r="K122" s="457"/>
      <c r="L122" s="457"/>
      <c r="M122" s="457"/>
      <c r="N122" s="457"/>
      <c r="O122" s="457"/>
      <c r="P122" s="457"/>
      <c r="Q122" s="457"/>
      <c r="R122" s="457"/>
      <c r="S122" s="457"/>
      <c r="T122" s="457"/>
      <c r="U122" s="126"/>
      <c r="V122" s="457"/>
      <c r="W122" s="457"/>
      <c r="X122" s="457"/>
      <c r="Y122" s="457"/>
      <c r="Z122" s="457"/>
      <c r="AA122" s="457"/>
      <c r="AB122" s="126"/>
      <c r="AC122" s="126"/>
      <c r="AD122" s="126"/>
      <c r="AE122" s="126"/>
      <c r="AF122" s="457"/>
      <c r="AG122" s="457"/>
      <c r="AH122" s="457"/>
      <c r="AI122" s="457"/>
      <c r="AJ122" s="457"/>
      <c r="AK122" s="457"/>
      <c r="AL122" s="457"/>
      <c r="AM122" s="457"/>
      <c r="AN122" s="457"/>
      <c r="AO122" s="457"/>
      <c r="AP122" s="457"/>
      <c r="AQ122" s="457"/>
      <c r="AR122" s="457"/>
      <c r="AS122" s="457"/>
      <c r="AT122" s="457"/>
      <c r="AU122" s="457"/>
      <c r="AV122" s="457"/>
      <c r="AW122" s="457"/>
      <c r="AX122" s="457"/>
      <c r="AY122" s="457"/>
      <c r="AZ122" s="457"/>
      <c r="BA122" s="457"/>
      <c r="BB122" s="457"/>
      <c r="BC122" s="51"/>
      <c r="BE122" s="150"/>
      <c r="BF122" s="150"/>
      <c r="BG122" s="150"/>
      <c r="BH122" s="150"/>
      <c r="BN122" s="94"/>
      <c r="BO122" s="151"/>
      <c r="BP122" s="142">
        <v>3</v>
      </c>
      <c r="BQ122" s="132" t="b">
        <f>IF(BS59=3,1)</f>
        <v>0</v>
      </c>
      <c r="BR122" s="135"/>
      <c r="BS122" s="135"/>
      <c r="BT122" s="135"/>
      <c r="BU122" s="136" t="b">
        <f>IF(BS59=3,5)</f>
        <v>0</v>
      </c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174"/>
      <c r="CI122" s="82"/>
      <c r="CJ122" s="173"/>
      <c r="CK122" s="82"/>
      <c r="CL122" s="82"/>
      <c r="CM122" s="82"/>
      <c r="CN122" s="82"/>
      <c r="CO122" s="85"/>
      <c r="CP122" s="85"/>
      <c r="CQ122" s="85"/>
      <c r="CR122" s="85"/>
      <c r="CS122" s="85"/>
      <c r="CT122" s="85"/>
      <c r="CU122" s="85"/>
      <c r="CV122" s="85"/>
      <c r="CW122" s="85"/>
      <c r="CX122" s="85"/>
      <c r="CY122" s="85"/>
      <c r="CZ122" s="85"/>
      <c r="DA122" s="85"/>
      <c r="DB122" s="85"/>
      <c r="DC122" s="85"/>
      <c r="DD122" s="85"/>
    </row>
    <row r="123" spans="1:108" ht="20.25" hidden="1" x14ac:dyDescent="0.3">
      <c r="B123" s="455"/>
      <c r="C123" s="455"/>
      <c r="D123" s="453"/>
      <c r="E123" s="453"/>
      <c r="F123" s="453"/>
      <c r="G123" s="453"/>
      <c r="H123" s="457"/>
      <c r="I123" s="457"/>
      <c r="J123" s="457"/>
      <c r="K123" s="457"/>
      <c r="L123" s="457"/>
      <c r="M123" s="457"/>
      <c r="N123" s="457"/>
      <c r="O123" s="457"/>
      <c r="P123" s="457"/>
      <c r="Q123" s="457"/>
      <c r="R123" s="457"/>
      <c r="S123" s="457"/>
      <c r="T123" s="457"/>
      <c r="U123" s="126"/>
      <c r="V123" s="457"/>
      <c r="W123" s="457"/>
      <c r="X123" s="457"/>
      <c r="Y123" s="457"/>
      <c r="Z123" s="457"/>
      <c r="AA123" s="457"/>
      <c r="AB123" s="126"/>
      <c r="AC123" s="126"/>
      <c r="AD123" s="126"/>
      <c r="AE123" s="126"/>
      <c r="AF123" s="457"/>
      <c r="AG123" s="457"/>
      <c r="AH123" s="457"/>
      <c r="AI123" s="457"/>
      <c r="AJ123" s="457"/>
      <c r="AK123" s="457"/>
      <c r="AL123" s="457"/>
      <c r="AM123" s="457"/>
      <c r="AN123" s="457"/>
      <c r="AO123" s="457"/>
      <c r="AP123" s="457"/>
      <c r="AQ123" s="457"/>
      <c r="AR123" s="457"/>
      <c r="AS123" s="457"/>
      <c r="AT123" s="457"/>
      <c r="AU123" s="457"/>
      <c r="AV123" s="457"/>
      <c r="AW123" s="457"/>
      <c r="AX123" s="457"/>
      <c r="AY123" s="457"/>
      <c r="AZ123" s="457"/>
      <c r="BA123" s="457"/>
      <c r="BB123" s="457"/>
      <c r="BC123" s="51"/>
      <c r="BE123" s="150"/>
      <c r="BF123" s="150"/>
      <c r="BG123" s="150"/>
      <c r="BH123" s="150"/>
      <c r="BN123" s="94"/>
      <c r="BO123" s="151"/>
      <c r="BP123" s="142">
        <v>2</v>
      </c>
      <c r="BQ123" s="176" t="b">
        <f>IF(BR59=2,1)</f>
        <v>0</v>
      </c>
      <c r="BR123" s="177"/>
      <c r="BS123" s="178" t="b">
        <f>IF(BR59=2,3)</f>
        <v>0</v>
      </c>
      <c r="BT123" s="82"/>
      <c r="BU123" s="82"/>
      <c r="BV123" s="82"/>
      <c r="BW123" s="82"/>
      <c r="BX123" s="82"/>
      <c r="BY123" s="82"/>
      <c r="BZ123" s="82"/>
      <c r="CA123" s="82"/>
      <c r="CB123" s="82"/>
      <c r="CC123" s="82"/>
      <c r="CD123" s="82"/>
      <c r="CE123" s="82"/>
      <c r="CF123" s="82"/>
      <c r="CG123" s="82"/>
      <c r="CH123" s="174"/>
      <c r="CI123" s="82"/>
      <c r="CJ123" s="173"/>
      <c r="CK123" s="82"/>
      <c r="CL123" s="82"/>
      <c r="CM123" s="82"/>
      <c r="CN123" s="82"/>
      <c r="CO123" s="85"/>
      <c r="CP123" s="85"/>
      <c r="CQ123" s="85"/>
      <c r="CR123" s="85"/>
      <c r="CS123" s="85"/>
      <c r="CT123" s="85"/>
      <c r="CU123" s="85"/>
      <c r="CV123" s="85"/>
      <c r="CW123" s="85"/>
      <c r="CX123" s="85"/>
      <c r="CY123" s="85"/>
      <c r="CZ123" s="85"/>
      <c r="DA123" s="85"/>
      <c r="DB123" s="85"/>
      <c r="DC123" s="85"/>
      <c r="DD123" s="85"/>
    </row>
    <row r="124" spans="1:108" ht="21" hidden="1" thickBot="1" x14ac:dyDescent="0.35">
      <c r="B124" s="455"/>
      <c r="C124" s="455"/>
      <c r="D124" s="453"/>
      <c r="E124" s="453"/>
      <c r="F124" s="453"/>
      <c r="G124" s="453"/>
      <c r="H124" s="457"/>
      <c r="I124" s="457"/>
      <c r="J124" s="457"/>
      <c r="K124" s="457"/>
      <c r="L124" s="457"/>
      <c r="M124" s="457"/>
      <c r="N124" s="457"/>
      <c r="O124" s="457"/>
      <c r="P124" s="457"/>
      <c r="Q124" s="457"/>
      <c r="R124" s="457"/>
      <c r="S124" s="457"/>
      <c r="T124" s="457"/>
      <c r="U124" s="126"/>
      <c r="V124" s="457"/>
      <c r="W124" s="457"/>
      <c r="X124" s="457"/>
      <c r="Y124" s="457"/>
      <c r="Z124" s="457"/>
      <c r="AA124" s="457"/>
      <c r="AB124" s="126"/>
      <c r="AC124" s="126"/>
      <c r="AD124" s="126"/>
      <c r="AE124" s="126"/>
      <c r="AF124" s="457"/>
      <c r="AG124" s="457"/>
      <c r="AH124" s="457"/>
      <c r="AI124" s="457"/>
      <c r="AJ124" s="457"/>
      <c r="AK124" s="457"/>
      <c r="AL124" s="457"/>
      <c r="AM124" s="457"/>
      <c r="AN124" s="457"/>
      <c r="AO124" s="457"/>
      <c r="AP124" s="457"/>
      <c r="AQ124" s="457"/>
      <c r="AR124" s="457"/>
      <c r="AS124" s="457"/>
      <c r="AT124" s="457"/>
      <c r="AU124" s="457"/>
      <c r="AV124" s="457"/>
      <c r="AW124" s="457"/>
      <c r="AX124" s="457"/>
      <c r="AY124" s="457"/>
      <c r="AZ124" s="457"/>
      <c r="BA124" s="457"/>
      <c r="BB124" s="457"/>
      <c r="BC124" s="51"/>
      <c r="BE124" s="150"/>
      <c r="BF124" s="150"/>
      <c r="BG124" s="150"/>
      <c r="BH124" s="150"/>
      <c r="BN124" s="94"/>
      <c r="BO124" s="151"/>
      <c r="BP124" s="179"/>
      <c r="BQ124" s="180">
        <f>SUM(BQ89:BQ123)</f>
        <v>0</v>
      </c>
      <c r="BR124" s="180">
        <f t="shared" ref="BR124:DA124" si="2">SUM(BR89:BR123)</f>
        <v>0</v>
      </c>
      <c r="BS124" s="180">
        <f t="shared" si="2"/>
        <v>0</v>
      </c>
      <c r="BT124" s="180">
        <f t="shared" si="2"/>
        <v>0</v>
      </c>
      <c r="BU124" s="180">
        <f t="shared" si="2"/>
        <v>0</v>
      </c>
      <c r="BV124" s="180">
        <f t="shared" si="2"/>
        <v>0</v>
      </c>
      <c r="BW124" s="180">
        <f t="shared" si="2"/>
        <v>0</v>
      </c>
      <c r="BX124" s="180">
        <f t="shared" si="2"/>
        <v>0</v>
      </c>
      <c r="BY124" s="180">
        <f t="shared" si="2"/>
        <v>0</v>
      </c>
      <c r="BZ124" s="180">
        <f t="shared" si="2"/>
        <v>10</v>
      </c>
      <c r="CA124" s="180">
        <f t="shared" si="2"/>
        <v>0</v>
      </c>
      <c r="CB124" s="180">
        <f t="shared" si="2"/>
        <v>0</v>
      </c>
      <c r="CC124" s="180">
        <f t="shared" si="2"/>
        <v>0</v>
      </c>
      <c r="CD124" s="180">
        <f t="shared" si="2"/>
        <v>0</v>
      </c>
      <c r="CE124" s="180">
        <f t="shared" si="2"/>
        <v>0</v>
      </c>
      <c r="CF124" s="180">
        <f t="shared" si="2"/>
        <v>0</v>
      </c>
      <c r="CG124" s="181">
        <f t="shared" si="2"/>
        <v>0</v>
      </c>
      <c r="CH124" s="182"/>
      <c r="CI124" s="183"/>
      <c r="CJ124" s="184"/>
      <c r="CK124" s="185">
        <f t="shared" si="2"/>
        <v>0</v>
      </c>
      <c r="CL124" s="180">
        <f t="shared" si="2"/>
        <v>0</v>
      </c>
      <c r="CM124" s="180">
        <f t="shared" si="2"/>
        <v>0</v>
      </c>
      <c r="CN124" s="180">
        <f t="shared" si="2"/>
        <v>0</v>
      </c>
      <c r="CO124" s="180">
        <f t="shared" si="2"/>
        <v>0</v>
      </c>
      <c r="CP124" s="180">
        <f t="shared" si="2"/>
        <v>26</v>
      </c>
      <c r="CQ124" s="180">
        <f t="shared" si="2"/>
        <v>0</v>
      </c>
      <c r="CR124" s="180">
        <f t="shared" si="2"/>
        <v>0</v>
      </c>
      <c r="CS124" s="180">
        <f t="shared" si="2"/>
        <v>0</v>
      </c>
      <c r="CT124" s="180">
        <f t="shared" si="2"/>
        <v>0</v>
      </c>
      <c r="CU124" s="180">
        <f t="shared" si="2"/>
        <v>0</v>
      </c>
      <c r="CV124" s="180">
        <f t="shared" si="2"/>
        <v>0</v>
      </c>
      <c r="CW124" s="180">
        <f t="shared" si="2"/>
        <v>0</v>
      </c>
      <c r="CX124" s="180">
        <f t="shared" si="2"/>
        <v>0</v>
      </c>
      <c r="CY124" s="180">
        <f t="shared" si="2"/>
        <v>0</v>
      </c>
      <c r="CZ124" s="180">
        <f t="shared" si="2"/>
        <v>0</v>
      </c>
      <c r="DA124" s="180">
        <f t="shared" si="2"/>
        <v>0</v>
      </c>
      <c r="DB124" s="85"/>
      <c r="DC124" s="85"/>
      <c r="DD124" s="85"/>
    </row>
    <row r="125" spans="1:108" ht="21" hidden="1" thickBot="1" x14ac:dyDescent="0.35">
      <c r="B125" s="455"/>
      <c r="C125" s="455"/>
      <c r="D125" s="453"/>
      <c r="E125" s="453"/>
      <c r="F125" s="453"/>
      <c r="G125" s="453"/>
      <c r="H125" s="457"/>
      <c r="I125" s="457"/>
      <c r="J125" s="457"/>
      <c r="K125" s="457"/>
      <c r="L125" s="457"/>
      <c r="M125" s="457"/>
      <c r="N125" s="457"/>
      <c r="O125" s="457"/>
      <c r="P125" s="457"/>
      <c r="Q125" s="457"/>
      <c r="R125" s="457"/>
      <c r="S125" s="457"/>
      <c r="T125" s="457"/>
      <c r="U125" s="126"/>
      <c r="V125" s="457"/>
      <c r="W125" s="457"/>
      <c r="X125" s="457"/>
      <c r="Y125" s="457"/>
      <c r="Z125" s="457"/>
      <c r="AA125" s="457"/>
      <c r="AB125" s="126"/>
      <c r="AC125" s="126"/>
      <c r="AD125" s="126"/>
      <c r="AE125" s="126"/>
      <c r="AF125" s="457"/>
      <c r="AG125" s="457"/>
      <c r="AH125" s="457"/>
      <c r="AI125" s="457"/>
      <c r="AJ125" s="457"/>
      <c r="AK125" s="457"/>
      <c r="AL125" s="457"/>
      <c r="AM125" s="457"/>
      <c r="AN125" s="457"/>
      <c r="AO125" s="457"/>
      <c r="AP125" s="457"/>
      <c r="AQ125" s="457"/>
      <c r="AR125" s="457"/>
      <c r="AS125" s="457"/>
      <c r="AT125" s="457"/>
      <c r="AU125" s="457"/>
      <c r="AV125" s="457"/>
      <c r="AW125" s="457"/>
      <c r="AX125" s="457"/>
      <c r="AY125" s="457"/>
      <c r="AZ125" s="457"/>
      <c r="BA125" s="457"/>
      <c r="BB125" s="457"/>
      <c r="BC125" s="51"/>
      <c r="BE125" s="150"/>
      <c r="BF125" s="150"/>
      <c r="BG125" s="150"/>
      <c r="BH125" s="150"/>
      <c r="BN125" s="94"/>
      <c r="BO125" s="151"/>
      <c r="BP125" s="179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  <c r="CK125" s="187"/>
      <c r="CL125" s="186"/>
      <c r="CM125" s="186"/>
      <c r="CN125" s="186"/>
      <c r="CO125" s="186"/>
      <c r="CP125" s="186"/>
      <c r="CQ125" s="186"/>
      <c r="CR125" s="186"/>
      <c r="CS125" s="186"/>
      <c r="CT125" s="186"/>
      <c r="CU125" s="186"/>
      <c r="CV125" s="186"/>
      <c r="CW125" s="186"/>
      <c r="CX125" s="186"/>
      <c r="CY125" s="186"/>
      <c r="CZ125" s="186"/>
      <c r="DA125" s="186"/>
      <c r="DB125" s="85"/>
      <c r="DC125" s="85"/>
      <c r="DD125" s="85"/>
    </row>
    <row r="126" spans="1:108" ht="56.1" customHeight="1" thickBot="1" x14ac:dyDescent="0.4">
      <c r="B126" s="455"/>
      <c r="C126" s="455"/>
      <c r="D126" s="453"/>
      <c r="E126" s="453"/>
      <c r="F126" s="453"/>
      <c r="G126" s="453"/>
      <c r="H126" s="457"/>
      <c r="I126" s="457"/>
      <c r="J126" s="457"/>
      <c r="K126" s="457"/>
      <c r="L126" s="457"/>
      <c r="M126" s="457"/>
      <c r="N126" s="457"/>
      <c r="O126" s="457"/>
      <c r="P126" s="457"/>
      <c r="Q126" s="457"/>
      <c r="R126" s="457"/>
      <c r="S126" s="457"/>
      <c r="T126" s="457"/>
      <c r="U126" s="126"/>
      <c r="V126" s="457"/>
      <c r="W126" s="457"/>
      <c r="X126" s="457"/>
      <c r="Y126" s="457"/>
      <c r="Z126" s="457"/>
      <c r="AA126" s="457"/>
      <c r="AB126" s="126"/>
      <c r="AC126" s="126"/>
      <c r="AD126" s="126"/>
      <c r="AE126" s="126"/>
      <c r="AF126" s="457"/>
      <c r="AG126" s="457"/>
      <c r="AH126" s="457"/>
      <c r="AI126" s="457"/>
      <c r="AJ126" s="457"/>
      <c r="AK126" s="457"/>
      <c r="AL126" s="457"/>
      <c r="AM126" s="457"/>
      <c r="AN126" s="457"/>
      <c r="AO126" s="457"/>
      <c r="AP126" s="457"/>
      <c r="AQ126" s="457"/>
      <c r="AR126" s="457"/>
      <c r="AS126" s="457"/>
      <c r="AT126" s="457"/>
      <c r="AU126" s="457"/>
      <c r="AV126" s="457"/>
      <c r="AW126" s="457"/>
      <c r="AX126" s="457"/>
      <c r="AY126" s="457"/>
      <c r="AZ126" s="457"/>
      <c r="BA126" s="457"/>
      <c r="BB126" s="457"/>
      <c r="BC126" s="51"/>
      <c r="BE126" s="150"/>
      <c r="BF126" s="150"/>
      <c r="BG126" s="150"/>
      <c r="BH126" s="150"/>
      <c r="BN126" s="94"/>
      <c r="BO126" s="90" t="s">
        <v>128</v>
      </c>
      <c r="BP126" s="188" t="s">
        <v>124</v>
      </c>
      <c r="BQ126" s="851" t="str">
        <f>IF(BQ124=1,"17","")</f>
        <v/>
      </c>
      <c r="BR126" s="852" t="str">
        <f>IF(BR124=2,"16","")</f>
        <v/>
      </c>
      <c r="BS126" s="852" t="str">
        <f>IF(BS124=3,"15","")</f>
        <v/>
      </c>
      <c r="BT126" s="852" t="str">
        <f>IF(BT124=4,"14","")</f>
        <v/>
      </c>
      <c r="BU126" s="852" t="str">
        <f>IF(BU124=5,"13","")</f>
        <v/>
      </c>
      <c r="BV126" s="852" t="str">
        <f>IF(BV124=6,"12","")</f>
        <v/>
      </c>
      <c r="BW126" s="852" t="str">
        <f>IF(BW124=7,"11","")</f>
        <v/>
      </c>
      <c r="BX126" s="852" t="str">
        <f>IF(BX124=8,"10","")</f>
        <v/>
      </c>
      <c r="BY126" s="852" t="str">
        <f>IF(BY124=9,"9","")</f>
        <v/>
      </c>
      <c r="BZ126" s="852" t="str">
        <f>IF(BZ124=10,"8","")</f>
        <v>8</v>
      </c>
      <c r="CA126" s="852" t="str">
        <f>IF(CA124=11,"7","")</f>
        <v/>
      </c>
      <c r="CB126" s="853" t="str">
        <f>IF(CB124=12,"6  ADS ","")</f>
        <v/>
      </c>
      <c r="CC126" s="852" t="str">
        <f>IF(CC124=13,"5","")</f>
        <v/>
      </c>
      <c r="CD126" s="852" t="str">
        <f>IF(CD124=14,"4","")</f>
        <v/>
      </c>
      <c r="CE126" s="852" t="str">
        <f>IF(CE124=15,"3","")</f>
        <v/>
      </c>
      <c r="CF126" s="852" t="str">
        <f>IF(CF124=16,"2","")</f>
        <v/>
      </c>
      <c r="CG126" s="852" t="str">
        <f>IF(CG124=17,"1","")</f>
        <v/>
      </c>
      <c r="CH126" s="189"/>
      <c r="CI126" s="190"/>
      <c r="CJ126" s="191"/>
      <c r="CK126" s="854" t="str">
        <f>IF(CK124=21,"1","")</f>
        <v/>
      </c>
      <c r="CL126" s="854" t="str">
        <f>IF(CL124=22,"2","")</f>
        <v/>
      </c>
      <c r="CM126" s="854" t="str">
        <f>IF(CM124=23,"3","")</f>
        <v/>
      </c>
      <c r="CN126" s="854" t="str">
        <f>IF(CN124=24,"4","")</f>
        <v/>
      </c>
      <c r="CO126" s="854" t="str">
        <f>IF(CO124=25,"5","")</f>
        <v/>
      </c>
      <c r="CP126" s="855" t="str">
        <f>IF(CP124=26,"6  ADS ","")</f>
        <v xml:space="preserve">6  ADS </v>
      </c>
      <c r="CQ126" s="854" t="str">
        <f>IF(CQ124=27,"7","")</f>
        <v/>
      </c>
      <c r="CR126" s="854" t="str">
        <f>IF(CR124=28,"8","")</f>
        <v/>
      </c>
      <c r="CS126" s="854" t="str">
        <f>IF(CS124=29,"9","")</f>
        <v/>
      </c>
      <c r="CT126" s="854" t="str">
        <f>IF(CT124=30,"10","")</f>
        <v/>
      </c>
      <c r="CU126" s="854" t="str">
        <f>IF(CU124=31,"11","")</f>
        <v/>
      </c>
      <c r="CV126" s="854" t="str">
        <f>IF(CV124=32,"12","")</f>
        <v/>
      </c>
      <c r="CW126" s="854" t="str">
        <f>IF(CW124=33,"13","")</f>
        <v/>
      </c>
      <c r="CX126" s="854" t="str">
        <f>IF(CX124=34,"14","")</f>
        <v/>
      </c>
      <c r="CY126" s="854" t="str">
        <f>IF(CY124=35,"15","")</f>
        <v/>
      </c>
      <c r="CZ126" s="854" t="str">
        <f>IF(CZ124=36,"16","")</f>
        <v/>
      </c>
      <c r="DA126" s="856" t="str">
        <f>IF(DA124=37,"17","")</f>
        <v/>
      </c>
      <c r="DB126" s="388"/>
      <c r="DC126" s="85"/>
      <c r="DD126" s="85"/>
    </row>
    <row r="127" spans="1:108" ht="45" customHeight="1" thickBot="1" x14ac:dyDescent="0.4">
      <c r="B127" s="455"/>
      <c r="C127" s="455"/>
      <c r="D127" s="453"/>
      <c r="E127" s="453"/>
      <c r="F127" s="453"/>
      <c r="G127" s="453"/>
      <c r="H127" s="457"/>
      <c r="I127" s="457"/>
      <c r="J127" s="457"/>
      <c r="K127" s="457"/>
      <c r="L127" s="457"/>
      <c r="M127" s="457"/>
      <c r="N127" s="457"/>
      <c r="O127" s="457"/>
      <c r="P127" s="457"/>
      <c r="Q127" s="457"/>
      <c r="R127" s="457"/>
      <c r="S127" s="457"/>
      <c r="T127" s="457"/>
      <c r="U127" s="126"/>
      <c r="V127" s="457"/>
      <c r="W127" s="457"/>
      <c r="X127" s="457"/>
      <c r="Y127" s="457"/>
      <c r="Z127" s="457"/>
      <c r="AA127" s="457"/>
      <c r="AB127" s="126"/>
      <c r="AC127" s="126"/>
      <c r="AD127" s="126"/>
      <c r="AE127" s="126"/>
      <c r="AF127" s="457"/>
      <c r="AG127" s="457"/>
      <c r="AH127" s="457"/>
      <c r="AI127" s="457"/>
      <c r="AJ127" s="457"/>
      <c r="AK127" s="457"/>
      <c r="AL127" s="457"/>
      <c r="AM127" s="457"/>
      <c r="AN127" s="457"/>
      <c r="AO127" s="457"/>
      <c r="AP127" s="457"/>
      <c r="AQ127" s="457"/>
      <c r="AR127" s="457"/>
      <c r="AS127" s="457"/>
      <c r="AT127" s="457"/>
      <c r="AU127" s="457"/>
      <c r="AV127" s="457"/>
      <c r="AW127" s="457"/>
      <c r="AX127" s="457"/>
      <c r="AY127" s="457"/>
      <c r="AZ127" s="457"/>
      <c r="BA127" s="457"/>
      <c r="BB127" s="457"/>
      <c r="BC127" s="51"/>
      <c r="BE127" s="150"/>
      <c r="BF127" s="150"/>
      <c r="BG127" s="150"/>
      <c r="BH127" s="150"/>
      <c r="BM127" s="88" t="b">
        <f>AND(BO127&gt;=10,$BA$142&gt;=10,$BB$142&gt;=10)</f>
        <v>1</v>
      </c>
      <c r="BN127" s="92" t="str">
        <f>IF(BM127=TRUE,"O K","OVERLOAD")</f>
        <v>O K</v>
      </c>
      <c r="BO127" s="20">
        <f>+$E$22/(BQ27/2)</f>
        <v>67.710537452391023</v>
      </c>
      <c r="BP127" s="889" t="s">
        <v>186</v>
      </c>
      <c r="BQ127" s="890">
        <v>-10</v>
      </c>
      <c r="BR127" s="890">
        <v>-9</v>
      </c>
      <c r="BS127" s="890">
        <v>-8</v>
      </c>
      <c r="BT127" s="890">
        <v>-7</v>
      </c>
      <c r="BU127" s="890">
        <v>-6</v>
      </c>
      <c r="BV127" s="890">
        <v>-5</v>
      </c>
      <c r="BW127" s="890">
        <v>-4</v>
      </c>
      <c r="BX127" s="890">
        <v>-3</v>
      </c>
      <c r="BY127" s="890">
        <v>-2</v>
      </c>
      <c r="BZ127" s="890">
        <v>-1</v>
      </c>
      <c r="CA127" s="890">
        <v>0</v>
      </c>
      <c r="CB127" s="890">
        <v>1</v>
      </c>
      <c r="CC127" s="890">
        <v>2</v>
      </c>
      <c r="CD127" s="890">
        <v>3</v>
      </c>
      <c r="CE127" s="890">
        <v>4</v>
      </c>
      <c r="CF127" s="890">
        <v>5</v>
      </c>
      <c r="CG127" s="890">
        <v>6</v>
      </c>
      <c r="CH127" s="890">
        <v>7</v>
      </c>
      <c r="CI127" s="890">
        <v>8</v>
      </c>
      <c r="CJ127" s="890">
        <v>9</v>
      </c>
      <c r="CK127" s="890">
        <v>10</v>
      </c>
      <c r="CL127" s="890">
        <v>11</v>
      </c>
      <c r="CM127" s="890">
        <v>12</v>
      </c>
      <c r="CN127" s="890">
        <v>13</v>
      </c>
      <c r="CO127" s="890">
        <v>14</v>
      </c>
      <c r="CP127" s="890">
        <v>15</v>
      </c>
      <c r="CQ127" s="890">
        <v>16</v>
      </c>
      <c r="CR127" s="890">
        <v>17</v>
      </c>
      <c r="CS127" s="890">
        <v>18</v>
      </c>
      <c r="CT127" s="890">
        <v>19</v>
      </c>
      <c r="CU127" s="890">
        <v>20</v>
      </c>
      <c r="CV127" s="890">
        <v>21</v>
      </c>
      <c r="CW127" s="890">
        <v>22</v>
      </c>
      <c r="CX127" s="890">
        <v>23</v>
      </c>
      <c r="CY127" s="890">
        <v>24</v>
      </c>
      <c r="CZ127" s="890">
        <v>25</v>
      </c>
      <c r="DA127" s="892">
        <v>26</v>
      </c>
      <c r="DB127" s="85"/>
      <c r="DC127" s="85"/>
      <c r="DD127" s="85"/>
    </row>
    <row r="128" spans="1:108" ht="21" hidden="1" thickBot="1" x14ac:dyDescent="0.35">
      <c r="A128" s="97"/>
      <c r="B128" s="375"/>
      <c r="C128" s="470"/>
      <c r="D128" s="222"/>
      <c r="E128" s="222"/>
      <c r="F128" s="222"/>
      <c r="G128" s="222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810"/>
      <c r="V128" s="229"/>
      <c r="W128" s="69"/>
      <c r="AB128" s="471"/>
      <c r="AC128" s="471"/>
      <c r="AD128" s="471"/>
      <c r="AE128" s="471"/>
      <c r="AF128" s="471"/>
      <c r="AG128" s="471"/>
      <c r="AH128" s="471"/>
      <c r="AI128" s="471"/>
      <c r="AJ128" s="471"/>
      <c r="AK128" s="471"/>
      <c r="AL128" s="471"/>
      <c r="AM128" s="471"/>
      <c r="AN128" s="471"/>
      <c r="AO128" s="471"/>
      <c r="AP128" s="471"/>
      <c r="AQ128" s="471"/>
      <c r="AR128" s="471"/>
      <c r="AS128" s="471"/>
      <c r="AT128" s="471"/>
      <c r="AU128" s="471"/>
      <c r="AV128" s="471"/>
      <c r="AW128" s="471"/>
      <c r="AX128" s="471"/>
      <c r="AY128" s="471"/>
      <c r="AZ128" s="471"/>
      <c r="BA128" s="471"/>
      <c r="BB128" s="471"/>
      <c r="BC128" s="138"/>
      <c r="BE128" s="150"/>
      <c r="BF128" s="150"/>
      <c r="BG128" s="150"/>
      <c r="BH128" s="150"/>
      <c r="BI128" s="150"/>
      <c r="BJ128" s="150"/>
      <c r="BK128" s="150"/>
      <c r="BL128" s="150"/>
      <c r="BM128" s="460"/>
      <c r="BN128" s="150"/>
      <c r="BO128" s="150"/>
      <c r="BP128" s="85"/>
      <c r="BQ128" s="218"/>
      <c r="BR128" s="218"/>
      <c r="BS128" s="218"/>
      <c r="BT128" s="218"/>
      <c r="BU128" s="218"/>
      <c r="BV128" s="218"/>
      <c r="BW128" s="218"/>
      <c r="BX128" s="218"/>
      <c r="BY128" s="218"/>
      <c r="BZ128" s="218"/>
      <c r="CA128" s="218"/>
      <c r="CB128" s="221"/>
      <c r="CC128" s="218"/>
      <c r="CD128" s="218"/>
      <c r="CE128" s="218"/>
      <c r="CF128" s="218"/>
      <c r="CG128" s="218"/>
      <c r="CH128" s="218"/>
      <c r="CI128" s="218"/>
      <c r="CJ128" s="218"/>
      <c r="CK128" s="218"/>
      <c r="CL128" s="218"/>
      <c r="CM128" s="218"/>
      <c r="CN128" s="218"/>
      <c r="CO128" s="218"/>
      <c r="CP128" s="218"/>
      <c r="CQ128" s="218"/>
      <c r="CR128" s="218"/>
      <c r="CS128" s="218"/>
      <c r="CT128" s="218"/>
      <c r="CU128" s="218"/>
      <c r="CV128" s="218"/>
      <c r="CW128" s="218"/>
      <c r="CX128" s="218"/>
      <c r="CY128" s="218"/>
      <c r="CZ128" s="218"/>
      <c r="DA128" s="218"/>
      <c r="DB128" s="218"/>
    </row>
    <row r="129" spans="1:142" ht="51.75" customHeight="1" thickBot="1" x14ac:dyDescent="0.35">
      <c r="A129" s="97"/>
      <c r="B129" s="466"/>
      <c r="C129" s="68"/>
      <c r="D129" s="467" t="str">
        <f>IF(BL66&gt;0," ","change the angle of frame or of cabinets")</f>
        <v xml:space="preserve"> </v>
      </c>
      <c r="E129" s="222"/>
      <c r="F129" s="222"/>
      <c r="G129" s="222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810"/>
      <c r="V129" s="229"/>
      <c r="W129" s="69"/>
      <c r="AB129" s="471"/>
      <c r="AC129" s="471"/>
      <c r="AD129" s="471"/>
      <c r="AE129" s="471"/>
      <c r="AF129" s="471"/>
      <c r="AG129" s="471"/>
      <c r="AH129" s="471"/>
      <c r="AI129" s="471"/>
      <c r="AJ129" s="471"/>
      <c r="AK129" s="471"/>
      <c r="AL129" s="471"/>
      <c r="AM129" s="471"/>
      <c r="AN129" s="471"/>
      <c r="AO129" s="471"/>
      <c r="AP129" s="471"/>
      <c r="AQ129" s="471"/>
      <c r="AR129" s="471"/>
      <c r="AS129" s="471"/>
      <c r="AT129" s="471"/>
      <c r="AU129" s="471"/>
      <c r="AV129" s="471"/>
      <c r="AW129" s="471"/>
      <c r="AX129" s="471"/>
      <c r="AY129" s="471"/>
      <c r="AZ129" s="471"/>
      <c r="BA129" s="471"/>
      <c r="BB129" s="471"/>
      <c r="BC129" s="138"/>
      <c r="BE129" s="150"/>
      <c r="BF129" s="150"/>
      <c r="BG129" s="150"/>
      <c r="BH129" s="150"/>
      <c r="BI129" s="150"/>
      <c r="BJ129" s="150"/>
      <c r="BK129" s="150"/>
      <c r="BL129" s="150"/>
      <c r="BM129" s="460"/>
      <c r="BN129" s="150"/>
      <c r="BO129" s="150"/>
      <c r="BP129" s="85"/>
      <c r="BQ129" s="218"/>
      <c r="BR129" s="218"/>
      <c r="BS129" s="218"/>
      <c r="BT129" s="218"/>
      <c r="BU129" s="218"/>
      <c r="BV129" s="218"/>
      <c r="BW129" s="218"/>
      <c r="BX129" s="218"/>
      <c r="BY129" s="218"/>
      <c r="BZ129" s="218"/>
      <c r="CA129" s="218"/>
      <c r="CB129" s="221"/>
      <c r="CC129" s="218"/>
      <c r="CD129" s="218"/>
      <c r="CE129" s="218"/>
      <c r="CF129" s="218"/>
      <c r="CG129" s="218"/>
      <c r="CH129" s="218"/>
      <c r="CI129" s="218"/>
      <c r="CJ129" s="218"/>
      <c r="CK129" s="218"/>
      <c r="CL129" s="218"/>
      <c r="CM129" s="218"/>
      <c r="CN129" s="218"/>
      <c r="CO129" s="218"/>
      <c r="CP129" s="218"/>
      <c r="CQ129" s="218"/>
      <c r="CR129" s="218"/>
      <c r="CS129" s="218"/>
      <c r="CT129" s="218"/>
      <c r="CU129" s="218"/>
      <c r="CV129" s="218"/>
      <c r="CW129" s="218"/>
      <c r="CX129" s="218"/>
      <c r="CY129" s="218"/>
      <c r="CZ129" s="218"/>
      <c r="DA129" s="218"/>
      <c r="DB129" s="218"/>
    </row>
    <row r="130" spans="1:142" ht="51.75" customHeight="1" thickBot="1" x14ac:dyDescent="0.35">
      <c r="B130" s="1126" t="s">
        <v>116</v>
      </c>
      <c r="D130" s="467" t="str">
        <f>IF(DD66&lt;0," ","change the angle of frame or of cabinets")</f>
        <v xml:space="preserve"> </v>
      </c>
      <c r="E130" s="222"/>
      <c r="F130" s="222"/>
      <c r="G130" s="222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810"/>
      <c r="V130" s="229"/>
      <c r="W130" s="69"/>
      <c r="AB130" s="471"/>
      <c r="AC130" s="471"/>
      <c r="AD130" s="471"/>
      <c r="AE130" s="471"/>
      <c r="AF130" s="471"/>
      <c r="AG130" s="471"/>
      <c r="AH130" s="471"/>
      <c r="AI130" s="471"/>
      <c r="AJ130" s="471"/>
      <c r="AK130" s="471"/>
      <c r="AL130" s="471"/>
      <c r="AM130" s="471"/>
      <c r="AN130" s="471"/>
      <c r="AO130" s="471"/>
      <c r="AP130" s="471"/>
      <c r="AQ130" s="471"/>
      <c r="AR130" s="471"/>
      <c r="AS130" s="471"/>
      <c r="AT130" s="471"/>
      <c r="AU130" s="471"/>
      <c r="AV130" s="471"/>
      <c r="AW130" s="471"/>
      <c r="AX130" s="471"/>
      <c r="AY130" s="471"/>
      <c r="AZ130" s="471"/>
      <c r="BA130" s="471"/>
      <c r="BB130" s="471"/>
      <c r="BC130" s="138"/>
      <c r="BE130" s="150"/>
      <c r="BF130" s="150"/>
      <c r="BG130" s="150"/>
      <c r="BH130" s="150"/>
      <c r="BI130" s="150"/>
      <c r="BJ130" s="150"/>
      <c r="BK130" s="150"/>
      <c r="BL130" s="150"/>
      <c r="BM130" s="460"/>
      <c r="BN130" s="150"/>
      <c r="BO130" s="150"/>
      <c r="BP130" s="85"/>
      <c r="BQ130" s="218"/>
      <c r="BR130" s="218"/>
      <c r="BS130" s="218"/>
      <c r="BT130" s="218"/>
      <c r="BU130" s="218"/>
      <c r="BV130" s="218"/>
      <c r="BW130" s="218"/>
      <c r="BX130" s="218"/>
      <c r="BY130" s="218"/>
      <c r="BZ130" s="218"/>
      <c r="CA130" s="218"/>
      <c r="CB130" s="221"/>
      <c r="CC130" s="218"/>
      <c r="CD130" s="218"/>
      <c r="CE130" s="218"/>
      <c r="CF130" s="218"/>
      <c r="CG130" s="218"/>
      <c r="CH130" s="218"/>
      <c r="CI130" s="218"/>
      <c r="CJ130" s="218"/>
      <c r="CK130" s="218"/>
      <c r="CL130" s="218"/>
      <c r="CM130" s="218"/>
      <c r="CN130" s="218"/>
      <c r="CO130" s="218"/>
      <c r="CP130" s="218"/>
      <c r="CQ130" s="218"/>
      <c r="CR130" s="218"/>
      <c r="CS130" s="218"/>
      <c r="CT130" s="218"/>
      <c r="CU130" s="218"/>
      <c r="CV130" s="218"/>
      <c r="CW130" s="218"/>
      <c r="CX130" s="218"/>
      <c r="CY130" s="218"/>
      <c r="CZ130" s="218"/>
      <c r="DA130" s="218"/>
      <c r="DB130" s="218"/>
    </row>
    <row r="131" spans="1:142" ht="51.75" customHeight="1" thickBot="1" x14ac:dyDescent="0.35">
      <c r="B131" s="1127"/>
      <c r="C131" s="239"/>
      <c r="D131" s="467" t="str">
        <f>IF(BL66&gt;(+COS(($B$132*-1)*3.14159265358979/180)*451.5)," ","USE EXBAR AR AT THE FRONT")</f>
        <v xml:space="preserve"> </v>
      </c>
      <c r="E131" s="222"/>
      <c r="F131" s="222"/>
      <c r="G131" s="222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810"/>
      <c r="V131" s="229"/>
      <c r="W131" s="69"/>
      <c r="AB131" s="471"/>
      <c r="AC131" s="471"/>
      <c r="AD131" s="471"/>
      <c r="AE131" s="471"/>
      <c r="AF131" s="471"/>
      <c r="AG131" s="471"/>
      <c r="AH131" s="471"/>
      <c r="AI131" s="471"/>
      <c r="AJ131" s="471"/>
      <c r="AK131" s="471"/>
      <c r="AL131" s="471"/>
      <c r="AM131" s="471"/>
      <c r="AN131" s="471"/>
      <c r="AO131" s="471"/>
      <c r="AP131" s="471"/>
      <c r="AQ131" s="471"/>
      <c r="AR131" s="471"/>
      <c r="AS131" s="471"/>
      <c r="AT131" s="471"/>
      <c r="AU131" s="471"/>
      <c r="AV131" s="471"/>
      <c r="AW131" s="471"/>
      <c r="AX131" s="471"/>
      <c r="AY131" s="471"/>
      <c r="AZ131" s="471"/>
      <c r="BA131" s="471"/>
      <c r="BB131" s="471"/>
      <c r="BC131" s="138"/>
      <c r="BE131" s="150"/>
      <c r="BF131" s="150"/>
      <c r="BG131" s="150"/>
      <c r="BH131" s="150"/>
      <c r="BI131" s="150"/>
      <c r="BJ131" s="150"/>
      <c r="BK131" s="150"/>
      <c r="BL131" s="150"/>
      <c r="BM131" s="460"/>
      <c r="BN131" s="150"/>
      <c r="BO131" s="150"/>
      <c r="BP131" s="1061"/>
      <c r="BQ131" s="218"/>
      <c r="BR131" s="218"/>
      <c r="BS131" s="218"/>
      <c r="BT131" s="218"/>
      <c r="BU131" s="218"/>
      <c r="BV131" s="218"/>
      <c r="BW131" s="218"/>
      <c r="BX131" s="218"/>
      <c r="BY131" s="218"/>
      <c r="BZ131" s="218"/>
      <c r="CA131" s="218"/>
      <c r="CB131" s="221"/>
      <c r="CC131" s="218"/>
      <c r="CD131" s="218"/>
      <c r="CE131" s="218"/>
      <c r="CF131" s="218"/>
      <c r="CG131" s="218"/>
      <c r="CH131" s="218"/>
      <c r="CI131" s="218"/>
      <c r="CJ131" s="218"/>
      <c r="CK131" s="218"/>
      <c r="CL131" s="218"/>
      <c r="CM131" s="218"/>
      <c r="CN131" s="218"/>
      <c r="CO131" s="218"/>
      <c r="CP131" s="218"/>
      <c r="CQ131" s="218"/>
      <c r="CR131" s="218"/>
      <c r="CS131" s="218"/>
      <c r="CT131" s="218"/>
      <c r="CU131" s="218"/>
      <c r="CV131" s="218"/>
      <c r="CW131" s="218"/>
      <c r="CX131" s="218"/>
      <c r="CY131" s="218"/>
      <c r="CZ131" s="218"/>
      <c r="DA131" s="218"/>
      <c r="DB131" s="218"/>
    </row>
    <row r="132" spans="1:142" ht="51.75" customHeight="1" thickBot="1" x14ac:dyDescent="0.35">
      <c r="B132" s="4">
        <v>0</v>
      </c>
      <c r="C132" s="239"/>
      <c r="D132" s="391" t="str">
        <f>IF(DD66&lt;-(+COS(($B$132*-1)*3.14159265358979/180)*365.5)," ","USE EXBAR AR AT THE BACK")</f>
        <v xml:space="preserve"> </v>
      </c>
      <c r="E132" s="222"/>
      <c r="F132" s="222"/>
      <c r="G132" s="222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810"/>
      <c r="V132" s="229"/>
      <c r="W132" s="69"/>
      <c r="AB132" s="471"/>
      <c r="AC132" s="471"/>
      <c r="AD132" s="471"/>
      <c r="AE132" s="471"/>
      <c r="AF132" s="471"/>
      <c r="AG132" s="471"/>
      <c r="AH132" s="471"/>
      <c r="AI132" s="471"/>
      <c r="AJ132" s="471"/>
      <c r="AK132" s="471"/>
      <c r="AL132" s="471"/>
      <c r="AM132" s="471"/>
      <c r="AN132" s="471"/>
      <c r="AO132" s="471"/>
      <c r="AP132" s="471"/>
      <c r="AQ132" s="471"/>
      <c r="AR132" s="471"/>
      <c r="AS132" s="471"/>
      <c r="AT132" s="471"/>
      <c r="AU132" s="471"/>
      <c r="AV132" s="471"/>
      <c r="AW132" s="471"/>
      <c r="AX132" s="471"/>
      <c r="AY132" s="471"/>
      <c r="AZ132" s="471"/>
      <c r="BA132" s="471"/>
      <c r="BB132" s="471"/>
      <c r="BC132" s="138"/>
      <c r="BE132" s="150"/>
      <c r="BF132" s="150"/>
      <c r="BG132" s="150"/>
      <c r="BH132" s="150"/>
      <c r="BI132" s="150"/>
      <c r="BJ132" s="150"/>
      <c r="BK132" s="150"/>
      <c r="BL132" s="150"/>
      <c r="BM132" s="460"/>
      <c r="BN132" s="150"/>
      <c r="BO132" s="150"/>
      <c r="BP132" s="85"/>
      <c r="BQ132" s="218"/>
      <c r="BR132" s="218"/>
      <c r="BS132" s="218"/>
      <c r="BT132" s="218"/>
      <c r="BU132" s="218"/>
      <c r="BV132" s="218"/>
      <c r="BW132" s="218"/>
      <c r="BX132" s="218"/>
      <c r="BY132" s="218"/>
      <c r="BZ132" s="218"/>
      <c r="CA132" s="218"/>
      <c r="CB132" s="221"/>
      <c r="CC132" s="218"/>
      <c r="CD132" s="218"/>
      <c r="CE132" s="218"/>
      <c r="CF132" s="218"/>
      <c r="CG132" s="218"/>
      <c r="CH132" s="218"/>
      <c r="CI132" s="218"/>
      <c r="CJ132" s="218"/>
      <c r="CK132" s="218"/>
      <c r="CL132" s="218"/>
      <c r="CM132" s="218"/>
      <c r="CN132" s="218"/>
      <c r="CO132" s="218"/>
      <c r="CP132" s="218"/>
      <c r="CQ132" s="218"/>
      <c r="CR132" s="218"/>
      <c r="CS132" s="218"/>
      <c r="CT132" s="218"/>
      <c r="CU132" s="218"/>
      <c r="CV132" s="218"/>
      <c r="CW132" s="218"/>
      <c r="CX132" s="218"/>
      <c r="CY132" s="218"/>
      <c r="CZ132" s="218"/>
      <c r="DA132" s="218"/>
      <c r="DB132" s="218"/>
    </row>
    <row r="133" spans="1:142" ht="21" hidden="1" thickBot="1" x14ac:dyDescent="0.35">
      <c r="B133" s="811"/>
      <c r="C133" s="812"/>
      <c r="D133" s="222"/>
      <c r="E133" s="222"/>
      <c r="F133" s="222"/>
      <c r="G133" s="222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810"/>
      <c r="V133" s="229"/>
      <c r="W133" s="69"/>
      <c r="AB133" s="471"/>
      <c r="AC133" s="471"/>
      <c r="AD133" s="471"/>
      <c r="AE133" s="471"/>
      <c r="AF133" s="471"/>
      <c r="AG133" s="471"/>
      <c r="AH133" s="471"/>
      <c r="AI133" s="471"/>
      <c r="AJ133" s="471"/>
      <c r="AK133" s="471"/>
      <c r="AL133" s="471"/>
      <c r="AM133" s="471"/>
      <c r="AN133" s="471"/>
      <c r="AO133" s="471"/>
      <c r="AP133" s="471"/>
      <c r="AQ133" s="471"/>
      <c r="AR133" s="471"/>
      <c r="AS133" s="471"/>
      <c r="AT133" s="471"/>
      <c r="AU133" s="471"/>
      <c r="AV133" s="471"/>
      <c r="AW133" s="471"/>
      <c r="AX133" s="471"/>
      <c r="AY133" s="471"/>
      <c r="AZ133" s="471"/>
      <c r="BA133" s="471"/>
      <c r="BB133" s="471"/>
      <c r="BC133" s="138"/>
      <c r="BE133" s="150"/>
      <c r="BF133" s="150"/>
      <c r="BG133" s="150"/>
      <c r="BH133" s="150"/>
      <c r="BI133" s="150"/>
      <c r="BJ133" s="150"/>
      <c r="BK133" s="150"/>
      <c r="BL133" s="150"/>
      <c r="BM133" s="460"/>
      <c r="BN133" s="150"/>
      <c r="BO133" s="150"/>
      <c r="BP133" s="85"/>
      <c r="BQ133" s="218"/>
      <c r="BR133" s="218"/>
      <c r="BS133" s="218"/>
      <c r="BT133" s="218"/>
      <c r="BU133" s="218"/>
      <c r="BV133" s="218"/>
      <c r="BW133" s="218"/>
      <c r="BX133" s="218"/>
      <c r="BY133" s="218"/>
      <c r="BZ133" s="218"/>
      <c r="CA133" s="218"/>
      <c r="CB133" s="221"/>
      <c r="CC133" s="218"/>
      <c r="CD133" s="218"/>
      <c r="CE133" s="218"/>
      <c r="CF133" s="218"/>
      <c r="CG133" s="218"/>
      <c r="CH133" s="218"/>
      <c r="CI133" s="218"/>
      <c r="CJ133" s="218"/>
      <c r="CK133" s="218"/>
      <c r="CL133" s="218"/>
      <c r="CM133" s="218"/>
      <c r="CN133" s="218"/>
      <c r="CO133" s="218"/>
      <c r="CP133" s="218"/>
      <c r="CQ133" s="218"/>
      <c r="CR133" s="218"/>
      <c r="CS133" s="218"/>
      <c r="CT133" s="218"/>
      <c r="CU133" s="218"/>
      <c r="CV133" s="218"/>
      <c r="CW133" s="218"/>
      <c r="CX133" s="218"/>
      <c r="CY133" s="218"/>
      <c r="CZ133" s="218"/>
      <c r="DA133" s="218"/>
      <c r="DB133" s="218"/>
    </row>
    <row r="134" spans="1:142" s="97" customFormat="1" ht="41.25" hidden="1" customHeight="1" thickBot="1" x14ac:dyDescent="0.45">
      <c r="C134" s="475"/>
      <c r="D134" s="610"/>
      <c r="E134" s="610"/>
      <c r="F134" s="610"/>
      <c r="G134" s="610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11"/>
      <c r="W134" s="611"/>
      <c r="X134" s="611"/>
      <c r="Y134" s="611"/>
      <c r="Z134" s="611"/>
      <c r="AA134" s="611"/>
      <c r="AB134" s="612"/>
      <c r="AC134" s="612"/>
      <c r="AD134" s="612"/>
      <c r="AE134" s="612"/>
      <c r="AF134" s="611"/>
      <c r="AG134" s="611"/>
      <c r="AH134" s="618"/>
      <c r="AI134" s="619"/>
      <c r="AJ134" s="610"/>
      <c r="AK134" s="613"/>
      <c r="AL134" s="614"/>
      <c r="AM134" s="610"/>
      <c r="AN134" s="613"/>
      <c r="AO134" s="614"/>
      <c r="AP134" s="615"/>
      <c r="AQ134" s="614"/>
      <c r="AR134" s="615"/>
      <c r="AS134" s="615"/>
      <c r="AT134" s="615"/>
      <c r="AU134" s="615"/>
      <c r="AV134" s="615"/>
      <c r="AW134" s="615"/>
      <c r="AX134" s="615"/>
      <c r="AY134" s="616"/>
      <c r="AZ134" s="616"/>
      <c r="BA134" s="616"/>
      <c r="BB134" s="616"/>
      <c r="BD134" s="617"/>
      <c r="BM134" s="241"/>
      <c r="BN134" s="241"/>
      <c r="BO134" s="241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</row>
    <row r="135" spans="1:142" s="97" customFormat="1" ht="47.25" hidden="1" customHeight="1" thickBot="1" x14ac:dyDescent="0.45">
      <c r="D135" s="610"/>
      <c r="E135" s="610"/>
      <c r="F135" s="610"/>
      <c r="G135" s="610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11"/>
      <c r="W135" s="611"/>
      <c r="X135" s="611"/>
      <c r="Y135" s="611"/>
      <c r="Z135" s="611"/>
      <c r="AA135" s="611"/>
      <c r="AB135" s="612"/>
      <c r="AC135" s="612"/>
      <c r="AD135" s="612"/>
      <c r="AE135" s="612"/>
      <c r="AF135" s="611"/>
      <c r="AG135" s="611"/>
      <c r="AH135" s="611"/>
      <c r="AI135" s="611"/>
      <c r="AJ135" s="610"/>
      <c r="AK135" s="613"/>
      <c r="AL135" s="614"/>
      <c r="AM135" s="610"/>
      <c r="AN135" s="613"/>
      <c r="AO135" s="614"/>
      <c r="AP135" s="615"/>
      <c r="AQ135" s="614"/>
      <c r="AR135" s="615"/>
      <c r="AS135" s="615"/>
      <c r="AT135" s="615"/>
      <c r="AU135" s="615"/>
      <c r="AV135" s="615"/>
      <c r="AW135" s="615"/>
      <c r="AX135" s="615"/>
      <c r="AY135" s="616"/>
      <c r="AZ135" s="616"/>
      <c r="BA135" s="616"/>
      <c r="BB135" s="616"/>
      <c r="BD135" s="617"/>
      <c r="BM135" s="241"/>
      <c r="BN135" s="241"/>
      <c r="BO135" s="241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</row>
    <row r="136" spans="1:142" s="97" customFormat="1" ht="62.25" hidden="1" x14ac:dyDescent="0.4">
      <c r="C136" s="475"/>
      <c r="D136" s="610"/>
      <c r="E136" s="610"/>
      <c r="F136" s="610"/>
      <c r="G136" s="610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11"/>
      <c r="W136" s="611"/>
      <c r="X136" s="611"/>
      <c r="Y136" s="611"/>
      <c r="Z136" s="611"/>
      <c r="AA136" s="611"/>
      <c r="AB136" s="612"/>
      <c r="AC136" s="612"/>
      <c r="AD136" s="612"/>
      <c r="AE136" s="612"/>
      <c r="AF136" s="611"/>
      <c r="AG136" s="611"/>
      <c r="AH136" s="611"/>
      <c r="AI136" s="611"/>
      <c r="AJ136" s="610"/>
      <c r="AK136" s="613"/>
      <c r="AL136" s="899" t="s">
        <v>175</v>
      </c>
      <c r="AM136" s="896"/>
      <c r="AN136" s="896"/>
      <c r="AO136" s="896"/>
      <c r="AP136" s="982" t="s">
        <v>179</v>
      </c>
      <c r="AQ136" s="614"/>
      <c r="AR136" s="615"/>
      <c r="AS136" s="615"/>
      <c r="AT136" s="615"/>
      <c r="AU136" s="615"/>
      <c r="AV136" s="615"/>
      <c r="AW136" s="615"/>
      <c r="AX136" s="615"/>
      <c r="AY136" s="616"/>
      <c r="AZ136" s="616"/>
      <c r="BA136" s="616"/>
      <c r="BB136" s="616"/>
      <c r="BD136" s="617"/>
      <c r="BM136" s="241"/>
      <c r="BN136" s="241"/>
      <c r="BO136" s="241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</row>
    <row r="137" spans="1:142" s="97" customFormat="1" ht="42.75" thickBot="1" x14ac:dyDescent="0.45">
      <c r="B137" s="475"/>
      <c r="C137" s="475"/>
      <c r="D137" s="610"/>
      <c r="E137" s="610"/>
      <c r="F137" s="610"/>
      <c r="G137" s="610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11"/>
      <c r="W137" s="611"/>
      <c r="X137" s="611"/>
      <c r="Y137" s="611"/>
      <c r="Z137" s="611"/>
      <c r="AA137" s="611"/>
      <c r="AB137" s="612"/>
      <c r="AC137" s="612"/>
      <c r="AD137" s="612"/>
      <c r="AE137" s="612"/>
      <c r="AF137" s="611"/>
      <c r="AG137" s="611"/>
      <c r="AH137" s="611"/>
      <c r="AI137" s="611"/>
      <c r="AJ137" s="610"/>
      <c r="AK137" s="613"/>
      <c r="AL137" s="983" t="s">
        <v>176</v>
      </c>
      <c r="AM137" s="899" t="s">
        <v>177</v>
      </c>
      <c r="AN137" s="899" t="s">
        <v>178</v>
      </c>
      <c r="AO137" s="900" t="s">
        <v>182</v>
      </c>
      <c r="AP137" s="901" t="s">
        <v>180</v>
      </c>
      <c r="AQ137" s="614"/>
      <c r="AR137" s="615"/>
      <c r="AS137" s="615"/>
      <c r="AT137" s="615"/>
      <c r="AU137" s="615"/>
      <c r="AV137" s="615"/>
      <c r="AW137" s="615"/>
      <c r="AX137" s="615"/>
      <c r="AY137" s="616"/>
      <c r="AZ137" s="616"/>
      <c r="BA137" s="616"/>
      <c r="BB137" s="616"/>
      <c r="BD137" s="617"/>
      <c r="BM137" s="241"/>
      <c r="BN137" s="241"/>
      <c r="BO137" s="241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</row>
    <row r="138" spans="1:142" ht="77.25" customHeight="1" thickBot="1" x14ac:dyDescent="0.45">
      <c r="B138" s="395" t="s">
        <v>30</v>
      </c>
      <c r="C138" s="470"/>
      <c r="D138" s="39"/>
      <c r="E138" s="39"/>
      <c r="F138" s="39"/>
      <c r="G138" s="39"/>
      <c r="T138" s="471"/>
      <c r="U138" s="458"/>
      <c r="V138" s="458"/>
      <c r="W138" s="458"/>
      <c r="X138" s="458"/>
      <c r="Y138" s="458"/>
      <c r="Z138" s="458"/>
      <c r="AA138" s="458"/>
      <c r="AB138" s="458"/>
      <c r="AC138" s="458"/>
      <c r="AD138" s="458"/>
      <c r="AE138" s="458"/>
      <c r="AF138" s="458"/>
      <c r="AG138" s="458"/>
      <c r="AH138" s="458"/>
      <c r="AI138" s="458"/>
      <c r="AJ138" s="458"/>
      <c r="AK138" s="458"/>
      <c r="AL138" s="983">
        <v>6.8623010000000004</v>
      </c>
      <c r="AM138" s="899">
        <f>+$B$132-AL138</f>
        <v>-6.8623010000000004</v>
      </c>
      <c r="AN138" s="902">
        <f>COS(AM138*3.14159265358979/180)</f>
        <v>0.99283617366519983</v>
      </c>
      <c r="AO138" s="895">
        <f>+AN138*378.71303</f>
        <v>375.99999562235405</v>
      </c>
      <c r="AP138" s="903">
        <f>+((AP142*AR142)+(AO138*31)+(AP161*31))/(AR142+31)</f>
        <v>297.02877189625087</v>
      </c>
      <c r="AQ138" s="458"/>
      <c r="AR138" s="458"/>
      <c r="AS138" s="458"/>
      <c r="AT138" s="458"/>
      <c r="AU138" s="458"/>
      <c r="AV138" s="458"/>
      <c r="AW138" s="458"/>
      <c r="AX138" s="458"/>
      <c r="AY138" s="458"/>
      <c r="AZ138" s="458"/>
      <c r="BA138" s="458"/>
      <c r="BB138" s="458"/>
      <c r="BC138" s="225"/>
      <c r="BD138" s="150"/>
      <c r="BM138" s="241"/>
      <c r="BN138" s="241"/>
      <c r="BO138" s="241"/>
      <c r="EK138" s="85"/>
      <c r="EL138" s="85"/>
    </row>
    <row r="139" spans="1:142" ht="39" customHeight="1" thickBot="1" x14ac:dyDescent="0.45">
      <c r="B139" s="29">
        <v>1</v>
      </c>
      <c r="C139" s="243"/>
      <c r="D139" s="621" t="s">
        <v>109</v>
      </c>
      <c r="E139" s="375"/>
      <c r="F139" s="375"/>
      <c r="G139" s="375"/>
      <c r="H139" s="392" t="s">
        <v>87</v>
      </c>
      <c r="I139" s="392" t="s">
        <v>88</v>
      </c>
      <c r="J139" s="392" t="s">
        <v>89</v>
      </c>
      <c r="K139" s="40"/>
      <c r="L139" s="40"/>
      <c r="M139" s="40"/>
      <c r="N139" s="40"/>
      <c r="O139" s="40"/>
      <c r="P139" s="392" t="s">
        <v>90</v>
      </c>
      <c r="Q139" s="392" t="s">
        <v>91</v>
      </c>
      <c r="R139" s="375"/>
      <c r="S139" s="392" t="s">
        <v>92</v>
      </c>
      <c r="T139" s="473"/>
      <c r="W139" s="1130" t="s">
        <v>93</v>
      </c>
      <c r="X139" s="1130"/>
      <c r="Y139" s="1130"/>
      <c r="Z139" s="1130"/>
      <c r="AA139" s="1130"/>
      <c r="AF139" s="458"/>
      <c r="AG139" s="458"/>
      <c r="AH139" s="458"/>
      <c r="AI139" s="458"/>
      <c r="AJ139" s="458"/>
      <c r="AK139" s="458"/>
      <c r="AL139" s="458"/>
      <c r="AM139" s="458"/>
      <c r="AN139" s="458"/>
      <c r="AO139" s="458"/>
      <c r="AP139" s="458"/>
      <c r="AQ139" s="458"/>
      <c r="AR139" s="458"/>
      <c r="AS139" s="458"/>
      <c r="AT139" s="458"/>
      <c r="AU139" s="458"/>
      <c r="AV139" s="458"/>
      <c r="AW139" s="458"/>
      <c r="AX139" s="458"/>
      <c r="AY139" s="458"/>
      <c r="AZ139" s="474"/>
      <c r="BA139" s="1128" t="s">
        <v>52</v>
      </c>
      <c r="BB139" s="1129"/>
      <c r="BC139" s="225"/>
      <c r="BD139" s="150"/>
      <c r="BM139" s="241"/>
      <c r="BN139" s="241"/>
      <c r="BO139" s="241"/>
      <c r="EK139" s="85"/>
      <c r="EL139" s="85"/>
    </row>
    <row r="140" spans="1:142" ht="22.5" hidden="1" thickBot="1" x14ac:dyDescent="0.45">
      <c r="B140" s="475"/>
      <c r="C140" s="476"/>
      <c r="D140" s="622" t="s">
        <v>13</v>
      </c>
      <c r="E140" s="97"/>
      <c r="F140" s="97"/>
      <c r="G140" s="97"/>
      <c r="H140" s="406" t="s">
        <v>4</v>
      </c>
      <c r="I140" s="406" t="s">
        <v>1</v>
      </c>
      <c r="J140" s="430" t="s">
        <v>73</v>
      </c>
      <c r="K140" s="350" t="s">
        <v>2</v>
      </c>
      <c r="L140" s="350" t="s">
        <v>3</v>
      </c>
      <c r="M140" s="350" t="s">
        <v>8</v>
      </c>
      <c r="N140" s="350" t="s">
        <v>5</v>
      </c>
      <c r="O140" s="350" t="s">
        <v>6</v>
      </c>
      <c r="P140" s="350" t="s">
        <v>7</v>
      </c>
      <c r="Q140" s="350" t="s">
        <v>9</v>
      </c>
      <c r="R140" s="406" t="s">
        <v>10</v>
      </c>
      <c r="S140" s="350" t="s">
        <v>11</v>
      </c>
      <c r="T140" s="478" t="s">
        <v>12</v>
      </c>
      <c r="W140" s="406" t="s">
        <v>111</v>
      </c>
      <c r="X140" s="479" t="s">
        <v>94</v>
      </c>
      <c r="Y140" s="406" t="s">
        <v>110</v>
      </c>
      <c r="Z140" s="480" t="s">
        <v>95</v>
      </c>
      <c r="AA140" s="480" t="s">
        <v>96</v>
      </c>
      <c r="AC140" s="350" t="s">
        <v>99</v>
      </c>
      <c r="AD140" s="350"/>
      <c r="AE140" s="350"/>
      <c r="AF140" s="481"/>
      <c r="AG140" s="481"/>
      <c r="AH140" s="481"/>
      <c r="AI140" s="481"/>
      <c r="AJ140" s="481"/>
      <c r="AK140" s="481"/>
      <c r="AL140" s="481"/>
      <c r="AM140" s="481"/>
      <c r="AN140" s="481"/>
      <c r="AO140" s="481"/>
      <c r="AP140" s="481" t="s">
        <v>135</v>
      </c>
      <c r="AQ140" s="481"/>
      <c r="AR140" s="481" t="s">
        <v>135</v>
      </c>
      <c r="AS140" s="481"/>
      <c r="AT140" s="481"/>
      <c r="AU140" s="481" t="s">
        <v>135</v>
      </c>
      <c r="AV140" s="481"/>
      <c r="AW140" s="481"/>
      <c r="AX140" s="481"/>
      <c r="AY140" s="474"/>
      <c r="AZ140" s="474"/>
      <c r="BA140" s="481"/>
      <c r="BB140" s="481"/>
      <c r="BC140" s="259"/>
      <c r="BD140" s="150"/>
      <c r="BM140" s="241"/>
      <c r="BN140" s="241"/>
      <c r="BO140" s="241"/>
      <c r="EK140" s="85"/>
      <c r="EL140" s="85"/>
    </row>
    <row r="141" spans="1:142" ht="42" customHeight="1" thickBot="1" x14ac:dyDescent="0.45">
      <c r="B141" s="482"/>
      <c r="C141" s="483"/>
      <c r="D141" s="623" t="s">
        <v>22</v>
      </c>
      <c r="E141" s="39"/>
      <c r="F141" s="375"/>
      <c r="G141" s="268"/>
      <c r="H141" s="406"/>
      <c r="I141" s="406"/>
      <c r="J141" s="430"/>
      <c r="K141" s="350"/>
      <c r="L141" s="350"/>
      <c r="M141" s="350"/>
      <c r="N141" s="350"/>
      <c r="O141" s="350"/>
      <c r="P141" s="350"/>
      <c r="Q141" s="350"/>
      <c r="R141" s="406"/>
      <c r="S141" s="350"/>
      <c r="T141" s="478"/>
      <c r="U141" s="69"/>
      <c r="V141" s="481"/>
      <c r="W141" s="481"/>
      <c r="X141" s="481"/>
      <c r="Y141" s="481"/>
      <c r="Z141" s="481"/>
      <c r="AA141" s="481"/>
      <c r="AB141" s="481"/>
      <c r="AC141" s="484">
        <f>SUM(AC142:AC153)</f>
        <v>334.49993130661176</v>
      </c>
      <c r="AD141" s="485"/>
      <c r="AE141" s="485"/>
      <c r="AF141" s="481" t="s">
        <v>38</v>
      </c>
      <c r="AH141" s="486" t="s">
        <v>31</v>
      </c>
      <c r="AI141" s="486"/>
      <c r="AJ141" s="10" t="s">
        <v>108</v>
      </c>
      <c r="AK141" s="487" t="s">
        <v>32</v>
      </c>
      <c r="AL141" s="9" t="s">
        <v>33</v>
      </c>
      <c r="AM141" s="8" t="s">
        <v>107</v>
      </c>
      <c r="AN141" s="488" t="s">
        <v>34</v>
      </c>
      <c r="AO141" s="9" t="s">
        <v>35</v>
      </c>
      <c r="AP141" s="489" t="s">
        <v>48</v>
      </c>
      <c r="AQ141" s="418" t="s">
        <v>154</v>
      </c>
      <c r="AR141" s="489" t="s">
        <v>155</v>
      </c>
      <c r="AS141" s="490" t="s">
        <v>46</v>
      </c>
      <c r="AT141" s="490" t="s">
        <v>72</v>
      </c>
      <c r="AU141" s="489" t="s">
        <v>71</v>
      </c>
      <c r="AV141" s="625"/>
      <c r="AW141" s="491" t="s">
        <v>41</v>
      </c>
      <c r="AX141" s="491" t="s">
        <v>42</v>
      </c>
      <c r="AY141" s="492" t="s">
        <v>23</v>
      </c>
      <c r="AZ141" s="492" t="s">
        <v>24</v>
      </c>
      <c r="BA141" s="493" t="s">
        <v>23</v>
      </c>
      <c r="BB141" s="493" t="s">
        <v>24</v>
      </c>
      <c r="BC141" s="225"/>
      <c r="BD141" s="150"/>
      <c r="BM141" s="241"/>
      <c r="BN141" s="241"/>
      <c r="BO141" s="241"/>
      <c r="EK141" s="85"/>
      <c r="EL141" s="85"/>
    </row>
    <row r="142" spans="1:142" ht="22.5" thickBot="1" x14ac:dyDescent="0.45">
      <c r="B142" s="285">
        <v>1</v>
      </c>
      <c r="C142" s="813">
        <f>+(B132*-1)+D142</f>
        <v>0</v>
      </c>
      <c r="D142" s="27">
        <v>0</v>
      </c>
      <c r="E142" s="494" t="s">
        <v>80</v>
      </c>
      <c r="F142" s="288"/>
      <c r="G142" s="288"/>
      <c r="H142" s="14">
        <v>414.62658399999998</v>
      </c>
      <c r="I142" s="15">
        <v>36.220413100000002</v>
      </c>
      <c r="J142" s="392">
        <f>+I142-C142</f>
        <v>36.220413100000002</v>
      </c>
      <c r="K142" s="310"/>
      <c r="L142" s="310"/>
      <c r="M142" s="310"/>
      <c r="N142" s="310"/>
      <c r="O142" s="310"/>
      <c r="P142" s="392">
        <f>COS(J142*3.14159265358979/180)</f>
        <v>0.80674984242354264</v>
      </c>
      <c r="Q142" s="392">
        <f>+P142*H142</f>
        <v>334.49993130661176</v>
      </c>
      <c r="R142" s="430">
        <v>334.5</v>
      </c>
      <c r="S142" s="392">
        <f>+Q142</f>
        <v>334.49993130661176</v>
      </c>
      <c r="T142" s="288">
        <f t="shared" ref="T142:T153" si="3">+S142</f>
        <v>334.49993130661176</v>
      </c>
      <c r="U142" s="288"/>
      <c r="V142" s="288">
        <f t="shared" ref="V142:V153" si="4">IF(B142&lt;($B$139+1),T142,0)</f>
        <v>334.49993130661176</v>
      </c>
      <c r="W142" s="13">
        <v>36.220415500000001</v>
      </c>
      <c r="X142" s="480">
        <f>+W142+AI155</f>
        <v>36.220415500000001</v>
      </c>
      <c r="Y142" s="13">
        <v>414.6266</v>
      </c>
      <c r="Z142" s="480">
        <f>+COS(X142*3.14159265358979/180)*Y142</f>
        <v>334.49993395207258</v>
      </c>
      <c r="AA142" s="814">
        <f>+AC141-Z142</f>
        <v>-2.6454608246240241E-6</v>
      </c>
      <c r="AB142" s="310"/>
      <c r="AC142" s="580">
        <f>IF(AD142=1,AF142)</f>
        <v>334.49993130661176</v>
      </c>
      <c r="AD142" s="580">
        <f t="shared" ref="AD142:AD153" si="5">MAX(AE$142:AE$153)</f>
        <v>1</v>
      </c>
      <c r="AE142" s="580">
        <f>IF(V142=0,0,1)</f>
        <v>1</v>
      </c>
      <c r="AF142" s="499">
        <f>SUM(V142:V153)/($B$139)</f>
        <v>334.49993130661176</v>
      </c>
      <c r="AH142" s="512">
        <f>+D142+C142</f>
        <v>0</v>
      </c>
      <c r="AI142" s="815">
        <f t="shared" ref="AI142:AI153" si="6">IF(B142&lt;($B$139+1),AH142)</f>
        <v>0</v>
      </c>
      <c r="AJ142" s="11">
        <f>53.779595+AI142</f>
        <v>53.779595</v>
      </c>
      <c r="AK142" s="816">
        <f>SIN(AJ142*3.14159265358979/180)</f>
        <v>0.8067499259590819</v>
      </c>
      <c r="AL142" s="11">
        <f>+AK142*414.6266</f>
        <v>334.49997885066585</v>
      </c>
      <c r="AM142" s="11">
        <f>59.2910885-AI142</f>
        <v>59.291088500000001</v>
      </c>
      <c r="AN142" s="504">
        <f>SIN(AM142*3.14159265358979/180)</f>
        <v>0.85977285389573432</v>
      </c>
      <c r="AO142" s="11">
        <f>+AN142*479.7721</f>
        <v>412.49502763654965</v>
      </c>
      <c r="AP142" s="585">
        <f t="shared" ref="AP142:AP153" si="7">+((AF142*AQ142)+($AG$166*$AQ$166)+($AQ$195*$AG$195))/AR142</f>
        <v>214.20958340651416</v>
      </c>
      <c r="AQ142" s="435">
        <f>72*B139</f>
        <v>72</v>
      </c>
      <c r="AR142" s="585">
        <f t="shared" ref="AR142:AR153" si="8">+AQ142+$AQ$195+$AQ$166+31+1.3</f>
        <v>170.3</v>
      </c>
      <c r="AS142" s="506">
        <f>+AO142+AL142</f>
        <v>746.99500648721551</v>
      </c>
      <c r="AT142" s="615">
        <f>+V142-AL142</f>
        <v>-4.7544054098125343E-5</v>
      </c>
      <c r="AU142" s="508">
        <f>+AP142-AT142</f>
        <v>214.20963095056825</v>
      </c>
      <c r="AV142" s="817"/>
      <c r="AW142" s="509">
        <f>+((AS142-AU142)/AS142)*AR142</f>
        <v>121.46446584772973</v>
      </c>
      <c r="AX142" s="509">
        <f>+(AU142/AS142)*AR142</f>
        <v>48.835534152270284</v>
      </c>
      <c r="AY142" s="510">
        <f>2*$C$21/AW142</f>
        <v>95.501181510500288</v>
      </c>
      <c r="AZ142" s="510">
        <f>2*$D$21/AX142</f>
        <v>237.53195703421491</v>
      </c>
      <c r="BA142" s="511">
        <f>ABS(AY142)</f>
        <v>95.501181510500288</v>
      </c>
      <c r="BB142" s="511">
        <f>ABS(AZ142)</f>
        <v>237.53195703421491</v>
      </c>
      <c r="BC142" s="101"/>
      <c r="BD142" s="150"/>
      <c r="BM142" s="241"/>
      <c r="BN142" s="241"/>
      <c r="BO142" s="241"/>
      <c r="EK142" s="85"/>
      <c r="EL142" s="85"/>
    </row>
    <row r="143" spans="1:142" ht="22.5" thickBot="1" x14ac:dyDescent="0.45">
      <c r="B143" s="307">
        <v>2</v>
      </c>
      <c r="C143" s="308"/>
      <c r="D143" s="27">
        <v>0</v>
      </c>
      <c r="E143" s="287" t="s">
        <v>80</v>
      </c>
      <c r="F143" s="288"/>
      <c r="G143" s="288"/>
      <c r="H143" s="5">
        <v>479.77208100000001</v>
      </c>
      <c r="I143" s="5">
        <v>61.416098300000002</v>
      </c>
      <c r="J143" s="288">
        <f>+I143+D143</f>
        <v>61.416098300000002</v>
      </c>
      <c r="K143" s="288">
        <f t="shared" ref="K143:K153" si="9">+J143/2</f>
        <v>30.708049150000001</v>
      </c>
      <c r="L143" s="288">
        <f t="shared" ref="L143:L153" si="10">SIN(K143*3.14159265358979/180)</f>
        <v>0.51066370850547771</v>
      </c>
      <c r="M143" s="288">
        <f t="shared" ref="M143:M153" si="11">+L143*H143</f>
        <v>245.00219012085046</v>
      </c>
      <c r="N143" s="288">
        <f t="shared" ref="N143:N153" si="12">+M143*2</f>
        <v>490.00438024170091</v>
      </c>
      <c r="O143" s="288">
        <f>+C142+(D143/2)</f>
        <v>0</v>
      </c>
      <c r="P143" s="288">
        <f t="shared" ref="P143:P153" si="13">SIN(O143*3.14159265358979/180)</f>
        <v>0</v>
      </c>
      <c r="Q143" s="288">
        <f t="shared" ref="Q143:Q153" si="14">+P143*N143</f>
        <v>0</v>
      </c>
      <c r="R143" s="288">
        <f t="shared" ref="R143:R153" si="15">+T142</f>
        <v>334.49993130661176</v>
      </c>
      <c r="S143" s="288">
        <f>+R143+Q143</f>
        <v>334.49993130661176</v>
      </c>
      <c r="T143" s="288">
        <f t="shared" si="3"/>
        <v>334.49993130661176</v>
      </c>
      <c r="U143" s="288"/>
      <c r="V143" s="288">
        <f t="shared" si="4"/>
        <v>0</v>
      </c>
      <c r="W143" s="288"/>
      <c r="X143" s="288"/>
      <c r="Y143" s="288"/>
      <c r="Z143" s="288"/>
      <c r="AA143" s="288"/>
      <c r="AB143" s="288"/>
      <c r="AC143" s="580" t="b">
        <f>IF(AD143=2,AF143)</f>
        <v>0</v>
      </c>
      <c r="AD143" s="580">
        <f t="shared" si="5"/>
        <v>1</v>
      </c>
      <c r="AE143" s="580">
        <f>IF(V143=0,0,2)</f>
        <v>0</v>
      </c>
      <c r="AF143" s="499" t="e">
        <f>SUM(V143:V153)/($B$139-B142)</f>
        <v>#DIV/0!</v>
      </c>
      <c r="AG143" s="499"/>
      <c r="AH143" s="512">
        <f>SUM(D143)+$C$142</f>
        <v>0</v>
      </c>
      <c r="AI143" s="815" t="b">
        <f t="shared" si="6"/>
        <v>0</v>
      </c>
      <c r="AJ143" s="11">
        <f t="shared" ref="AJ143:AJ153" si="16">53.779595+AI143</f>
        <v>53.779595</v>
      </c>
      <c r="AK143" s="816">
        <f>SIN(AJ143*3.14159265358979/180)</f>
        <v>0.8067499259590819</v>
      </c>
      <c r="AL143" s="11">
        <f t="shared" ref="AL143:AL153" si="17">+AK143*414.6266</f>
        <v>334.49997885066585</v>
      </c>
      <c r="AM143" s="11">
        <f t="shared" ref="AM143:AM153" si="18">59.2910885-AI143</f>
        <v>59.291088500000001</v>
      </c>
      <c r="AN143" s="504">
        <f t="shared" ref="AN143:AN153" si="19">SIN(AM143*3.14159265358979/180)</f>
        <v>0.85977285389573432</v>
      </c>
      <c r="AO143" s="11">
        <f t="shared" ref="AO143:AO153" si="20">+AN143*479.7721</f>
        <v>412.49502763654965</v>
      </c>
      <c r="AP143" s="585" t="e">
        <f t="shared" si="7"/>
        <v>#DIV/0!</v>
      </c>
      <c r="AQ143" s="435">
        <f t="shared" ref="AQ143:AQ153" si="21">72*($B$139-B142)</f>
        <v>0</v>
      </c>
      <c r="AR143" s="585">
        <f t="shared" si="8"/>
        <v>98.3</v>
      </c>
      <c r="AS143" s="506">
        <f t="shared" ref="AS143:AS153" si="22">+AO143+AL143</f>
        <v>746.99500648721551</v>
      </c>
      <c r="AT143" s="615">
        <f t="shared" ref="AT143:AT153" si="23">+V143-AL143</f>
        <v>-334.49997885066585</v>
      </c>
      <c r="AU143" s="508" t="e">
        <f t="shared" ref="AU143:AU153" si="24">+AP143-AT143</f>
        <v>#DIV/0!</v>
      </c>
      <c r="AV143" s="817"/>
      <c r="AW143" s="509" t="e">
        <f t="shared" ref="AW143:AW153" si="25">+((AS143-AU143)/AS143)*AR143</f>
        <v>#DIV/0!</v>
      </c>
      <c r="AX143" s="509" t="e">
        <f t="shared" ref="AX143:AX153" si="26">+(AU143/AS143)*AR143</f>
        <v>#DIV/0!</v>
      </c>
      <c r="AY143" s="510" t="e">
        <f t="shared" ref="AY143:AY153" si="27">2*$C$21/AW143</f>
        <v>#DIV/0!</v>
      </c>
      <c r="AZ143" s="510" t="e">
        <f t="shared" ref="AZ143:AZ153" si="28">2*$D$21/AX143</f>
        <v>#DIV/0!</v>
      </c>
      <c r="BA143" s="513" t="e">
        <f>ABS(AY143)</f>
        <v>#DIV/0!</v>
      </c>
      <c r="BB143" s="513" t="e">
        <f>ABS(AZ143)</f>
        <v>#DIV/0!</v>
      </c>
      <c r="BD143" s="150"/>
      <c r="BM143" s="241"/>
      <c r="BN143" s="241"/>
      <c r="BO143" s="241"/>
      <c r="EK143" s="85"/>
      <c r="EL143" s="85"/>
    </row>
    <row r="144" spans="1:142" ht="22.5" thickBot="1" x14ac:dyDescent="0.45">
      <c r="B144" s="307">
        <v>3</v>
      </c>
      <c r="C144" s="308"/>
      <c r="D144" s="27">
        <v>0</v>
      </c>
      <c r="E144" s="287" t="s">
        <v>80</v>
      </c>
      <c r="F144" s="288"/>
      <c r="G144" s="288"/>
      <c r="H144" s="5">
        <v>479.77208100000001</v>
      </c>
      <c r="I144" s="5">
        <v>61.416098300000002</v>
      </c>
      <c r="J144" s="288">
        <f t="shared" ref="J144:J153" si="29">+I144+D144</f>
        <v>61.416098300000002</v>
      </c>
      <c r="K144" s="288">
        <f t="shared" si="9"/>
        <v>30.708049150000001</v>
      </c>
      <c r="L144" s="288">
        <f t="shared" si="10"/>
        <v>0.51066370850547771</v>
      </c>
      <c r="M144" s="288">
        <f t="shared" si="11"/>
        <v>245.00219012085046</v>
      </c>
      <c r="N144" s="288">
        <f t="shared" si="12"/>
        <v>490.00438024170091</v>
      </c>
      <c r="O144" s="288">
        <f>+C142+D143+(D144/2)</f>
        <v>0</v>
      </c>
      <c r="P144" s="288">
        <f t="shared" si="13"/>
        <v>0</v>
      </c>
      <c r="Q144" s="288">
        <f t="shared" si="14"/>
        <v>0</v>
      </c>
      <c r="R144" s="288">
        <f t="shared" si="15"/>
        <v>334.49993130661176</v>
      </c>
      <c r="S144" s="288">
        <f t="shared" ref="S144:S153" si="30">+S143+Q144</f>
        <v>334.49993130661176</v>
      </c>
      <c r="T144" s="288">
        <f t="shared" si="3"/>
        <v>334.49993130661176</v>
      </c>
      <c r="U144" s="288"/>
      <c r="V144" s="288">
        <f t="shared" si="4"/>
        <v>0</v>
      </c>
      <c r="W144" s="288"/>
      <c r="X144" s="288"/>
      <c r="Y144" s="288"/>
      <c r="Z144" s="288"/>
      <c r="AA144" s="288"/>
      <c r="AB144" s="288"/>
      <c r="AC144" s="580" t="b">
        <f>IF(AD144=3,AF144)</f>
        <v>0</v>
      </c>
      <c r="AD144" s="580">
        <f t="shared" si="5"/>
        <v>1</v>
      </c>
      <c r="AE144" s="580">
        <f>IF(V144=0,0,3)</f>
        <v>0</v>
      </c>
      <c r="AF144" s="499">
        <f>SUM(V144:V153)/($B$139-B143)</f>
        <v>0</v>
      </c>
      <c r="AG144" s="499"/>
      <c r="AH144" s="512">
        <f>SUM(D143:D144)+$C$142</f>
        <v>0</v>
      </c>
      <c r="AI144" s="815" t="b">
        <f t="shared" si="6"/>
        <v>0</v>
      </c>
      <c r="AJ144" s="11">
        <f t="shared" si="16"/>
        <v>53.779595</v>
      </c>
      <c r="AK144" s="816">
        <f t="shared" ref="AK144:AK153" si="31">SIN(AJ144*3.14159265358979/180)</f>
        <v>0.8067499259590819</v>
      </c>
      <c r="AL144" s="11">
        <f t="shared" si="17"/>
        <v>334.49997885066585</v>
      </c>
      <c r="AM144" s="11">
        <f t="shared" si="18"/>
        <v>59.291088500000001</v>
      </c>
      <c r="AN144" s="504">
        <f t="shared" si="19"/>
        <v>0.85977285389573432</v>
      </c>
      <c r="AO144" s="11">
        <f t="shared" si="20"/>
        <v>412.49502763654965</v>
      </c>
      <c r="AP144" s="585">
        <f t="shared" si="7"/>
        <v>471.32688213130473</v>
      </c>
      <c r="AQ144" s="435">
        <f t="shared" si="21"/>
        <v>-72</v>
      </c>
      <c r="AR144" s="585">
        <f t="shared" si="8"/>
        <v>26.3</v>
      </c>
      <c r="AS144" s="506">
        <f t="shared" si="22"/>
        <v>746.99500648721551</v>
      </c>
      <c r="AT144" s="615">
        <f t="shared" si="23"/>
        <v>-334.49997885066585</v>
      </c>
      <c r="AU144" s="508">
        <f t="shared" si="24"/>
        <v>805.82686098197064</v>
      </c>
      <c r="AV144" s="817"/>
      <c r="AW144" s="509">
        <f t="shared" si="25"/>
        <v>-2.071336166607348</v>
      </c>
      <c r="AX144" s="509">
        <f t="shared" si="26"/>
        <v>28.37133616660735</v>
      </c>
      <c r="AY144" s="510">
        <f t="shared" si="27"/>
        <v>-5600.2498227990191</v>
      </c>
      <c r="AZ144" s="510">
        <f t="shared" si="28"/>
        <v>408.86336589437866</v>
      </c>
      <c r="BA144" s="513">
        <f t="shared" ref="BA144:BB153" si="32">ABS(AY144)</f>
        <v>5600.2498227990191</v>
      </c>
      <c r="BB144" s="513">
        <f t="shared" si="32"/>
        <v>408.86336589437866</v>
      </c>
      <c r="BD144" s="150"/>
      <c r="BM144" s="241"/>
      <c r="BN144" s="241"/>
      <c r="BO144" s="241"/>
      <c r="EK144" s="85"/>
      <c r="EL144" s="85"/>
    </row>
    <row r="145" spans="2:142" ht="22.5" thickBot="1" x14ac:dyDescent="0.45">
      <c r="B145" s="307">
        <v>4</v>
      </c>
      <c r="C145" s="308"/>
      <c r="D145" s="27">
        <v>0</v>
      </c>
      <c r="E145" s="287" t="s">
        <v>80</v>
      </c>
      <c r="F145" s="288"/>
      <c r="G145" s="288"/>
      <c r="H145" s="5">
        <v>479.77208100000001</v>
      </c>
      <c r="I145" s="5">
        <v>61.416098300000002</v>
      </c>
      <c r="J145" s="288">
        <f t="shared" si="29"/>
        <v>61.416098300000002</v>
      </c>
      <c r="K145" s="288">
        <f t="shared" si="9"/>
        <v>30.708049150000001</v>
      </c>
      <c r="L145" s="288">
        <f t="shared" si="10"/>
        <v>0.51066370850547771</v>
      </c>
      <c r="M145" s="288">
        <f t="shared" si="11"/>
        <v>245.00219012085046</v>
      </c>
      <c r="N145" s="288">
        <f t="shared" si="12"/>
        <v>490.00438024170091</v>
      </c>
      <c r="O145" s="288">
        <f>+C142+D143+D144+(D145/2)</f>
        <v>0</v>
      </c>
      <c r="P145" s="288">
        <f t="shared" si="13"/>
        <v>0</v>
      </c>
      <c r="Q145" s="288">
        <f t="shared" si="14"/>
        <v>0</v>
      </c>
      <c r="R145" s="288">
        <f t="shared" si="15"/>
        <v>334.49993130661176</v>
      </c>
      <c r="S145" s="288">
        <f t="shared" si="30"/>
        <v>334.49993130661176</v>
      </c>
      <c r="T145" s="288">
        <f t="shared" si="3"/>
        <v>334.49993130661176</v>
      </c>
      <c r="U145" s="288"/>
      <c r="V145" s="288">
        <f t="shared" si="4"/>
        <v>0</v>
      </c>
      <c r="W145" s="288"/>
      <c r="X145" s="288"/>
      <c r="Y145" s="288"/>
      <c r="Z145" s="288"/>
      <c r="AA145" s="288"/>
      <c r="AB145" s="288"/>
      <c r="AC145" s="580" t="b">
        <f>IF(AD145=4,AF145)</f>
        <v>0</v>
      </c>
      <c r="AD145" s="580">
        <f t="shared" si="5"/>
        <v>1</v>
      </c>
      <c r="AE145" s="580">
        <f>IF(V145=0,0,4)</f>
        <v>0</v>
      </c>
      <c r="AF145" s="499">
        <f>SUM(V145:V153)/($B$139-B144)</f>
        <v>0</v>
      </c>
      <c r="AG145" s="499"/>
      <c r="AH145" s="512">
        <f>SUM(D143:D145)+$C$142</f>
        <v>0</v>
      </c>
      <c r="AI145" s="815" t="b">
        <f t="shared" si="6"/>
        <v>0</v>
      </c>
      <c r="AJ145" s="11">
        <f t="shared" si="16"/>
        <v>53.779595</v>
      </c>
      <c r="AK145" s="816">
        <f t="shared" si="31"/>
        <v>0.8067499259590819</v>
      </c>
      <c r="AL145" s="11">
        <f t="shared" si="17"/>
        <v>334.49997885066585</v>
      </c>
      <c r="AM145" s="11">
        <f t="shared" si="18"/>
        <v>59.291088500000001</v>
      </c>
      <c r="AN145" s="504">
        <f t="shared" si="19"/>
        <v>0.85977285389573432</v>
      </c>
      <c r="AO145" s="11">
        <f t="shared" si="20"/>
        <v>412.49502763654965</v>
      </c>
      <c r="AP145" s="585">
        <f t="shared" si="7"/>
        <v>-271.24501094208568</v>
      </c>
      <c r="AQ145" s="435">
        <f t="shared" si="21"/>
        <v>-144</v>
      </c>
      <c r="AR145" s="585">
        <f t="shared" si="8"/>
        <v>-45.7</v>
      </c>
      <c r="AS145" s="506">
        <f t="shared" si="22"/>
        <v>746.99500648721551</v>
      </c>
      <c r="AT145" s="615">
        <f t="shared" si="23"/>
        <v>-334.49997885066585</v>
      </c>
      <c r="AU145" s="508">
        <f t="shared" si="24"/>
        <v>63.25496790858017</v>
      </c>
      <c r="AV145" s="817"/>
      <c r="AW145" s="509">
        <f t="shared" si="25"/>
        <v>-41.830158825269756</v>
      </c>
      <c r="AX145" s="509">
        <f t="shared" si="26"/>
        <v>-3.8698411747302459</v>
      </c>
      <c r="AY145" s="510">
        <f t="shared" si="27"/>
        <v>-277.31188036972969</v>
      </c>
      <c r="AZ145" s="510">
        <f t="shared" si="28"/>
        <v>-2997.5390400378897</v>
      </c>
      <c r="BA145" s="513">
        <f t="shared" si="32"/>
        <v>277.31188036972969</v>
      </c>
      <c r="BB145" s="513">
        <f t="shared" si="32"/>
        <v>2997.5390400378897</v>
      </c>
      <c r="BD145" s="150"/>
      <c r="BM145" s="241"/>
      <c r="BN145" s="241"/>
      <c r="BO145" s="241"/>
      <c r="EK145" s="85"/>
      <c r="EL145" s="85"/>
    </row>
    <row r="146" spans="2:142" ht="22.5" thickBot="1" x14ac:dyDescent="0.45">
      <c r="B146" s="307">
        <v>5</v>
      </c>
      <c r="C146" s="308"/>
      <c r="D146" s="27">
        <v>0</v>
      </c>
      <c r="E146" s="287" t="s">
        <v>80</v>
      </c>
      <c r="F146" s="288"/>
      <c r="G146" s="288"/>
      <c r="H146" s="5">
        <v>479.77208100000001</v>
      </c>
      <c r="I146" s="5">
        <v>61.416098300000002</v>
      </c>
      <c r="J146" s="288">
        <f t="shared" si="29"/>
        <v>61.416098300000002</v>
      </c>
      <c r="K146" s="288">
        <f t="shared" si="9"/>
        <v>30.708049150000001</v>
      </c>
      <c r="L146" s="288">
        <f t="shared" si="10"/>
        <v>0.51066370850547771</v>
      </c>
      <c r="M146" s="288">
        <f t="shared" si="11"/>
        <v>245.00219012085046</v>
      </c>
      <c r="N146" s="288">
        <f t="shared" si="12"/>
        <v>490.00438024170091</v>
      </c>
      <c r="O146" s="288">
        <f>+C142+D143+D144+D145+(D146/2)</f>
        <v>0</v>
      </c>
      <c r="P146" s="288">
        <f t="shared" si="13"/>
        <v>0</v>
      </c>
      <c r="Q146" s="288">
        <f t="shared" si="14"/>
        <v>0</v>
      </c>
      <c r="R146" s="288">
        <f t="shared" si="15"/>
        <v>334.49993130661176</v>
      </c>
      <c r="S146" s="288">
        <f t="shared" si="30"/>
        <v>334.49993130661176</v>
      </c>
      <c r="T146" s="288">
        <f t="shared" si="3"/>
        <v>334.49993130661176</v>
      </c>
      <c r="U146" s="288"/>
      <c r="V146" s="288">
        <f t="shared" si="4"/>
        <v>0</v>
      </c>
      <c r="W146" s="288"/>
      <c r="X146" s="288"/>
      <c r="Y146" s="288"/>
      <c r="Z146" s="288"/>
      <c r="AA146" s="288"/>
      <c r="AB146" s="288"/>
      <c r="AC146" s="580" t="b">
        <f>IF(AD146=5,AF146)</f>
        <v>0</v>
      </c>
      <c r="AD146" s="580">
        <f t="shared" si="5"/>
        <v>1</v>
      </c>
      <c r="AE146" s="580">
        <f>IF(V146=0,0,5)</f>
        <v>0</v>
      </c>
      <c r="AF146" s="499">
        <f>SUM(V146:V153)/($B$139-B145)</f>
        <v>0</v>
      </c>
      <c r="AG146" s="499"/>
      <c r="AH146" s="512">
        <f>SUM(D143:D146)+$C$142</f>
        <v>0</v>
      </c>
      <c r="AI146" s="815" t="b">
        <f t="shared" si="6"/>
        <v>0</v>
      </c>
      <c r="AJ146" s="11">
        <f t="shared" si="16"/>
        <v>53.779595</v>
      </c>
      <c r="AK146" s="816">
        <f t="shared" si="31"/>
        <v>0.8067499259590819</v>
      </c>
      <c r="AL146" s="11">
        <f t="shared" si="17"/>
        <v>334.49997885066585</v>
      </c>
      <c r="AM146" s="11">
        <f t="shared" si="18"/>
        <v>59.291088500000001</v>
      </c>
      <c r="AN146" s="504">
        <f t="shared" si="19"/>
        <v>0.85977285389573432</v>
      </c>
      <c r="AO146" s="11">
        <f t="shared" si="20"/>
        <v>412.49502763654965</v>
      </c>
      <c r="AP146" s="585">
        <f t="shared" si="7"/>
        <v>-105.31773152126861</v>
      </c>
      <c r="AQ146" s="435">
        <f t="shared" si="21"/>
        <v>-216</v>
      </c>
      <c r="AR146" s="585">
        <f t="shared" si="8"/>
        <v>-117.7</v>
      </c>
      <c r="AS146" s="506">
        <f t="shared" si="22"/>
        <v>746.99500648721551</v>
      </c>
      <c r="AT146" s="615">
        <f t="shared" si="23"/>
        <v>-334.49997885066585</v>
      </c>
      <c r="AU146" s="508">
        <f t="shared" si="24"/>
        <v>229.18224732939723</v>
      </c>
      <c r="AV146" s="817"/>
      <c r="AW146" s="509">
        <f t="shared" si="25"/>
        <v>-81.588981483932173</v>
      </c>
      <c r="AX146" s="509">
        <f t="shared" si="26"/>
        <v>-36.111018516067844</v>
      </c>
      <c r="AY146" s="510">
        <f t="shared" si="27"/>
        <v>-142.17606089719922</v>
      </c>
      <c r="AZ146" s="510">
        <f t="shared" si="28"/>
        <v>-321.23159292332065</v>
      </c>
      <c r="BA146" s="513">
        <f t="shared" si="32"/>
        <v>142.17606089719922</v>
      </c>
      <c r="BB146" s="513">
        <f t="shared" si="32"/>
        <v>321.23159292332065</v>
      </c>
      <c r="BD146" s="150"/>
      <c r="BM146" s="241"/>
      <c r="BN146" s="241"/>
      <c r="BO146" s="241"/>
      <c r="EK146" s="85"/>
      <c r="EL146" s="85"/>
    </row>
    <row r="147" spans="2:142" ht="22.5" thickBot="1" x14ac:dyDescent="0.45">
      <c r="B147" s="307">
        <v>6</v>
      </c>
      <c r="C147" s="308"/>
      <c r="D147" s="27">
        <v>0</v>
      </c>
      <c r="E147" s="287" t="s">
        <v>80</v>
      </c>
      <c r="F147" s="288"/>
      <c r="G147" s="288"/>
      <c r="H147" s="5">
        <v>479.77208100000001</v>
      </c>
      <c r="I147" s="5">
        <v>61.416098300000002</v>
      </c>
      <c r="J147" s="288">
        <f t="shared" si="29"/>
        <v>61.416098300000002</v>
      </c>
      <c r="K147" s="288">
        <f t="shared" si="9"/>
        <v>30.708049150000001</v>
      </c>
      <c r="L147" s="288">
        <f t="shared" si="10"/>
        <v>0.51066370850547771</v>
      </c>
      <c r="M147" s="288">
        <f t="shared" si="11"/>
        <v>245.00219012085046</v>
      </c>
      <c r="N147" s="288">
        <f t="shared" si="12"/>
        <v>490.00438024170091</v>
      </c>
      <c r="O147" s="288">
        <f>+C142+D143+D144+D145+D146+(D147/2)</f>
        <v>0</v>
      </c>
      <c r="P147" s="288">
        <f t="shared" si="13"/>
        <v>0</v>
      </c>
      <c r="Q147" s="288">
        <f t="shared" si="14"/>
        <v>0</v>
      </c>
      <c r="R147" s="288">
        <f t="shared" si="15"/>
        <v>334.49993130661176</v>
      </c>
      <c r="S147" s="288">
        <f t="shared" si="30"/>
        <v>334.49993130661176</v>
      </c>
      <c r="T147" s="288">
        <f t="shared" si="3"/>
        <v>334.49993130661176</v>
      </c>
      <c r="U147" s="288"/>
      <c r="V147" s="288">
        <f t="shared" si="4"/>
        <v>0</v>
      </c>
      <c r="W147" s="288"/>
      <c r="X147" s="288"/>
      <c r="Y147" s="288"/>
      <c r="Z147" s="288"/>
      <c r="AA147" s="288"/>
      <c r="AB147" s="288"/>
      <c r="AC147" s="580" t="b">
        <f>IF(AD147=6,AF147)</f>
        <v>0</v>
      </c>
      <c r="AD147" s="580">
        <f t="shared" si="5"/>
        <v>1</v>
      </c>
      <c r="AE147" s="580">
        <f>IF(V147=0,0,6)</f>
        <v>0</v>
      </c>
      <c r="AF147" s="499">
        <f>SUM(V147:V153)/($B$139-B146)</f>
        <v>0</v>
      </c>
      <c r="AG147" s="499"/>
      <c r="AH147" s="512">
        <f>SUM(D143:D147)+$C$142</f>
        <v>0</v>
      </c>
      <c r="AI147" s="815" t="b">
        <f t="shared" si="6"/>
        <v>0</v>
      </c>
      <c r="AJ147" s="11">
        <f t="shared" si="16"/>
        <v>53.779595</v>
      </c>
      <c r="AK147" s="816">
        <f t="shared" si="31"/>
        <v>0.8067499259590819</v>
      </c>
      <c r="AL147" s="11">
        <f t="shared" si="17"/>
        <v>334.49997885066585</v>
      </c>
      <c r="AM147" s="11">
        <f t="shared" si="18"/>
        <v>59.291088500000001</v>
      </c>
      <c r="AN147" s="504">
        <f t="shared" si="19"/>
        <v>0.85977285389573432</v>
      </c>
      <c r="AO147" s="11">
        <f t="shared" si="20"/>
        <v>412.49502763654965</v>
      </c>
      <c r="AP147" s="585">
        <f t="shared" si="7"/>
        <v>-65.344739061957384</v>
      </c>
      <c r="AQ147" s="435">
        <f t="shared" si="21"/>
        <v>-288</v>
      </c>
      <c r="AR147" s="585">
        <f t="shared" si="8"/>
        <v>-189.7</v>
      </c>
      <c r="AS147" s="506">
        <f t="shared" si="22"/>
        <v>746.99500648721551</v>
      </c>
      <c r="AT147" s="615">
        <f t="shared" si="23"/>
        <v>-334.49997885066585</v>
      </c>
      <c r="AU147" s="508">
        <f t="shared" si="24"/>
        <v>269.15523978870846</v>
      </c>
      <c r="AV147" s="817"/>
      <c r="AW147" s="509">
        <f t="shared" si="25"/>
        <v>-121.34780414259457</v>
      </c>
      <c r="AX147" s="509">
        <f t="shared" si="26"/>
        <v>-68.352195857405434</v>
      </c>
      <c r="AY147" s="510">
        <f t="shared" si="27"/>
        <v>-95.592994714341586</v>
      </c>
      <c r="AZ147" s="510">
        <f t="shared" si="28"/>
        <v>-169.70925153889155</v>
      </c>
      <c r="BA147" s="513">
        <f t="shared" si="32"/>
        <v>95.592994714341586</v>
      </c>
      <c r="BB147" s="513">
        <f t="shared" si="32"/>
        <v>169.70925153889155</v>
      </c>
      <c r="BD147" s="150"/>
      <c r="BM147" s="241"/>
      <c r="BN147" s="241"/>
      <c r="BO147" s="241"/>
      <c r="EK147" s="85"/>
      <c r="EL147" s="85"/>
    </row>
    <row r="148" spans="2:142" ht="21" thickBot="1" x14ac:dyDescent="0.35">
      <c r="B148" s="307">
        <v>7</v>
      </c>
      <c r="C148" s="308"/>
      <c r="D148" s="27">
        <v>0</v>
      </c>
      <c r="E148" s="287" t="s">
        <v>80</v>
      </c>
      <c r="F148" s="288"/>
      <c r="G148" s="288"/>
      <c r="H148" s="5">
        <v>479.77208100000001</v>
      </c>
      <c r="I148" s="5">
        <v>61.416098300000002</v>
      </c>
      <c r="J148" s="288">
        <f t="shared" si="29"/>
        <v>61.416098300000002</v>
      </c>
      <c r="K148" s="288">
        <f t="shared" si="9"/>
        <v>30.708049150000001</v>
      </c>
      <c r="L148" s="288">
        <f t="shared" si="10"/>
        <v>0.51066370850547771</v>
      </c>
      <c r="M148" s="288">
        <f t="shared" si="11"/>
        <v>245.00219012085046</v>
      </c>
      <c r="N148" s="288">
        <f t="shared" si="12"/>
        <v>490.00438024170091</v>
      </c>
      <c r="O148" s="288">
        <f>+C142+D143+D144+D145+D146+D147+(D148/2)</f>
        <v>0</v>
      </c>
      <c r="P148" s="288">
        <f t="shared" si="13"/>
        <v>0</v>
      </c>
      <c r="Q148" s="288">
        <f t="shared" si="14"/>
        <v>0</v>
      </c>
      <c r="R148" s="288">
        <f t="shared" si="15"/>
        <v>334.49993130661176</v>
      </c>
      <c r="S148" s="288">
        <f t="shared" si="30"/>
        <v>334.49993130661176</v>
      </c>
      <c r="T148" s="288">
        <f t="shared" si="3"/>
        <v>334.49993130661176</v>
      </c>
      <c r="U148" s="288"/>
      <c r="V148" s="288">
        <f t="shared" si="4"/>
        <v>0</v>
      </c>
      <c r="W148" s="288"/>
      <c r="X148" s="288"/>
      <c r="Y148" s="288"/>
      <c r="Z148" s="288"/>
      <c r="AA148" s="288"/>
      <c r="AB148" s="288"/>
      <c r="AC148" s="580" t="b">
        <f>IF(AD148=7,AF148)</f>
        <v>0</v>
      </c>
      <c r="AD148" s="580">
        <f t="shared" si="5"/>
        <v>1</v>
      </c>
      <c r="AE148" s="580">
        <f>IF(V148=0,0,7)</f>
        <v>0</v>
      </c>
      <c r="AF148" s="499">
        <f>SUM(V148:V153)/($B$139-B147)</f>
        <v>0</v>
      </c>
      <c r="AG148" s="499"/>
      <c r="AH148" s="512">
        <f>SUM(D143:D148)+$C$142</f>
        <v>0</v>
      </c>
      <c r="AI148" s="815" t="b">
        <f t="shared" si="6"/>
        <v>0</v>
      </c>
      <c r="AJ148" s="11">
        <f t="shared" si="16"/>
        <v>53.779595</v>
      </c>
      <c r="AK148" s="816">
        <f t="shared" si="31"/>
        <v>0.8067499259590819</v>
      </c>
      <c r="AL148" s="11">
        <f t="shared" si="17"/>
        <v>334.49997885066585</v>
      </c>
      <c r="AM148" s="11">
        <f t="shared" si="18"/>
        <v>59.291088500000001</v>
      </c>
      <c r="AN148" s="504">
        <f t="shared" si="19"/>
        <v>0.85977285389573432</v>
      </c>
      <c r="AO148" s="11">
        <f t="shared" si="20"/>
        <v>412.49502763654965</v>
      </c>
      <c r="AP148" s="585">
        <f t="shared" si="7"/>
        <v>-47.366820787364603</v>
      </c>
      <c r="AQ148" s="435">
        <f t="shared" si="21"/>
        <v>-360</v>
      </c>
      <c r="AR148" s="585">
        <f t="shared" si="8"/>
        <v>-261.7</v>
      </c>
      <c r="AS148" s="506">
        <f t="shared" si="22"/>
        <v>746.99500648721551</v>
      </c>
      <c r="AT148" s="615">
        <f t="shared" si="23"/>
        <v>-334.49997885066585</v>
      </c>
      <c r="AU148" s="508">
        <f t="shared" si="24"/>
        <v>287.13315806330127</v>
      </c>
      <c r="AV148" s="817"/>
      <c r="AW148" s="509">
        <f t="shared" si="25"/>
        <v>-161.10662680125697</v>
      </c>
      <c r="AX148" s="509">
        <f t="shared" si="26"/>
        <v>-100.59337319874302</v>
      </c>
      <c r="AY148" s="510">
        <f t="shared" si="27"/>
        <v>-72.002004078391494</v>
      </c>
      <c r="AZ148" s="510">
        <f t="shared" si="28"/>
        <v>-115.31574726181813</v>
      </c>
      <c r="BA148" s="513">
        <f t="shared" si="32"/>
        <v>72.002004078391494</v>
      </c>
      <c r="BB148" s="513">
        <f t="shared" si="32"/>
        <v>115.31574726181813</v>
      </c>
      <c r="BD148" s="150"/>
      <c r="BE148" s="225"/>
      <c r="BF148" s="441"/>
      <c r="BG148" s="225"/>
      <c r="EK148" s="85"/>
      <c r="EL148" s="85"/>
    </row>
    <row r="149" spans="2:142" ht="21" thickBot="1" x14ac:dyDescent="0.35">
      <c r="B149" s="307">
        <v>8</v>
      </c>
      <c r="C149" s="308"/>
      <c r="D149" s="27">
        <v>0</v>
      </c>
      <c r="E149" s="287" t="s">
        <v>80</v>
      </c>
      <c r="F149" s="288"/>
      <c r="G149" s="288"/>
      <c r="H149" s="5">
        <v>479.77208100000001</v>
      </c>
      <c r="I149" s="5">
        <v>61.416098300000002</v>
      </c>
      <c r="J149" s="288">
        <f t="shared" si="29"/>
        <v>61.416098300000002</v>
      </c>
      <c r="K149" s="288">
        <f t="shared" si="9"/>
        <v>30.708049150000001</v>
      </c>
      <c r="L149" s="288">
        <f t="shared" si="10"/>
        <v>0.51066370850547771</v>
      </c>
      <c r="M149" s="288">
        <f t="shared" si="11"/>
        <v>245.00219012085046</v>
      </c>
      <c r="N149" s="288">
        <f t="shared" si="12"/>
        <v>490.00438024170091</v>
      </c>
      <c r="O149" s="288">
        <f>+C142+D143+D144+D145+D146+D147+D148+(D149/2)</f>
        <v>0</v>
      </c>
      <c r="P149" s="288">
        <f t="shared" si="13"/>
        <v>0</v>
      </c>
      <c r="Q149" s="288">
        <f t="shared" si="14"/>
        <v>0</v>
      </c>
      <c r="R149" s="288">
        <f t="shared" si="15"/>
        <v>334.49993130661176</v>
      </c>
      <c r="S149" s="288">
        <f t="shared" si="30"/>
        <v>334.49993130661176</v>
      </c>
      <c r="T149" s="288">
        <f t="shared" si="3"/>
        <v>334.49993130661176</v>
      </c>
      <c r="U149" s="288"/>
      <c r="V149" s="288">
        <f t="shared" si="4"/>
        <v>0</v>
      </c>
      <c r="W149" s="288"/>
      <c r="X149" s="288"/>
      <c r="Y149" s="288"/>
      <c r="Z149" s="288"/>
      <c r="AA149" s="288"/>
      <c r="AB149" s="288"/>
      <c r="AC149" s="580" t="b">
        <f>IF(AD149=8,AF149)</f>
        <v>0</v>
      </c>
      <c r="AD149" s="580">
        <f t="shared" si="5"/>
        <v>1</v>
      </c>
      <c r="AE149" s="580">
        <f>IF(V149=0,0,8)</f>
        <v>0</v>
      </c>
      <c r="AF149" s="499">
        <f>SUM(V149:V153)/($B$139-B148)</f>
        <v>0</v>
      </c>
      <c r="AG149" s="499"/>
      <c r="AH149" s="512">
        <f>SUM(D143:D149)+$C$142</f>
        <v>0</v>
      </c>
      <c r="AI149" s="815" t="b">
        <f t="shared" si="6"/>
        <v>0</v>
      </c>
      <c r="AJ149" s="11">
        <f t="shared" si="16"/>
        <v>53.779595</v>
      </c>
      <c r="AK149" s="816">
        <f t="shared" si="31"/>
        <v>0.8067499259590819</v>
      </c>
      <c r="AL149" s="11">
        <f t="shared" si="17"/>
        <v>334.49997885066585</v>
      </c>
      <c r="AM149" s="11">
        <f t="shared" si="18"/>
        <v>59.291088500000001</v>
      </c>
      <c r="AN149" s="504">
        <f t="shared" si="19"/>
        <v>0.85977285389573432</v>
      </c>
      <c r="AO149" s="11">
        <f t="shared" si="20"/>
        <v>412.49502763654965</v>
      </c>
      <c r="AP149" s="585">
        <f t="shared" si="7"/>
        <v>-37.146829487723451</v>
      </c>
      <c r="AQ149" s="435">
        <f t="shared" si="21"/>
        <v>-432</v>
      </c>
      <c r="AR149" s="585">
        <f t="shared" si="8"/>
        <v>-333.7</v>
      </c>
      <c r="AS149" s="506">
        <f t="shared" si="22"/>
        <v>746.99500648721551</v>
      </c>
      <c r="AT149" s="615">
        <f t="shared" si="23"/>
        <v>-334.49997885066585</v>
      </c>
      <c r="AU149" s="508">
        <f t="shared" si="24"/>
        <v>297.35314936294242</v>
      </c>
      <c r="AV149" s="817"/>
      <c r="AW149" s="509">
        <f t="shared" si="25"/>
        <v>-200.86544945991938</v>
      </c>
      <c r="AX149" s="509">
        <f t="shared" si="26"/>
        <v>-132.83455054008061</v>
      </c>
      <c r="AY149" s="510">
        <f t="shared" si="27"/>
        <v>-57.750101031261032</v>
      </c>
      <c r="AZ149" s="510">
        <f t="shared" si="28"/>
        <v>-87.326677832209725</v>
      </c>
      <c r="BA149" s="513">
        <f t="shared" si="32"/>
        <v>57.750101031261032</v>
      </c>
      <c r="BB149" s="513">
        <f t="shared" si="32"/>
        <v>87.326677832209725</v>
      </c>
      <c r="BD149" s="150"/>
      <c r="BE149" s="225"/>
      <c r="BF149" s="441"/>
      <c r="BG149" s="225"/>
      <c r="EK149" s="85"/>
      <c r="EL149" s="85"/>
    </row>
    <row r="150" spans="2:142" ht="21" thickBot="1" x14ac:dyDescent="0.35">
      <c r="B150" s="307">
        <v>9</v>
      </c>
      <c r="C150" s="308"/>
      <c r="D150" s="27">
        <v>0</v>
      </c>
      <c r="E150" s="287" t="s">
        <v>80</v>
      </c>
      <c r="F150" s="288"/>
      <c r="G150" s="288"/>
      <c r="H150" s="5">
        <v>479.77208100000001</v>
      </c>
      <c r="I150" s="5">
        <v>61.416098300000002</v>
      </c>
      <c r="J150" s="288">
        <f t="shared" si="29"/>
        <v>61.416098300000002</v>
      </c>
      <c r="K150" s="288">
        <f t="shared" si="9"/>
        <v>30.708049150000001</v>
      </c>
      <c r="L150" s="288">
        <f t="shared" si="10"/>
        <v>0.51066370850547771</v>
      </c>
      <c r="M150" s="288">
        <f t="shared" si="11"/>
        <v>245.00219012085046</v>
      </c>
      <c r="N150" s="288">
        <f t="shared" si="12"/>
        <v>490.00438024170091</v>
      </c>
      <c r="O150" s="288">
        <f>+C142+D143+D144+D145+D146+D147+D148+D149+(D150/2)</f>
        <v>0</v>
      </c>
      <c r="P150" s="288">
        <f t="shared" si="13"/>
        <v>0</v>
      </c>
      <c r="Q150" s="288">
        <f t="shared" si="14"/>
        <v>0</v>
      </c>
      <c r="R150" s="288">
        <f t="shared" si="15"/>
        <v>334.49993130661176</v>
      </c>
      <c r="S150" s="288">
        <f t="shared" si="30"/>
        <v>334.49993130661176</v>
      </c>
      <c r="T150" s="288">
        <f t="shared" si="3"/>
        <v>334.49993130661176</v>
      </c>
      <c r="U150" s="288"/>
      <c r="V150" s="288">
        <f t="shared" si="4"/>
        <v>0</v>
      </c>
      <c r="W150" s="288"/>
      <c r="X150" s="288"/>
      <c r="Y150" s="288"/>
      <c r="Z150" s="288"/>
      <c r="AA150" s="288"/>
      <c r="AB150" s="288"/>
      <c r="AC150" s="580" t="b">
        <f>IF(AD150=9,AF150)</f>
        <v>0</v>
      </c>
      <c r="AD150" s="580">
        <f t="shared" si="5"/>
        <v>1</v>
      </c>
      <c r="AE150" s="580">
        <f>IF(V150=0,0,9)</f>
        <v>0</v>
      </c>
      <c r="AF150" s="499">
        <f>SUM(V150:V153)/($B$139-B149)</f>
        <v>0</v>
      </c>
      <c r="AG150" s="499"/>
      <c r="AH150" s="512">
        <f>SUM(D143:D150)+$C$142</f>
        <v>0</v>
      </c>
      <c r="AI150" s="815" t="b">
        <f t="shared" si="6"/>
        <v>0</v>
      </c>
      <c r="AJ150" s="11">
        <f t="shared" si="16"/>
        <v>53.779595</v>
      </c>
      <c r="AK150" s="816">
        <f t="shared" si="31"/>
        <v>0.8067499259590819</v>
      </c>
      <c r="AL150" s="11">
        <f t="shared" si="17"/>
        <v>334.49997885066585</v>
      </c>
      <c r="AM150" s="11">
        <f t="shared" si="18"/>
        <v>59.291088500000001</v>
      </c>
      <c r="AN150" s="504">
        <f t="shared" si="19"/>
        <v>0.85977285389573432</v>
      </c>
      <c r="AO150" s="11">
        <f t="shared" si="20"/>
        <v>412.49502763654965</v>
      </c>
      <c r="AP150" s="585">
        <f t="shared" si="7"/>
        <v>-30.554343110804329</v>
      </c>
      <c r="AQ150" s="435">
        <f t="shared" si="21"/>
        <v>-504</v>
      </c>
      <c r="AR150" s="585">
        <f t="shared" si="8"/>
        <v>-405.7</v>
      </c>
      <c r="AS150" s="506">
        <f t="shared" si="22"/>
        <v>746.99500648721551</v>
      </c>
      <c r="AT150" s="615">
        <f t="shared" si="23"/>
        <v>-334.49997885066585</v>
      </c>
      <c r="AU150" s="508">
        <f t="shared" si="24"/>
        <v>303.94563573986153</v>
      </c>
      <c r="AV150" s="817"/>
      <c r="AW150" s="509">
        <f t="shared" si="25"/>
        <v>-240.62427211858179</v>
      </c>
      <c r="AX150" s="509">
        <f t="shared" si="26"/>
        <v>-165.07572788141823</v>
      </c>
      <c r="AY150" s="510">
        <f t="shared" si="27"/>
        <v>-48.207938034960236</v>
      </c>
      <c r="AZ150" s="510">
        <f t="shared" si="28"/>
        <v>-70.270779047134255</v>
      </c>
      <c r="BA150" s="513">
        <f t="shared" si="32"/>
        <v>48.207938034960236</v>
      </c>
      <c r="BB150" s="513">
        <f t="shared" si="32"/>
        <v>70.270779047134255</v>
      </c>
      <c r="BD150" s="150"/>
      <c r="BE150" s="225"/>
      <c r="BF150" s="441"/>
      <c r="BG150" s="225"/>
      <c r="EK150" s="85"/>
      <c r="EL150" s="85"/>
    </row>
    <row r="151" spans="2:142" ht="21" thickBot="1" x14ac:dyDescent="0.35">
      <c r="B151" s="307">
        <v>10</v>
      </c>
      <c r="C151" s="308"/>
      <c r="D151" s="27">
        <v>0</v>
      </c>
      <c r="E151" s="287" t="s">
        <v>80</v>
      </c>
      <c r="F151" s="288"/>
      <c r="G151" s="288"/>
      <c r="H151" s="5">
        <v>479.77208100000001</v>
      </c>
      <c r="I151" s="5">
        <v>61.416098300000002</v>
      </c>
      <c r="J151" s="288">
        <f t="shared" si="29"/>
        <v>61.416098300000002</v>
      </c>
      <c r="K151" s="288">
        <f t="shared" si="9"/>
        <v>30.708049150000001</v>
      </c>
      <c r="L151" s="288">
        <f t="shared" si="10"/>
        <v>0.51066370850547771</v>
      </c>
      <c r="M151" s="288">
        <f>+L151*H151</f>
        <v>245.00219012085046</v>
      </c>
      <c r="N151" s="288">
        <f t="shared" si="12"/>
        <v>490.00438024170091</v>
      </c>
      <c r="O151" s="288">
        <f>+C142+D143+D144+D145+D146+D147+D148+D149+D150+(D151/2)</f>
        <v>0</v>
      </c>
      <c r="P151" s="288">
        <f t="shared" si="13"/>
        <v>0</v>
      </c>
      <c r="Q151" s="288">
        <f t="shared" si="14"/>
        <v>0</v>
      </c>
      <c r="R151" s="288">
        <f t="shared" si="15"/>
        <v>334.49993130661176</v>
      </c>
      <c r="S151" s="288">
        <f t="shared" si="30"/>
        <v>334.49993130661176</v>
      </c>
      <c r="T151" s="288">
        <f t="shared" si="3"/>
        <v>334.49993130661176</v>
      </c>
      <c r="U151" s="288"/>
      <c r="V151" s="288">
        <f t="shared" si="4"/>
        <v>0</v>
      </c>
      <c r="W151" s="288"/>
      <c r="X151" s="288"/>
      <c r="Y151" s="288"/>
      <c r="Z151" s="288"/>
      <c r="AA151" s="288"/>
      <c r="AB151" s="288"/>
      <c r="AC151" s="580" t="b">
        <f>IF(AD151=10,AF151)</f>
        <v>0</v>
      </c>
      <c r="AD151" s="580">
        <f t="shared" si="5"/>
        <v>1</v>
      </c>
      <c r="AE151" s="580">
        <f>IF(V151=0,0,10)</f>
        <v>0</v>
      </c>
      <c r="AF151" s="499">
        <f>SUM(V151:V153)/($B$139-B150)</f>
        <v>0</v>
      </c>
      <c r="AG151" s="499"/>
      <c r="AH151" s="512">
        <f>SUM(D143:D151)+$C$142</f>
        <v>0</v>
      </c>
      <c r="AI151" s="815" t="b">
        <f t="shared" si="6"/>
        <v>0</v>
      </c>
      <c r="AJ151" s="11">
        <f t="shared" si="16"/>
        <v>53.779595</v>
      </c>
      <c r="AK151" s="816">
        <f t="shared" si="31"/>
        <v>0.8067499259590819</v>
      </c>
      <c r="AL151" s="11">
        <f t="shared" si="17"/>
        <v>334.49997885066585</v>
      </c>
      <c r="AM151" s="11">
        <f t="shared" si="18"/>
        <v>59.291088500000001</v>
      </c>
      <c r="AN151" s="504">
        <f t="shared" si="19"/>
        <v>0.85977285389573432</v>
      </c>
      <c r="AO151" s="11">
        <f t="shared" si="20"/>
        <v>412.49502763654965</v>
      </c>
      <c r="AP151" s="585">
        <f t="shared" si="7"/>
        <v>-25.94912497394456</v>
      </c>
      <c r="AQ151" s="435">
        <f t="shared" si="21"/>
        <v>-576</v>
      </c>
      <c r="AR151" s="585">
        <f t="shared" si="8"/>
        <v>-477.7</v>
      </c>
      <c r="AS151" s="506">
        <f t="shared" si="22"/>
        <v>746.99500648721551</v>
      </c>
      <c r="AT151" s="615">
        <f t="shared" si="23"/>
        <v>-334.49997885066585</v>
      </c>
      <c r="AU151" s="508">
        <f t="shared" si="24"/>
        <v>308.55085387672131</v>
      </c>
      <c r="AV151" s="817"/>
      <c r="AW151" s="509">
        <f t="shared" si="25"/>
        <v>-280.3830947772442</v>
      </c>
      <c r="AX151" s="509">
        <f t="shared" si="26"/>
        <v>-197.31690522275579</v>
      </c>
      <c r="AY151" s="510">
        <f t="shared" si="27"/>
        <v>-41.371966484697822</v>
      </c>
      <c r="AZ151" s="510">
        <f t="shared" si="28"/>
        <v>-58.788677974167911</v>
      </c>
      <c r="BA151" s="513">
        <f t="shared" si="32"/>
        <v>41.371966484697822</v>
      </c>
      <c r="BB151" s="513">
        <f t="shared" si="32"/>
        <v>58.788677974167911</v>
      </c>
      <c r="BD151" s="150"/>
      <c r="BE151" s="225"/>
      <c r="BF151" s="441"/>
      <c r="BG151" s="225"/>
      <c r="EK151" s="85"/>
      <c r="EL151" s="85"/>
    </row>
    <row r="152" spans="2:142" ht="21" thickBot="1" x14ac:dyDescent="0.35">
      <c r="B152" s="307">
        <v>11</v>
      </c>
      <c r="C152" s="308"/>
      <c r="D152" s="27">
        <v>0</v>
      </c>
      <c r="E152" s="287" t="s">
        <v>80</v>
      </c>
      <c r="F152" s="288"/>
      <c r="G152" s="288"/>
      <c r="H152" s="5">
        <v>479.77208100000001</v>
      </c>
      <c r="I152" s="5">
        <v>61.416098300000002</v>
      </c>
      <c r="J152" s="288">
        <f t="shared" si="29"/>
        <v>61.416098300000002</v>
      </c>
      <c r="K152" s="288">
        <f t="shared" si="9"/>
        <v>30.708049150000001</v>
      </c>
      <c r="L152" s="288">
        <f t="shared" si="10"/>
        <v>0.51066370850547771</v>
      </c>
      <c r="M152" s="288">
        <f t="shared" si="11"/>
        <v>245.00219012085046</v>
      </c>
      <c r="N152" s="288">
        <f t="shared" si="12"/>
        <v>490.00438024170091</v>
      </c>
      <c r="O152" s="288">
        <f>+C142+D143+D144+D145+D146+D147+D148+D149+D150+D151+(D152/2)</f>
        <v>0</v>
      </c>
      <c r="P152" s="288">
        <f t="shared" si="13"/>
        <v>0</v>
      </c>
      <c r="Q152" s="288">
        <f t="shared" si="14"/>
        <v>0</v>
      </c>
      <c r="R152" s="288">
        <f t="shared" si="15"/>
        <v>334.49993130661176</v>
      </c>
      <c r="S152" s="288">
        <f t="shared" si="30"/>
        <v>334.49993130661176</v>
      </c>
      <c r="T152" s="288">
        <f t="shared" si="3"/>
        <v>334.49993130661176</v>
      </c>
      <c r="U152" s="288"/>
      <c r="V152" s="288">
        <f t="shared" si="4"/>
        <v>0</v>
      </c>
      <c r="W152" s="288"/>
      <c r="X152" s="288"/>
      <c r="Y152" s="288"/>
      <c r="Z152" s="288"/>
      <c r="AA152" s="288"/>
      <c r="AB152" s="288"/>
      <c r="AC152" s="580" t="b">
        <f>IF(AD152=11,AF152)</f>
        <v>0</v>
      </c>
      <c r="AD152" s="580">
        <f t="shared" si="5"/>
        <v>1</v>
      </c>
      <c r="AE152" s="580">
        <f>IF(V152=0,0,11)</f>
        <v>0</v>
      </c>
      <c r="AF152" s="499">
        <f>SUM(V152:V153)/($B$139-B151)</f>
        <v>0</v>
      </c>
      <c r="AG152" s="499"/>
      <c r="AH152" s="512">
        <f>SUM(D143:D152)+$C$142</f>
        <v>0</v>
      </c>
      <c r="AI152" s="815" t="b">
        <f t="shared" si="6"/>
        <v>0</v>
      </c>
      <c r="AJ152" s="11">
        <f t="shared" si="16"/>
        <v>53.779595</v>
      </c>
      <c r="AK152" s="816">
        <f t="shared" si="31"/>
        <v>0.8067499259590819</v>
      </c>
      <c r="AL152" s="11">
        <f t="shared" si="17"/>
        <v>334.49997885066585</v>
      </c>
      <c r="AM152" s="11">
        <f t="shared" si="18"/>
        <v>59.291088500000001</v>
      </c>
      <c r="AN152" s="504">
        <f t="shared" si="19"/>
        <v>0.85977285389573432</v>
      </c>
      <c r="AO152" s="11">
        <f t="shared" si="20"/>
        <v>412.49502763654965</v>
      </c>
      <c r="AP152" s="585">
        <f t="shared" si="7"/>
        <v>-22.55029470630037</v>
      </c>
      <c r="AQ152" s="435">
        <f t="shared" si="21"/>
        <v>-648</v>
      </c>
      <c r="AR152" s="585">
        <f t="shared" si="8"/>
        <v>-549.70000000000005</v>
      </c>
      <c r="AS152" s="506">
        <f t="shared" si="22"/>
        <v>746.99500648721551</v>
      </c>
      <c r="AT152" s="615">
        <f t="shared" si="23"/>
        <v>-334.49997885066585</v>
      </c>
      <c r="AU152" s="508">
        <f t="shared" si="24"/>
        <v>311.94968414436551</v>
      </c>
      <c r="AV152" s="817"/>
      <c r="AW152" s="509">
        <f t="shared" si="25"/>
        <v>-320.14191743590663</v>
      </c>
      <c r="AX152" s="509">
        <f t="shared" si="26"/>
        <v>-229.55808256409344</v>
      </c>
      <c r="AY152" s="510">
        <f t="shared" si="27"/>
        <v>-36.233930542139504</v>
      </c>
      <c r="AZ152" s="510">
        <f t="shared" si="28"/>
        <v>-50.5318735477817</v>
      </c>
      <c r="BA152" s="513">
        <f t="shared" si="32"/>
        <v>36.233930542139504</v>
      </c>
      <c r="BB152" s="513">
        <f t="shared" si="32"/>
        <v>50.5318735477817</v>
      </c>
      <c r="BD152" s="150"/>
      <c r="BE152" s="225"/>
      <c r="BF152" s="441"/>
      <c r="BG152" s="225"/>
      <c r="EK152" s="85"/>
      <c r="EL152" s="85"/>
    </row>
    <row r="153" spans="2:142" ht="21" thickBot="1" x14ac:dyDescent="0.35">
      <c r="B153" s="307">
        <v>12</v>
      </c>
      <c r="C153" s="308"/>
      <c r="D153" s="27">
        <v>0</v>
      </c>
      <c r="E153" s="287" t="s">
        <v>80</v>
      </c>
      <c r="F153" s="288"/>
      <c r="G153" s="288"/>
      <c r="H153" s="5">
        <v>479.77208100000001</v>
      </c>
      <c r="I153" s="5">
        <v>61.416098300000002</v>
      </c>
      <c r="J153" s="288">
        <f t="shared" si="29"/>
        <v>61.416098300000002</v>
      </c>
      <c r="K153" s="288">
        <f t="shared" si="9"/>
        <v>30.708049150000001</v>
      </c>
      <c r="L153" s="288">
        <f t="shared" si="10"/>
        <v>0.51066370850547771</v>
      </c>
      <c r="M153" s="288">
        <f t="shared" si="11"/>
        <v>245.00219012085046</v>
      </c>
      <c r="N153" s="288">
        <f t="shared" si="12"/>
        <v>490.00438024170091</v>
      </c>
      <c r="O153" s="288">
        <f>+C142+D143+D144+D145+D146+D147+D148+D149+D150+D151+D152+(D153/2)</f>
        <v>0</v>
      </c>
      <c r="P153" s="288">
        <f t="shared" si="13"/>
        <v>0</v>
      </c>
      <c r="Q153" s="288">
        <f t="shared" si="14"/>
        <v>0</v>
      </c>
      <c r="R153" s="288">
        <f t="shared" si="15"/>
        <v>334.49993130661176</v>
      </c>
      <c r="S153" s="288">
        <f t="shared" si="30"/>
        <v>334.49993130661176</v>
      </c>
      <c r="T153" s="288">
        <f t="shared" si="3"/>
        <v>334.49993130661176</v>
      </c>
      <c r="U153" s="288"/>
      <c r="V153" s="288">
        <f t="shared" si="4"/>
        <v>0</v>
      </c>
      <c r="W153" s="288"/>
      <c r="X153" s="288"/>
      <c r="Y153" s="288"/>
      <c r="Z153" s="288"/>
      <c r="AA153" s="288"/>
      <c r="AB153" s="288"/>
      <c r="AC153" s="580" t="b">
        <f>IF(AD153=12,AF153)</f>
        <v>0</v>
      </c>
      <c r="AD153" s="580">
        <f t="shared" si="5"/>
        <v>1</v>
      </c>
      <c r="AE153" s="580">
        <f>IF(V153=0,0,12)</f>
        <v>0</v>
      </c>
      <c r="AF153" s="499">
        <f>SUM(V153)/($B$139-B152)</f>
        <v>0</v>
      </c>
      <c r="AG153" s="499"/>
      <c r="AH153" s="512">
        <f>SUM(D143:D153)+$C$142</f>
        <v>0</v>
      </c>
      <c r="AI153" s="815" t="b">
        <f t="shared" si="6"/>
        <v>0</v>
      </c>
      <c r="AJ153" s="11">
        <f t="shared" si="16"/>
        <v>53.779595</v>
      </c>
      <c r="AK153" s="816">
        <f t="shared" si="31"/>
        <v>0.8067499259590819</v>
      </c>
      <c r="AL153" s="11">
        <f t="shared" si="17"/>
        <v>334.49997885066585</v>
      </c>
      <c r="AM153" s="11">
        <f t="shared" si="18"/>
        <v>59.291088500000001</v>
      </c>
      <c r="AN153" s="504">
        <f t="shared" si="19"/>
        <v>0.85977285389573432</v>
      </c>
      <c r="AO153" s="11">
        <f t="shared" si="20"/>
        <v>412.49502763654965</v>
      </c>
      <c r="AP153" s="585">
        <f t="shared" si="7"/>
        <v>-19.938711597319148</v>
      </c>
      <c r="AQ153" s="435">
        <f t="shared" si="21"/>
        <v>-720</v>
      </c>
      <c r="AR153" s="585">
        <f t="shared" si="8"/>
        <v>-621.70000000000005</v>
      </c>
      <c r="AS153" s="506">
        <f t="shared" si="22"/>
        <v>746.99500648721551</v>
      </c>
      <c r="AT153" s="615">
        <f t="shared" si="23"/>
        <v>-334.49997885066585</v>
      </c>
      <c r="AU153" s="508">
        <f t="shared" si="24"/>
        <v>314.56126725334673</v>
      </c>
      <c r="AV153" s="817"/>
      <c r="AW153" s="509">
        <f t="shared" si="25"/>
        <v>-359.90074009456902</v>
      </c>
      <c r="AX153" s="509">
        <f t="shared" si="26"/>
        <v>-261.79925990543103</v>
      </c>
      <c r="AY153" s="510">
        <f t="shared" si="27"/>
        <v>-32.231109046766441</v>
      </c>
      <c r="AZ153" s="510">
        <f t="shared" si="28"/>
        <v>-44.308757802410263</v>
      </c>
      <c r="BA153" s="513">
        <f t="shared" si="32"/>
        <v>32.231109046766441</v>
      </c>
      <c r="BB153" s="513">
        <f t="shared" si="32"/>
        <v>44.308757802410263</v>
      </c>
      <c r="BD153" s="150"/>
      <c r="BE153" s="225"/>
      <c r="BF153" s="441"/>
      <c r="BG153" s="225"/>
      <c r="EK153" s="85"/>
      <c r="EL153" s="85"/>
    </row>
    <row r="154" spans="2:142" ht="37.5" hidden="1" customHeight="1" x14ac:dyDescent="0.3">
      <c r="B154" s="818"/>
      <c r="C154" s="475"/>
      <c r="D154" s="819"/>
      <c r="E154" s="820"/>
      <c r="F154" s="820"/>
      <c r="G154" s="820"/>
      <c r="H154" s="25"/>
      <c r="I154" s="25"/>
      <c r="J154" s="820"/>
      <c r="K154" s="820"/>
      <c r="L154" s="820"/>
      <c r="M154" s="820"/>
      <c r="N154" s="820"/>
      <c r="O154" s="820"/>
      <c r="P154" s="820"/>
      <c r="Q154" s="820"/>
      <c r="R154" s="820"/>
      <c r="S154" s="820"/>
      <c r="T154" s="820"/>
      <c r="U154" s="820"/>
      <c r="V154" s="820"/>
      <c r="W154" s="820"/>
      <c r="X154" s="820"/>
      <c r="Y154" s="820"/>
      <c r="Z154" s="820"/>
      <c r="AA154" s="820"/>
      <c r="AB154" s="820"/>
      <c r="AC154" s="580"/>
      <c r="AD154" s="580"/>
      <c r="AE154" s="580"/>
      <c r="AF154" s="499"/>
      <c r="AG154" s="499"/>
      <c r="AH154" s="512"/>
      <c r="AI154" s="815"/>
      <c r="AJ154" s="26"/>
      <c r="AK154" s="487"/>
      <c r="AL154" s="26"/>
      <c r="AM154" s="26"/>
      <c r="AN154" s="821"/>
      <c r="AO154" s="26"/>
      <c r="AP154" s="508"/>
      <c r="AQ154" s="822"/>
      <c r="AR154" s="508"/>
      <c r="AS154" s="507"/>
      <c r="AT154" s="615"/>
      <c r="AU154" s="508"/>
      <c r="AV154" s="817"/>
      <c r="AW154" s="509"/>
      <c r="AX154" s="509"/>
      <c r="AY154" s="823"/>
      <c r="AZ154" s="823"/>
      <c r="BA154" s="824"/>
      <c r="BB154" s="824"/>
      <c r="BD154" s="150"/>
      <c r="BE154" s="225"/>
      <c r="BF154" s="441"/>
      <c r="BG154" s="225"/>
      <c r="EK154" s="85"/>
      <c r="EL154" s="85"/>
    </row>
    <row r="155" spans="2:142" ht="21" hidden="1" thickBot="1" x14ac:dyDescent="0.35">
      <c r="B155" s="1167"/>
      <c r="C155" s="475"/>
      <c r="D155" s="819"/>
      <c r="E155" s="820"/>
      <c r="F155" s="820"/>
      <c r="G155" s="820"/>
      <c r="H155" s="25"/>
      <c r="I155" s="25"/>
      <c r="J155" s="820"/>
      <c r="K155" s="820"/>
      <c r="L155" s="820"/>
      <c r="M155" s="820"/>
      <c r="N155" s="820"/>
      <c r="O155" s="820"/>
      <c r="P155" s="820"/>
      <c r="Q155" s="820"/>
      <c r="R155" s="820"/>
      <c r="S155" s="820"/>
      <c r="T155" s="820"/>
      <c r="U155" s="820"/>
      <c r="V155" s="820"/>
      <c r="W155" s="820"/>
      <c r="X155" s="820"/>
      <c r="Y155" s="820"/>
      <c r="Z155" s="820"/>
      <c r="AA155" s="820"/>
      <c r="AB155" s="820"/>
      <c r="AC155" s="580"/>
      <c r="AD155" s="580"/>
      <c r="AE155" s="580"/>
      <c r="AF155" s="499"/>
      <c r="AG155" s="499"/>
      <c r="AH155" s="626" t="s">
        <v>79</v>
      </c>
      <c r="AI155" s="627">
        <f>MAX(AI142:AI153)</f>
        <v>0</v>
      </c>
      <c r="AJ155" s="26"/>
      <c r="AK155" s="487"/>
      <c r="AL155" s="26"/>
      <c r="AM155" s="26"/>
      <c r="AN155" s="821"/>
      <c r="AO155" s="26"/>
      <c r="AP155" s="508"/>
      <c r="AQ155" s="822"/>
      <c r="AR155" s="508"/>
      <c r="AS155" s="507"/>
      <c r="AT155" s="615"/>
      <c r="AU155" s="508"/>
      <c r="AV155" s="817"/>
      <c r="AW155" s="509"/>
      <c r="AX155" s="509"/>
      <c r="AY155" s="823"/>
      <c r="AZ155" s="823"/>
      <c r="BA155" s="824"/>
      <c r="BB155" s="824"/>
      <c r="BD155" s="150"/>
      <c r="BE155" s="225"/>
      <c r="BF155" s="441"/>
      <c r="BG155" s="225"/>
      <c r="EK155" s="85"/>
      <c r="EL155" s="85"/>
    </row>
    <row r="156" spans="2:142" ht="59.25" hidden="1" customHeight="1" thickBot="1" x14ac:dyDescent="0.35">
      <c r="B156" s="1167"/>
      <c r="C156" s="475"/>
      <c r="D156" s="819"/>
      <c r="E156" s="820"/>
      <c r="F156" s="820"/>
      <c r="G156" s="820"/>
      <c r="H156" s="25"/>
      <c r="I156" s="25"/>
      <c r="J156" s="820"/>
      <c r="K156" s="820"/>
      <c r="L156" s="820"/>
      <c r="M156" s="820"/>
      <c r="N156" s="820"/>
      <c r="O156" s="820"/>
      <c r="P156" s="820"/>
      <c r="Q156" s="820"/>
      <c r="R156" s="820"/>
      <c r="S156" s="820"/>
      <c r="T156" s="820"/>
      <c r="U156" s="820"/>
      <c r="V156" s="820"/>
      <c r="W156" s="820"/>
      <c r="X156" s="820"/>
      <c r="Y156" s="820"/>
      <c r="Z156" s="820"/>
      <c r="AA156" s="820"/>
      <c r="AB156" s="820"/>
      <c r="AC156" s="580"/>
      <c r="AD156" s="580"/>
      <c r="AE156" s="580"/>
      <c r="AF156" s="499"/>
      <c r="AG156" s="499"/>
      <c r="AH156" s="512"/>
      <c r="AI156" s="815"/>
      <c r="AJ156" s="26"/>
      <c r="AK156" s="487"/>
      <c r="AL156" s="961" t="s">
        <v>191</v>
      </c>
      <c r="AM156" s="962"/>
      <c r="AN156" s="962"/>
      <c r="AO156" s="962"/>
      <c r="AP156" s="963"/>
      <c r="AQ156" s="822"/>
      <c r="AR156" s="508"/>
      <c r="AS156" s="507"/>
      <c r="AT156" s="615"/>
      <c r="AU156" s="508"/>
      <c r="AV156" s="817"/>
      <c r="AW156" s="509"/>
      <c r="AX156" s="509"/>
      <c r="AY156" s="823"/>
      <c r="AZ156" s="823"/>
      <c r="BA156" s="824"/>
      <c r="BB156" s="824"/>
      <c r="BD156" s="150"/>
      <c r="BE156" s="225"/>
      <c r="BF156" s="441"/>
      <c r="BG156" s="225"/>
      <c r="EK156" s="85"/>
      <c r="EL156" s="85"/>
    </row>
    <row r="157" spans="2:142" ht="59.25" hidden="1" customHeight="1" thickBot="1" x14ac:dyDescent="0.35">
      <c r="B157" s="825"/>
      <c r="C157" s="475"/>
      <c r="D157" s="819"/>
      <c r="E157" s="820"/>
      <c r="F157" s="820"/>
      <c r="G157" s="820"/>
      <c r="H157" s="25"/>
      <c r="I157" s="25"/>
      <c r="J157" s="820"/>
      <c r="K157" s="820"/>
      <c r="L157" s="820"/>
      <c r="M157" s="820"/>
      <c r="N157" s="820"/>
      <c r="O157" s="820"/>
      <c r="P157" s="820"/>
      <c r="Q157" s="820"/>
      <c r="R157" s="820"/>
      <c r="S157" s="820"/>
      <c r="T157" s="820"/>
      <c r="U157" s="820"/>
      <c r="V157" s="820"/>
      <c r="W157" s="820"/>
      <c r="X157" s="820"/>
      <c r="Y157" s="820"/>
      <c r="Z157" s="820"/>
      <c r="AA157" s="820"/>
      <c r="AB157" s="820"/>
      <c r="AC157" s="580"/>
      <c r="AD157" s="580"/>
      <c r="AE157" s="580"/>
      <c r="AF157" s="499"/>
      <c r="AG157" s="499"/>
      <c r="AH157" s="512"/>
      <c r="AI157" s="815"/>
      <c r="AJ157" s="26"/>
      <c r="AK157" s="487"/>
      <c r="AL157" s="964" t="s">
        <v>176</v>
      </c>
      <c r="AM157" s="965" t="s">
        <v>177</v>
      </c>
      <c r="AN157" s="965" t="s">
        <v>178</v>
      </c>
      <c r="AO157" s="966" t="s">
        <v>182</v>
      </c>
      <c r="AP157" s="967"/>
      <c r="AQ157" s="822"/>
      <c r="AR157" s="508"/>
      <c r="AS157" s="507"/>
      <c r="AT157" s="615"/>
      <c r="AU157" s="508"/>
      <c r="AV157" s="817"/>
      <c r="AW157" s="509"/>
      <c r="AX157" s="509"/>
      <c r="AY157" s="823"/>
      <c r="AZ157" s="823"/>
      <c r="BA157" s="824"/>
      <c r="BB157" s="824"/>
      <c r="BD157" s="150"/>
      <c r="BE157" s="225"/>
      <c r="BF157" s="441"/>
      <c r="BG157" s="225"/>
      <c r="EK157" s="85"/>
      <c r="EL157" s="85"/>
    </row>
    <row r="158" spans="2:142" ht="21" hidden="1" thickBot="1" x14ac:dyDescent="0.35">
      <c r="B158" s="818"/>
      <c r="C158" s="475"/>
      <c r="D158" s="819"/>
      <c r="E158" s="820"/>
      <c r="F158" s="820"/>
      <c r="G158" s="820"/>
      <c r="H158" s="25"/>
      <c r="I158" s="25"/>
      <c r="J158" s="820"/>
      <c r="K158" s="820"/>
      <c r="L158" s="820"/>
      <c r="M158" s="820"/>
      <c r="N158" s="820"/>
      <c r="O158" s="820"/>
      <c r="P158" s="820"/>
      <c r="Q158" s="820"/>
      <c r="R158" s="820"/>
      <c r="S158" s="820"/>
      <c r="T158" s="820"/>
      <c r="U158" s="820"/>
      <c r="V158" s="820"/>
      <c r="W158" s="820"/>
      <c r="X158" s="820"/>
      <c r="Y158" s="820"/>
      <c r="Z158" s="820"/>
      <c r="AA158" s="820"/>
      <c r="AB158" s="820"/>
      <c r="AC158" s="580"/>
      <c r="AD158" s="580"/>
      <c r="AE158" s="580"/>
      <c r="AF158" s="499"/>
      <c r="AG158" s="499"/>
      <c r="AH158" s="512"/>
      <c r="AI158" s="815"/>
      <c r="AJ158" s="26"/>
      <c r="AK158" s="487"/>
      <c r="AL158" s="968">
        <v>6.8623010000000004</v>
      </c>
      <c r="AM158" s="969">
        <f>+(AI155*-1)-AL158</f>
        <v>-6.8623010000000004</v>
      </c>
      <c r="AN158" s="970">
        <f>COS(AM158*3.14159265358979/180)</f>
        <v>0.99283617366519983</v>
      </c>
      <c r="AO158" s="971">
        <f>+AN158*378.71303</f>
        <v>375.99999562235405</v>
      </c>
      <c r="AP158" s="972"/>
      <c r="AQ158" s="822"/>
      <c r="AR158" s="508"/>
      <c r="AS158" s="507"/>
      <c r="AT158" s="615"/>
      <c r="AU158" s="508"/>
      <c r="AV158" s="817"/>
      <c r="AW158" s="509"/>
      <c r="AX158" s="509"/>
      <c r="AY158" s="823"/>
      <c r="AZ158" s="823"/>
      <c r="BA158" s="824"/>
      <c r="BB158" s="824"/>
      <c r="BD158" s="150"/>
      <c r="BE158" s="225"/>
      <c r="BF158" s="441"/>
      <c r="BG158" s="225"/>
      <c r="EK158" s="85"/>
      <c r="EL158" s="85"/>
    </row>
    <row r="159" spans="2:142" ht="21" hidden="1" thickBot="1" x14ac:dyDescent="0.35">
      <c r="B159" s="68"/>
      <c r="C159" s="68"/>
      <c r="D159" s="97"/>
      <c r="E159" s="97"/>
      <c r="F159" s="97"/>
      <c r="G159" s="97"/>
      <c r="H159" s="458"/>
      <c r="I159" s="458"/>
      <c r="J159" s="458"/>
      <c r="K159" s="458"/>
      <c r="L159" s="458"/>
      <c r="M159" s="458"/>
      <c r="N159" s="458"/>
      <c r="O159" s="458"/>
      <c r="P159" s="458"/>
      <c r="Q159" s="458"/>
      <c r="R159" s="458"/>
      <c r="S159" s="458"/>
      <c r="T159" s="458"/>
      <c r="U159" s="306"/>
      <c r="V159" s="458"/>
      <c r="W159" s="458"/>
      <c r="X159" s="458"/>
      <c r="Y159" s="458"/>
      <c r="Z159" s="458"/>
      <c r="AA159" s="458"/>
      <c r="AB159" s="458"/>
      <c r="AC159" s="458"/>
      <c r="AD159" s="458"/>
      <c r="AE159" s="458"/>
      <c r="AF159" s="458"/>
      <c r="AG159" s="458"/>
      <c r="AH159" s="40"/>
      <c r="AI159" s="40"/>
      <c r="AJ159" s="458"/>
      <c r="AK159" s="458"/>
      <c r="AL159" s="973" t="s">
        <v>190</v>
      </c>
      <c r="AM159" s="954"/>
      <c r="AN159" s="954"/>
      <c r="AO159" s="954"/>
      <c r="AP159" s="974"/>
      <c r="AQ159" s="458"/>
      <c r="AR159" s="458"/>
      <c r="AS159" s="458"/>
      <c r="AT159" s="458"/>
      <c r="AU159" s="458"/>
      <c r="AV159" s="458"/>
      <c r="AW159" s="458"/>
      <c r="AX159" s="458"/>
      <c r="AY159" s="458"/>
      <c r="AZ159" s="458"/>
      <c r="BA159" s="458"/>
      <c r="BB159" s="458"/>
      <c r="BC159" s="225"/>
      <c r="BD159" s="150"/>
      <c r="BE159" s="225"/>
      <c r="BF159" s="97"/>
      <c r="BG159" s="225"/>
      <c r="EK159" s="85"/>
      <c r="EL159" s="85"/>
    </row>
    <row r="160" spans="2:142" ht="60.75" hidden="1" x14ac:dyDescent="0.3">
      <c r="B160" s="68"/>
      <c r="C160" s="68"/>
      <c r="D160" s="97"/>
      <c r="E160" s="97"/>
      <c r="F160" s="97"/>
      <c r="G160" s="97"/>
      <c r="H160" s="458"/>
      <c r="I160" s="458"/>
      <c r="J160" s="458"/>
      <c r="K160" s="458"/>
      <c r="L160" s="458"/>
      <c r="M160" s="458"/>
      <c r="N160" s="458"/>
      <c r="O160" s="458"/>
      <c r="P160" s="458"/>
      <c r="Q160" s="458"/>
      <c r="R160" s="458"/>
      <c r="S160" s="458"/>
      <c r="T160" s="458"/>
      <c r="U160" s="306"/>
      <c r="V160" s="458"/>
      <c r="W160" s="458"/>
      <c r="X160" s="458"/>
      <c r="Y160" s="458"/>
      <c r="Z160" s="458"/>
      <c r="AA160" s="458"/>
      <c r="AB160" s="458"/>
      <c r="AC160" s="458"/>
      <c r="AD160" s="458"/>
      <c r="AE160" s="458"/>
      <c r="AF160" s="458"/>
      <c r="AG160" s="458"/>
      <c r="AH160" s="988"/>
      <c r="AI160" s="989"/>
      <c r="AJ160" s="458"/>
      <c r="AK160" s="458"/>
      <c r="AL160" s="975"/>
      <c r="AM160" s="965" t="s">
        <v>195</v>
      </c>
      <c r="AN160" s="965" t="s">
        <v>194</v>
      </c>
      <c r="AO160" s="966" t="s">
        <v>207</v>
      </c>
      <c r="AP160" s="976" t="s">
        <v>192</v>
      </c>
      <c r="AQ160" s="458"/>
      <c r="AR160" s="458"/>
      <c r="AS160" s="458"/>
      <c r="AT160" s="458"/>
      <c r="AU160" s="458"/>
      <c r="AV160" s="458"/>
      <c r="AW160" s="458"/>
      <c r="AX160" s="458"/>
      <c r="AY160" s="458"/>
      <c r="AZ160" s="458"/>
      <c r="BA160" s="458"/>
      <c r="BB160" s="458"/>
      <c r="BC160" s="225"/>
      <c r="BD160" s="150"/>
      <c r="BE160" s="225"/>
      <c r="BF160" s="97"/>
      <c r="BG160" s="225"/>
      <c r="EK160" s="85"/>
      <c r="EL160" s="85"/>
    </row>
    <row r="161" spans="1:142" ht="21" thickBot="1" x14ac:dyDescent="0.35">
      <c r="B161" s="68"/>
      <c r="C161" s="68"/>
      <c r="D161" s="97"/>
      <c r="E161" s="97"/>
      <c r="F161" s="97"/>
      <c r="G161" s="97"/>
      <c r="H161" s="458"/>
      <c r="I161" s="458"/>
      <c r="J161" s="458"/>
      <c r="K161" s="458"/>
      <c r="L161" s="458"/>
      <c r="M161" s="458"/>
      <c r="N161" s="458"/>
      <c r="O161" s="458"/>
      <c r="P161" s="458"/>
      <c r="Q161" s="458"/>
      <c r="R161" s="458"/>
      <c r="S161" s="458"/>
      <c r="T161" s="458"/>
      <c r="U161" s="306"/>
      <c r="V161" s="458"/>
      <c r="W161" s="458"/>
      <c r="X161" s="458"/>
      <c r="Y161" s="458"/>
      <c r="Z161" s="458"/>
      <c r="AA161" s="458"/>
      <c r="AB161" s="458"/>
      <c r="AC161" s="458"/>
      <c r="AD161" s="458"/>
      <c r="AE161" s="458"/>
      <c r="AF161" s="458"/>
      <c r="AG161" s="458"/>
      <c r="AH161" s="988"/>
      <c r="AI161" s="989"/>
      <c r="AJ161" s="458"/>
      <c r="AK161" s="458"/>
      <c r="AL161" s="977"/>
      <c r="AM161" s="978">
        <f>+AI155</f>
        <v>0</v>
      </c>
      <c r="AN161" s="979">
        <f>SIN(AM161*3.14159265358979/180)</f>
        <v>0</v>
      </c>
      <c r="AO161" s="980">
        <f>+AN161*((+B139*491.5)+119)</f>
        <v>0</v>
      </c>
      <c r="AP161" s="981">
        <f>+AO158+AO161</f>
        <v>375.99999562235405</v>
      </c>
      <c r="AQ161" s="458"/>
      <c r="AR161" s="458"/>
      <c r="AS161" s="458"/>
      <c r="AT161" s="458"/>
      <c r="AU161" s="458"/>
      <c r="AV161" s="458"/>
      <c r="AW161" s="458"/>
      <c r="AX161" s="458"/>
      <c r="AY161" s="458"/>
      <c r="AZ161" s="458"/>
      <c r="BA161" s="458"/>
      <c r="BB161" s="458"/>
      <c r="BC161" s="225"/>
      <c r="BD161" s="150"/>
      <c r="BE161" s="225"/>
      <c r="BF161" s="97"/>
      <c r="BG161" s="225"/>
      <c r="EK161" s="85"/>
      <c r="EL161" s="85"/>
    </row>
    <row r="162" spans="1:142" ht="68.25" customHeight="1" thickBot="1" x14ac:dyDescent="0.35">
      <c r="B162" s="395" t="s">
        <v>118</v>
      </c>
      <c r="C162" s="516"/>
      <c r="D162" s="517"/>
      <c r="E162" s="222"/>
      <c r="F162" s="222"/>
      <c r="G162" s="222"/>
      <c r="H162" s="458"/>
      <c r="I162" s="458"/>
      <c r="J162" s="458"/>
      <c r="K162" s="458"/>
      <c r="L162" s="458"/>
      <c r="M162" s="458"/>
      <c r="N162" s="458"/>
      <c r="O162" s="458"/>
      <c r="P162" s="458"/>
      <c r="Q162" s="458"/>
      <c r="R162" s="458"/>
      <c r="S162" s="826" t="s">
        <v>66</v>
      </c>
      <c r="T162" s="826">
        <f>SUM(V166:V185)/B163</f>
        <v>213.83080000000001</v>
      </c>
      <c r="U162" s="520"/>
      <c r="V162" s="471"/>
      <c r="AB162" s="471"/>
      <c r="AC162" s="471"/>
      <c r="AD162" s="471"/>
      <c r="AE162" s="471"/>
      <c r="AF162" s="471"/>
      <c r="AG162" s="471"/>
      <c r="AH162" s="471"/>
      <c r="AI162" s="471"/>
      <c r="AJ162" s="471"/>
      <c r="AK162" s="471"/>
      <c r="AL162" s="471"/>
      <c r="AM162" s="471"/>
      <c r="AN162" s="471"/>
      <c r="AO162" s="471"/>
      <c r="AP162" s="471"/>
      <c r="AQ162" s="471"/>
      <c r="AR162" s="471"/>
      <c r="AS162" s="471"/>
      <c r="AT162" s="471"/>
      <c r="AU162" s="471"/>
      <c r="AV162" s="471"/>
      <c r="AW162" s="471"/>
      <c r="AX162" s="471"/>
      <c r="AY162" s="471"/>
      <c r="AZ162" s="471"/>
      <c r="BA162" s="471"/>
      <c r="BB162" s="471"/>
      <c r="BC162" s="138"/>
      <c r="BE162" s="150"/>
      <c r="BF162" s="150"/>
      <c r="BG162" s="150"/>
      <c r="BH162" s="150"/>
      <c r="BI162" s="150"/>
      <c r="BJ162" s="150"/>
      <c r="BK162" s="150"/>
      <c r="BL162" s="150"/>
      <c r="BM162" s="460"/>
      <c r="BN162" s="150"/>
      <c r="BO162" s="150"/>
      <c r="BP162" s="85"/>
      <c r="BQ162" s="218"/>
      <c r="BR162" s="218"/>
      <c r="BS162" s="218"/>
      <c r="BT162" s="218"/>
      <c r="BU162" s="218"/>
      <c r="BV162" s="218"/>
      <c r="BW162" s="218"/>
      <c r="BX162" s="218"/>
      <c r="BY162" s="218"/>
      <c r="BZ162" s="218"/>
      <c r="CA162" s="218"/>
      <c r="CB162" s="221"/>
      <c r="CC162" s="218"/>
      <c r="CD162" s="218"/>
      <c r="CE162" s="218"/>
      <c r="CF162" s="218"/>
      <c r="CG162" s="218"/>
      <c r="CH162" s="218"/>
      <c r="CI162" s="218"/>
      <c r="CJ162" s="218"/>
      <c r="CK162" s="218"/>
      <c r="CL162" s="218"/>
      <c r="CM162" s="218"/>
      <c r="CN162" s="218"/>
      <c r="CO162" s="218"/>
      <c r="CP162" s="218"/>
      <c r="CQ162" s="218"/>
      <c r="CR162" s="218"/>
      <c r="CS162" s="218"/>
      <c r="CT162" s="218"/>
      <c r="CU162" s="218"/>
      <c r="CV162" s="218"/>
      <c r="CW162" s="218"/>
      <c r="CX162" s="218"/>
      <c r="CY162" s="218"/>
      <c r="CZ162" s="218"/>
      <c r="DA162" s="218"/>
      <c r="DB162" s="218"/>
    </row>
    <row r="163" spans="1:142" ht="37.5" customHeight="1" thickBot="1" x14ac:dyDescent="0.45">
      <c r="B163" s="29">
        <v>1</v>
      </c>
      <c r="C163" s="243"/>
      <c r="D163" s="621" t="s">
        <v>139</v>
      </c>
      <c r="E163" s="375"/>
      <c r="F163" s="375"/>
      <c r="G163" s="375"/>
      <c r="H163" s="523"/>
      <c r="I163" s="524"/>
      <c r="J163" s="524"/>
      <c r="K163" s="524"/>
      <c r="L163" s="524"/>
      <c r="M163" s="524"/>
      <c r="N163" s="524"/>
      <c r="O163" s="524"/>
      <c r="P163" s="524"/>
      <c r="Q163" s="524"/>
      <c r="R163" s="524"/>
      <c r="S163" s="525"/>
      <c r="T163" s="526"/>
      <c r="U163" s="459"/>
      <c r="V163" s="527"/>
      <c r="W163" s="1130" t="s">
        <v>93</v>
      </c>
      <c r="X163" s="1130"/>
      <c r="Y163" s="1130"/>
      <c r="Z163" s="1130"/>
      <c r="AA163" s="1130"/>
      <c r="AB163" s="527"/>
      <c r="AC163" s="527"/>
      <c r="AD163" s="527"/>
      <c r="AE163" s="527"/>
      <c r="AF163" s="527"/>
      <c r="AG163" s="527"/>
      <c r="AH163" s="527"/>
      <c r="AI163" s="527"/>
      <c r="AJ163" s="527"/>
      <c r="AK163" s="527"/>
      <c r="AL163" s="527"/>
      <c r="AM163" s="527"/>
      <c r="AN163" s="527"/>
      <c r="AO163" s="527"/>
      <c r="AP163" s="527"/>
      <c r="AQ163" s="527"/>
      <c r="AR163" s="527"/>
      <c r="AS163" s="527"/>
      <c r="AT163" s="527"/>
      <c r="AU163" s="527"/>
      <c r="AV163" s="527"/>
      <c r="AW163" s="527"/>
      <c r="AX163" s="527"/>
      <c r="AY163" s="527"/>
      <c r="AZ163" s="527"/>
      <c r="BA163" s="1128" t="s">
        <v>52</v>
      </c>
      <c r="BB163" s="1129"/>
      <c r="BC163" s="248"/>
      <c r="BE163" s="150"/>
      <c r="BF163" s="150"/>
      <c r="BG163" s="150"/>
      <c r="BH163" s="150"/>
      <c r="BI163" s="150"/>
      <c r="BJ163" s="150"/>
      <c r="BK163" s="150"/>
      <c r="BL163" s="150"/>
      <c r="BM163" s="460"/>
      <c r="BN163" s="150"/>
      <c r="BO163" s="150"/>
      <c r="BP163" s="82"/>
      <c r="BQ163" s="82"/>
      <c r="BR163" s="82"/>
      <c r="BS163" s="82"/>
      <c r="BT163" s="82"/>
      <c r="BU163" s="82"/>
      <c r="BV163" s="224"/>
      <c r="BW163" s="224"/>
      <c r="BX163" s="224"/>
      <c r="BY163" s="224"/>
      <c r="BZ163" s="224"/>
      <c r="CA163" s="224"/>
      <c r="CB163" s="224"/>
      <c r="CC163" s="224"/>
      <c r="CD163" s="224"/>
      <c r="CE163" s="224"/>
      <c r="CF163" s="224"/>
      <c r="CG163" s="224"/>
      <c r="CH163" s="224"/>
      <c r="CI163" s="224"/>
      <c r="CJ163" s="84"/>
      <c r="CK163" s="85"/>
      <c r="CL163" s="85"/>
      <c r="CM163" s="85"/>
      <c r="CN163" s="85"/>
      <c r="CO163" s="85"/>
      <c r="CP163" s="85"/>
      <c r="CQ163" s="85"/>
      <c r="CR163" s="85"/>
      <c r="CS163" s="85"/>
      <c r="CT163" s="85"/>
      <c r="CU163" s="85"/>
      <c r="CV163" s="85"/>
      <c r="CW163" s="85"/>
      <c r="CX163" s="85"/>
      <c r="CY163" s="85"/>
      <c r="CZ163" s="85"/>
      <c r="DA163" s="85"/>
      <c r="DB163" s="85"/>
      <c r="DC163" s="85"/>
      <c r="DD163" s="85"/>
    </row>
    <row r="164" spans="1:142" ht="18.75" hidden="1" thickBot="1" x14ac:dyDescent="0.3">
      <c r="B164" s="475"/>
      <c r="C164" s="476"/>
      <c r="D164" s="404"/>
      <c r="E164" s="97"/>
      <c r="F164" s="97"/>
      <c r="G164" s="97"/>
      <c r="H164" s="566" t="s">
        <v>4</v>
      </c>
      <c r="I164" s="566" t="s">
        <v>1</v>
      </c>
      <c r="J164" s="518" t="s">
        <v>0</v>
      </c>
      <c r="K164" s="518" t="s">
        <v>2</v>
      </c>
      <c r="L164" s="518" t="s">
        <v>3</v>
      </c>
      <c r="M164" s="518" t="s">
        <v>8</v>
      </c>
      <c r="N164" s="518" t="s">
        <v>5</v>
      </c>
      <c r="O164" s="518" t="s">
        <v>6</v>
      </c>
      <c r="P164" s="518" t="s">
        <v>7</v>
      </c>
      <c r="Q164" s="518" t="s">
        <v>9</v>
      </c>
      <c r="R164" s="529" t="s">
        <v>10</v>
      </c>
      <c r="S164" s="518" t="s">
        <v>11</v>
      </c>
      <c r="T164" s="530" t="s">
        <v>12</v>
      </c>
      <c r="U164" s="69"/>
      <c r="V164" s="481"/>
      <c r="W164" s="406" t="s">
        <v>140</v>
      </c>
      <c r="X164" s="479" t="s">
        <v>94</v>
      </c>
      <c r="Y164" s="406" t="s">
        <v>141</v>
      </c>
      <c r="Z164" s="480" t="s">
        <v>100</v>
      </c>
      <c r="AA164" s="480" t="s">
        <v>96</v>
      </c>
      <c r="AB164" s="481"/>
      <c r="AC164" s="519" t="s">
        <v>99</v>
      </c>
      <c r="AD164" s="519"/>
      <c r="AE164" s="519"/>
      <c r="AF164" s="481"/>
      <c r="AG164" s="481"/>
      <c r="AH164" s="481"/>
      <c r="AI164" s="481"/>
      <c r="AJ164" s="481"/>
      <c r="AK164" s="481"/>
      <c r="AL164" s="481"/>
      <c r="AM164" s="481"/>
      <c r="AN164" s="481"/>
      <c r="AO164" s="481"/>
      <c r="AP164" s="481"/>
      <c r="AQ164" s="481"/>
      <c r="AR164" s="481"/>
      <c r="AS164" s="481"/>
      <c r="AT164" s="481"/>
      <c r="AU164" s="481" t="s">
        <v>135</v>
      </c>
      <c r="AV164" s="481"/>
      <c r="AW164" s="481"/>
      <c r="AX164" s="481"/>
      <c r="AY164" s="474"/>
      <c r="AZ164" s="481"/>
      <c r="BA164" s="481"/>
      <c r="BB164" s="481"/>
      <c r="BC164" s="259"/>
      <c r="BE164" s="150"/>
      <c r="BF164" s="150"/>
      <c r="BG164" s="150"/>
      <c r="BH164" s="150"/>
      <c r="BI164" s="150"/>
      <c r="BJ164" s="150"/>
      <c r="BK164" s="150"/>
      <c r="BL164" s="150"/>
      <c r="BM164" s="460"/>
      <c r="BN164" s="150"/>
      <c r="BO164" s="150"/>
      <c r="BP164" s="226"/>
      <c r="BQ164" s="226"/>
      <c r="BR164" s="226"/>
      <c r="BS164" s="226"/>
      <c r="BT164" s="226"/>
      <c r="BU164" s="226"/>
      <c r="BV164" s="227"/>
      <c r="BW164" s="227"/>
      <c r="BX164" s="227"/>
      <c r="BY164" s="227"/>
      <c r="BZ164" s="227"/>
      <c r="CA164" s="227"/>
      <c r="CB164" s="227"/>
      <c r="CC164" s="227"/>
      <c r="CD164" s="227"/>
      <c r="CE164" s="227"/>
      <c r="CF164" s="227"/>
      <c r="CG164" s="227"/>
      <c r="CH164" s="227"/>
      <c r="CI164" s="227"/>
      <c r="CJ164" s="225"/>
    </row>
    <row r="165" spans="1:142" ht="42.75" customHeight="1" thickBot="1" x14ac:dyDescent="0.35">
      <c r="B165" s="567"/>
      <c r="C165" s="265"/>
      <c r="D165" s="568" t="s">
        <v>22</v>
      </c>
      <c r="E165" s="375"/>
      <c r="F165" s="569"/>
      <c r="G165" s="268"/>
      <c r="H165" s="532"/>
      <c r="I165" s="533"/>
      <c r="J165" s="458"/>
      <c r="K165" s="458"/>
      <c r="L165" s="458"/>
      <c r="M165" s="458"/>
      <c r="N165" s="458"/>
      <c r="O165" s="458"/>
      <c r="P165" s="458"/>
      <c r="Q165" s="458"/>
      <c r="R165" s="529"/>
      <c r="S165" s="458"/>
      <c r="T165" s="534"/>
      <c r="U165" s="69"/>
      <c r="V165" s="481"/>
      <c r="W165" s="481"/>
      <c r="X165" s="481"/>
      <c r="Y165" s="481"/>
      <c r="Z165" s="481"/>
      <c r="AA165" s="481"/>
      <c r="AB165" s="481"/>
      <c r="AC165" s="547">
        <f>SUM(AC166:AC185)</f>
        <v>213.83080000000001</v>
      </c>
      <c r="AD165" s="52"/>
      <c r="AE165" s="52"/>
      <c r="AF165" s="481" t="s">
        <v>38</v>
      </c>
      <c r="AG165" s="624" t="s">
        <v>101</v>
      </c>
      <c r="AH165" s="486" t="s">
        <v>31</v>
      </c>
      <c r="AI165" s="570"/>
      <c r="AJ165" s="419" t="s">
        <v>120</v>
      </c>
      <c r="AK165" s="487" t="s">
        <v>32</v>
      </c>
      <c r="AL165" s="535" t="s">
        <v>142</v>
      </c>
      <c r="AM165" s="419" t="s">
        <v>121</v>
      </c>
      <c r="AN165" s="488" t="s">
        <v>34</v>
      </c>
      <c r="AO165" s="535" t="s">
        <v>143</v>
      </c>
      <c r="AP165" s="489" t="s">
        <v>48</v>
      </c>
      <c r="AQ165" s="280" t="s">
        <v>36</v>
      </c>
      <c r="AR165" s="489" t="s">
        <v>144</v>
      </c>
      <c r="AS165" s="490" t="s">
        <v>37</v>
      </c>
      <c r="AT165" s="490" t="s">
        <v>39</v>
      </c>
      <c r="AU165" s="489" t="s">
        <v>145</v>
      </c>
      <c r="AV165" s="490"/>
      <c r="AW165" s="491" t="s">
        <v>41</v>
      </c>
      <c r="AX165" s="491" t="s">
        <v>42</v>
      </c>
      <c r="AY165" s="492" t="s">
        <v>23</v>
      </c>
      <c r="AZ165" s="492" t="s">
        <v>24</v>
      </c>
      <c r="BA165" s="631" t="s">
        <v>23</v>
      </c>
      <c r="BB165" s="631" t="s">
        <v>24</v>
      </c>
      <c r="BC165" s="225"/>
      <c r="BE165" s="150"/>
      <c r="BF165" s="150"/>
      <c r="BG165" s="150"/>
      <c r="BH165" s="150"/>
      <c r="BI165" s="150"/>
      <c r="BJ165" s="150"/>
      <c r="BM165" s="460"/>
      <c r="BN165" s="229"/>
      <c r="BO165" s="150"/>
      <c r="BP165" s="230"/>
      <c r="BS165" s="226"/>
      <c r="BT165" s="226"/>
      <c r="BU165" s="226"/>
      <c r="BV165" s="227"/>
      <c r="BW165" s="227"/>
      <c r="BX165" s="227"/>
      <c r="BY165" s="227"/>
      <c r="BZ165" s="227"/>
      <c r="CA165" s="227"/>
      <c r="CB165" s="227"/>
      <c r="CC165" s="227"/>
      <c r="CD165" s="227"/>
      <c r="CE165" s="227"/>
      <c r="CF165" s="227"/>
      <c r="CG165" s="227"/>
      <c r="CH165" s="227"/>
      <c r="CI165" s="227"/>
      <c r="CJ165" s="225"/>
      <c r="CR165" s="230"/>
    </row>
    <row r="166" spans="1:142" ht="21" customHeight="1" thickBot="1" x14ac:dyDescent="0.3">
      <c r="B166" s="285">
        <v>1</v>
      </c>
      <c r="C166" s="813">
        <f>+D166+AI155</f>
        <v>0</v>
      </c>
      <c r="D166" s="27">
        <v>0</v>
      </c>
      <c r="E166" s="287" t="s">
        <v>119</v>
      </c>
      <c r="F166" s="288"/>
      <c r="G166" s="288">
        <f>+D166</f>
        <v>0</v>
      </c>
      <c r="H166" s="572">
        <v>279.06049999999999</v>
      </c>
      <c r="I166" s="573">
        <v>79.962900599999998</v>
      </c>
      <c r="J166" s="574">
        <f>+I166-C166</f>
        <v>79.962900599999998</v>
      </c>
      <c r="K166" s="574">
        <f>+J166/2</f>
        <v>39.981450299999999</v>
      </c>
      <c r="L166" s="574">
        <f t="shared" ref="L166:L185" si="33">SIN(K166*3.14159265358979/180)</f>
        <v>0.64253956655634092</v>
      </c>
      <c r="M166" s="574">
        <f t="shared" ref="M166:M185" si="34">+L166*H166</f>
        <v>179.30741271299578</v>
      </c>
      <c r="N166" s="574">
        <f t="shared" ref="N166:N185" si="35">+M166*2</f>
        <v>358.61482542599157</v>
      </c>
      <c r="O166" s="574">
        <f>+C166/2</f>
        <v>0</v>
      </c>
      <c r="P166" s="574">
        <f t="shared" ref="P166:P185" si="36">SIN(O166*3.14159265358979/180)</f>
        <v>0</v>
      </c>
      <c r="Q166" s="574">
        <f t="shared" ref="Q166:Q185" si="37">+P166*N166</f>
        <v>0</v>
      </c>
      <c r="R166" s="575">
        <v>213.83080000000001</v>
      </c>
      <c r="S166" s="574">
        <f>+R166+Q166</f>
        <v>213.83080000000001</v>
      </c>
      <c r="T166" s="576">
        <f t="shared" ref="T166:T185" si="38">+S166</f>
        <v>213.83080000000001</v>
      </c>
      <c r="U166" s="518"/>
      <c r="V166" s="577">
        <f t="shared" ref="V166:V185" si="39">IF(B166&lt;($B$163+1),T166,0)</f>
        <v>213.83080000000001</v>
      </c>
      <c r="W166" s="578">
        <v>39.981450000000002</v>
      </c>
      <c r="X166" s="577">
        <f>+W166+AI188</f>
        <v>39.981450000000002</v>
      </c>
      <c r="Y166" s="578">
        <v>279.06049999999999</v>
      </c>
      <c r="Z166" s="480">
        <f>+COS(X166*3.14159265358979/180)*Y166</f>
        <v>213.83080883710866</v>
      </c>
      <c r="AA166" s="579">
        <f>+AC165-Z166</f>
        <v>-8.8371086519600794E-6</v>
      </c>
      <c r="AB166" s="540" t="str">
        <f>IF(AZ166&lt;0,"use the locking pin"," ")</f>
        <v xml:space="preserve"> </v>
      </c>
      <c r="AC166" s="580">
        <f>IF(AD166=1,AF166)</f>
        <v>213.83080000000001</v>
      </c>
      <c r="AD166" s="580">
        <f t="shared" ref="AD166:AD185" si="40">MAX(AE$166:AE$185)</f>
        <v>1</v>
      </c>
      <c r="AE166" s="580">
        <f>IF(V166=0,0,1)</f>
        <v>1</v>
      </c>
      <c r="AF166" s="577">
        <f>SUM(V166:V185)/($B$163)</f>
        <v>213.83080000000001</v>
      </c>
      <c r="AG166" s="499">
        <f>+AA142+$AF$166</f>
        <v>213.83079735453919</v>
      </c>
      <c r="AH166" s="581">
        <f>C166</f>
        <v>0</v>
      </c>
      <c r="AI166" s="582">
        <f>IF(B166&lt;($B$163+1),AH166)</f>
        <v>0</v>
      </c>
      <c r="AJ166" s="317">
        <f>66.2555484-AH166</f>
        <v>66.255548399999995</v>
      </c>
      <c r="AK166" s="583">
        <f t="shared" ref="AK166:AK185" si="41">SIN(AJ166*3.14159265358979/180)</f>
        <v>0.91535047595051022</v>
      </c>
      <c r="AL166" s="319">
        <f>+AK166*304.3209</f>
        <v>278.56028065668761</v>
      </c>
      <c r="AM166" s="317">
        <f>50.0185497+AH166</f>
        <v>50.018549700000001</v>
      </c>
      <c r="AN166" s="584">
        <f>SIN(AM166*3.14159265358979/180)</f>
        <v>0.76625250760411079</v>
      </c>
      <c r="AO166" s="321">
        <f>+AN166*279.0605</f>
        <v>213.83080789825695</v>
      </c>
      <c r="AP166" s="585">
        <f t="shared" ref="AP166:AP185" si="42">+((AF166*AQ166)+($AQ$195*($AF$195+$AA$166)))/AR166</f>
        <v>184.18866529946104</v>
      </c>
      <c r="AQ166" s="299">
        <f>40.5*B163</f>
        <v>40.5</v>
      </c>
      <c r="AR166" s="585">
        <f t="shared" ref="AR166:AR185" si="43">+AQ166+$AQ$195+1.3</f>
        <v>67.3</v>
      </c>
      <c r="AS166" s="586">
        <f>+AO166+AL166</f>
        <v>492.39108855494453</v>
      </c>
      <c r="AT166" s="587">
        <f>+V166-AO166</f>
        <v>-7.8982569391428115E-6</v>
      </c>
      <c r="AU166" s="588">
        <f>+AP166-AT166</f>
        <v>184.18867319771797</v>
      </c>
      <c r="AV166" s="587"/>
      <c r="AW166" s="589">
        <f>+((AS166-AU166)/AS166)*AR166</f>
        <v>42.125097378213013</v>
      </c>
      <c r="AX166" s="589">
        <f>+(AU166/AS166)*AR166</f>
        <v>25.174902621786984</v>
      </c>
      <c r="AY166" s="510">
        <f t="shared" ref="AY166:AY185" si="44">2*$C$20/AW166</f>
        <v>275.37028332187282</v>
      </c>
      <c r="AZ166" s="510">
        <f t="shared" ref="AZ166:AZ185" si="45">$D$20/AX166</f>
        <v>397.22100022527007</v>
      </c>
      <c r="BA166" s="513">
        <f>ABS(AY166)</f>
        <v>275.37028332187282</v>
      </c>
      <c r="BB166" s="513">
        <f>ABS(AZ166)</f>
        <v>397.22100022527007</v>
      </c>
      <c r="BC166" s="101"/>
      <c r="BM166" s="460"/>
      <c r="BN166" s="229"/>
      <c r="BO166" s="150"/>
      <c r="BP166" s="230"/>
      <c r="BS166" s="226"/>
      <c r="BT166" s="226"/>
      <c r="BU166" s="226"/>
      <c r="BV166" s="227"/>
      <c r="BW166" s="227"/>
      <c r="BX166" s="227"/>
      <c r="BY166" s="227"/>
      <c r="BZ166" s="227"/>
      <c r="CA166" s="227"/>
      <c r="CB166" s="227"/>
      <c r="CC166" s="227"/>
      <c r="CD166" s="227"/>
      <c r="CE166" s="227"/>
      <c r="CF166" s="227"/>
      <c r="CG166" s="227"/>
      <c r="CH166" s="227"/>
      <c r="CI166" s="227"/>
      <c r="CJ166" s="225"/>
      <c r="CP166" s="238"/>
      <c r="CR166" s="230"/>
    </row>
    <row r="167" spans="1:142" ht="21" customHeight="1" thickBot="1" x14ac:dyDescent="0.3">
      <c r="B167" s="307">
        <v>2</v>
      </c>
      <c r="C167" s="308"/>
      <c r="D167" s="27">
        <v>0</v>
      </c>
      <c r="E167" s="309" t="s">
        <v>130</v>
      </c>
      <c r="F167" s="288"/>
      <c r="G167" s="288">
        <f>+D167+BC167</f>
        <v>0</v>
      </c>
      <c r="H167" s="572">
        <v>279.06049999999999</v>
      </c>
      <c r="I167" s="573">
        <v>79.962900599999998</v>
      </c>
      <c r="J167" s="537">
        <f t="shared" ref="J167:J185" si="46">+I167-D167</f>
        <v>79.962900599999998</v>
      </c>
      <c r="K167" s="537">
        <f t="shared" ref="K167:K185" si="47">+J167/2</f>
        <v>39.981450299999999</v>
      </c>
      <c r="L167" s="537">
        <f t="shared" si="33"/>
        <v>0.64253956655634092</v>
      </c>
      <c r="M167" s="537">
        <f t="shared" si="34"/>
        <v>179.30741271299578</v>
      </c>
      <c r="N167" s="537">
        <f t="shared" si="35"/>
        <v>358.61482542599157</v>
      </c>
      <c r="O167" s="537">
        <f>+C166+(D167/2)</f>
        <v>0</v>
      </c>
      <c r="P167" s="537">
        <f t="shared" si="36"/>
        <v>0</v>
      </c>
      <c r="Q167" s="537">
        <f t="shared" si="37"/>
        <v>0</v>
      </c>
      <c r="R167" s="537">
        <f t="shared" ref="R167:R185" si="48">+T166</f>
        <v>213.83080000000001</v>
      </c>
      <c r="S167" s="537">
        <f>+R167+Q167</f>
        <v>213.83080000000001</v>
      </c>
      <c r="T167" s="539">
        <f t="shared" si="38"/>
        <v>213.83080000000001</v>
      </c>
      <c r="U167" s="458"/>
      <c r="V167" s="499">
        <f t="shared" si="39"/>
        <v>0</v>
      </c>
      <c r="W167" s="499"/>
      <c r="X167" s="499"/>
      <c r="Y167" s="499"/>
      <c r="Z167" s="499"/>
      <c r="AA167" s="499"/>
      <c r="AB167" s="540" t="e">
        <f t="shared" ref="AB167:AB185" si="49">IF(AZ167&lt;0,"use the locking pin"," ")</f>
        <v>#DIV/0!</v>
      </c>
      <c r="AC167" s="580" t="b">
        <f>IF(AD167=2,AF167)</f>
        <v>0</v>
      </c>
      <c r="AD167" s="580">
        <f t="shared" si="40"/>
        <v>1</v>
      </c>
      <c r="AE167" s="580">
        <f>IF(V167=0,0,2)</f>
        <v>0</v>
      </c>
      <c r="AF167" s="499" t="e">
        <f>SUM(V167:V185)/($B$163-B166)</f>
        <v>#DIV/0!</v>
      </c>
      <c r="AG167" s="499"/>
      <c r="AH167" s="512">
        <f>SUM(D167)+$C$166</f>
        <v>0</v>
      </c>
      <c r="AI167" s="582" t="b">
        <f t="shared" ref="AI167:AI185" si="50">IF(B167&lt;($B$163+1),AH167)</f>
        <v>0</v>
      </c>
      <c r="AJ167" s="317">
        <f t="shared" ref="AJ167:AJ185" si="51">66.2555484-AH167</f>
        <v>66.255548399999995</v>
      </c>
      <c r="AK167" s="503">
        <f t="shared" si="41"/>
        <v>0.91535047595051022</v>
      </c>
      <c r="AL167" s="319">
        <f t="shared" ref="AL167:AL185" si="52">+AK167*304.3209</f>
        <v>278.56028065668761</v>
      </c>
      <c r="AM167" s="317">
        <f t="shared" ref="AM167:AM185" si="53">50.0185497+AH167</f>
        <v>50.018549700000001</v>
      </c>
      <c r="AN167" s="504">
        <f t="shared" ref="AN167:AN185" si="54">SIN(AM167*3.14159265358979/180)</f>
        <v>0.76625250760411079</v>
      </c>
      <c r="AO167" s="321">
        <f t="shared" ref="AO167:AO185" si="55">+AN167*279.0605</f>
        <v>213.83080789825695</v>
      </c>
      <c r="AP167" s="585" t="e">
        <f t="shared" si="42"/>
        <v>#DIV/0!</v>
      </c>
      <c r="AQ167" s="321">
        <f>40.5*($B$163-B166)</f>
        <v>0</v>
      </c>
      <c r="AR167" s="505">
        <f t="shared" si="43"/>
        <v>26.8</v>
      </c>
      <c r="AS167" s="506">
        <f t="shared" ref="AS167:AS185" si="56">+AO167+AL167</f>
        <v>492.39108855494453</v>
      </c>
      <c r="AT167" s="507">
        <f>+V167-AO167</f>
        <v>-213.83080789825695</v>
      </c>
      <c r="AU167" s="508" t="e">
        <f t="shared" ref="AU167:AU185" si="57">+AP167-AT167</f>
        <v>#DIV/0!</v>
      </c>
      <c r="AV167" s="507"/>
      <c r="AW167" s="509" t="e">
        <f t="shared" ref="AW167:AW185" si="58">+((AS167-AU167)/AS167)*AR167</f>
        <v>#DIV/0!</v>
      </c>
      <c r="AX167" s="509" t="e">
        <f t="shared" ref="AX167:AX185" si="59">+(AU167/AS167)*AR167</f>
        <v>#DIV/0!</v>
      </c>
      <c r="AY167" s="510" t="e">
        <f t="shared" si="44"/>
        <v>#DIV/0!</v>
      </c>
      <c r="AZ167" s="510" t="e">
        <f t="shared" si="45"/>
        <v>#DIV/0!</v>
      </c>
      <c r="BA167" s="513" t="e">
        <f t="shared" ref="BA167:BB185" si="60">ABS(AY167)</f>
        <v>#DIV/0!</v>
      </c>
      <c r="BB167" s="513" t="e">
        <f t="shared" si="60"/>
        <v>#DIV/0!</v>
      </c>
      <c r="BM167" s="460"/>
      <c r="BN167" s="150"/>
      <c r="BO167" s="150"/>
      <c r="BP167" s="226"/>
      <c r="BQ167" s="226"/>
      <c r="BR167" s="226"/>
      <c r="BS167" s="226"/>
      <c r="BT167" s="226"/>
      <c r="BU167" s="226"/>
      <c r="BV167" s="227"/>
      <c r="BW167" s="227"/>
      <c r="BX167" s="227"/>
      <c r="BY167" s="227"/>
      <c r="BZ167" s="227"/>
      <c r="CA167" s="227"/>
      <c r="CB167" s="227"/>
      <c r="CC167" s="227"/>
      <c r="CD167" s="227"/>
      <c r="CE167" s="227"/>
      <c r="CF167" s="227"/>
      <c r="CG167" s="227"/>
      <c r="CH167" s="227"/>
      <c r="CI167" s="227"/>
      <c r="CJ167" s="225"/>
    </row>
    <row r="168" spans="1:142" ht="21" customHeight="1" thickBot="1" x14ac:dyDescent="0.45">
      <c r="B168" s="307">
        <v>3</v>
      </c>
      <c r="C168" s="308"/>
      <c r="D168" s="27">
        <v>0</v>
      </c>
      <c r="E168" s="309" t="s">
        <v>130</v>
      </c>
      <c r="F168" s="288"/>
      <c r="G168" s="288">
        <f>+D168+BC168</f>
        <v>0</v>
      </c>
      <c r="H168" s="572">
        <v>279.06049999999999</v>
      </c>
      <c r="I168" s="573">
        <v>79.962900599999998</v>
      </c>
      <c r="J168" s="537">
        <f t="shared" si="46"/>
        <v>79.962900599999998</v>
      </c>
      <c r="K168" s="537">
        <f t="shared" si="47"/>
        <v>39.981450299999999</v>
      </c>
      <c r="L168" s="537">
        <f t="shared" si="33"/>
        <v>0.64253956655634092</v>
      </c>
      <c r="M168" s="537">
        <f t="shared" si="34"/>
        <v>179.30741271299578</v>
      </c>
      <c r="N168" s="537">
        <f t="shared" si="35"/>
        <v>358.61482542599157</v>
      </c>
      <c r="O168" s="537">
        <f>+C166+D167+(D168/2)</f>
        <v>0</v>
      </c>
      <c r="P168" s="537">
        <f t="shared" si="36"/>
        <v>0</v>
      </c>
      <c r="Q168" s="537">
        <f t="shared" si="37"/>
        <v>0</v>
      </c>
      <c r="R168" s="537">
        <f t="shared" si="48"/>
        <v>213.83080000000001</v>
      </c>
      <c r="S168" s="537">
        <f t="shared" ref="S168:S185" si="61">+S167+Q168</f>
        <v>213.83080000000001</v>
      </c>
      <c r="T168" s="539">
        <f t="shared" si="38"/>
        <v>213.83080000000001</v>
      </c>
      <c r="U168" s="458"/>
      <c r="V168" s="499">
        <f t="shared" si="39"/>
        <v>0</v>
      </c>
      <c r="W168" s="499"/>
      <c r="X168" s="499"/>
      <c r="Y168" s="499"/>
      <c r="Z168" s="499"/>
      <c r="AA168" s="499"/>
      <c r="AB168" s="540" t="str">
        <f t="shared" si="49"/>
        <v xml:space="preserve"> </v>
      </c>
      <c r="AC168" s="580" t="b">
        <f>IF(AD168=3,AF168)</f>
        <v>0</v>
      </c>
      <c r="AD168" s="580">
        <f t="shared" si="40"/>
        <v>1</v>
      </c>
      <c r="AE168" s="580">
        <f>IF(V168=0,0,3)</f>
        <v>0</v>
      </c>
      <c r="AF168" s="499">
        <f>SUM(V168:V185)/($B$163-B167)</f>
        <v>0</v>
      </c>
      <c r="AG168" s="499"/>
      <c r="AH168" s="512">
        <f>SUM(D167:D168)+$C$166</f>
        <v>0</v>
      </c>
      <c r="AI168" s="582" t="b">
        <f t="shared" si="50"/>
        <v>0</v>
      </c>
      <c r="AJ168" s="317">
        <f t="shared" si="51"/>
        <v>66.255548399999995</v>
      </c>
      <c r="AK168" s="503">
        <f t="shared" si="41"/>
        <v>0.91535047595051022</v>
      </c>
      <c r="AL168" s="319">
        <f t="shared" si="52"/>
        <v>278.56028065668761</v>
      </c>
      <c r="AM168" s="317">
        <f t="shared" si="53"/>
        <v>50.018549700000001</v>
      </c>
      <c r="AN168" s="504">
        <f t="shared" si="54"/>
        <v>0.76625250760411079</v>
      </c>
      <c r="AO168" s="321">
        <f t="shared" si="55"/>
        <v>213.83080789825695</v>
      </c>
      <c r="AP168" s="585">
        <f t="shared" si="42"/>
        <v>-272.68246530319192</v>
      </c>
      <c r="AQ168" s="321">
        <f t="shared" ref="AQ168:AQ185" si="62">40.5*($B$163-B167)</f>
        <v>-40.5</v>
      </c>
      <c r="AR168" s="505">
        <f t="shared" si="43"/>
        <v>-13.7</v>
      </c>
      <c r="AS168" s="506">
        <f t="shared" si="56"/>
        <v>492.39108855494453</v>
      </c>
      <c r="AT168" s="507">
        <f>+V168-AO168</f>
        <v>-213.83080789825695</v>
      </c>
      <c r="AU168" s="508">
        <f t="shared" si="57"/>
        <v>-58.851657404934969</v>
      </c>
      <c r="AV168" s="507"/>
      <c r="AW168" s="509">
        <f t="shared" si="58"/>
        <v>-15.33745389627952</v>
      </c>
      <c r="AX168" s="509">
        <f t="shared" si="59"/>
        <v>1.6374538962795218</v>
      </c>
      <c r="AY168" s="510">
        <f t="shared" si="44"/>
        <v>-756.31849187262219</v>
      </c>
      <c r="AZ168" s="510">
        <f t="shared" si="45"/>
        <v>6107.0421724368043</v>
      </c>
      <c r="BA168" s="513">
        <f t="shared" si="60"/>
        <v>756.31849187262219</v>
      </c>
      <c r="BB168" s="513">
        <f t="shared" si="60"/>
        <v>6107.0421724368043</v>
      </c>
      <c r="BM168" s="241"/>
      <c r="BN168" s="241"/>
      <c r="BO168" s="241"/>
      <c r="BP168" s="226"/>
      <c r="BQ168" s="226"/>
      <c r="BR168" s="226"/>
      <c r="BS168" s="226"/>
      <c r="BT168" s="226"/>
      <c r="BU168" s="226"/>
      <c r="BV168" s="227"/>
      <c r="BW168" s="227"/>
      <c r="BX168" s="227"/>
      <c r="BY168" s="227"/>
      <c r="BZ168" s="227"/>
      <c r="CA168" s="227"/>
      <c r="CB168" s="227"/>
      <c r="CC168" s="227"/>
      <c r="CD168" s="227"/>
      <c r="CE168" s="227"/>
      <c r="CF168" s="227"/>
      <c r="CG168" s="227"/>
      <c r="CH168" s="227"/>
      <c r="CI168" s="227"/>
      <c r="CJ168" s="225"/>
    </row>
    <row r="169" spans="1:142" ht="21" customHeight="1" thickBot="1" x14ac:dyDescent="0.45">
      <c r="B169" s="307">
        <v>4</v>
      </c>
      <c r="C169" s="308"/>
      <c r="D169" s="27">
        <v>0</v>
      </c>
      <c r="E169" s="309" t="s">
        <v>130</v>
      </c>
      <c r="F169" s="288"/>
      <c r="G169" s="288">
        <f>+D169+BC169</f>
        <v>0</v>
      </c>
      <c r="H169" s="572">
        <v>279.06049999999999</v>
      </c>
      <c r="I169" s="573">
        <v>79.962900599999998</v>
      </c>
      <c r="J169" s="537">
        <f t="shared" si="46"/>
        <v>79.962900599999998</v>
      </c>
      <c r="K169" s="537">
        <f t="shared" si="47"/>
        <v>39.981450299999999</v>
      </c>
      <c r="L169" s="537">
        <f t="shared" si="33"/>
        <v>0.64253956655634092</v>
      </c>
      <c r="M169" s="537">
        <f t="shared" si="34"/>
        <v>179.30741271299578</v>
      </c>
      <c r="N169" s="537">
        <f t="shared" si="35"/>
        <v>358.61482542599157</v>
      </c>
      <c r="O169" s="537">
        <f>+C166+D167+D168+(D169/2)</f>
        <v>0</v>
      </c>
      <c r="P169" s="537">
        <f t="shared" si="36"/>
        <v>0</v>
      </c>
      <c r="Q169" s="537">
        <f t="shared" si="37"/>
        <v>0</v>
      </c>
      <c r="R169" s="537">
        <f t="shared" si="48"/>
        <v>213.83080000000001</v>
      </c>
      <c r="S169" s="537">
        <f t="shared" si="61"/>
        <v>213.83080000000001</v>
      </c>
      <c r="T169" s="539">
        <f t="shared" si="38"/>
        <v>213.83080000000001</v>
      </c>
      <c r="U169" s="458"/>
      <c r="V169" s="499">
        <f t="shared" si="39"/>
        <v>0</v>
      </c>
      <c r="W169" s="499"/>
      <c r="X169" s="499"/>
      <c r="Y169" s="499"/>
      <c r="Z169" s="499"/>
      <c r="AA169" s="499"/>
      <c r="AB169" s="540" t="str">
        <f t="shared" si="49"/>
        <v>use the locking pin</v>
      </c>
      <c r="AC169" s="580" t="b">
        <f>IF(AD169=4,AF169)</f>
        <v>0</v>
      </c>
      <c r="AD169" s="580">
        <f t="shared" si="40"/>
        <v>1</v>
      </c>
      <c r="AE169" s="580">
        <f>IF(V169=0,0,4)</f>
        <v>0</v>
      </c>
      <c r="AF169" s="499">
        <f>SUM(V169:V185)/($B$163-B168)</f>
        <v>0</v>
      </c>
      <c r="AG169" s="499"/>
      <c r="AH169" s="512">
        <f>SUM(D167:D169)+$C$166</f>
        <v>0</v>
      </c>
      <c r="AI169" s="582" t="b">
        <f t="shared" si="50"/>
        <v>0</v>
      </c>
      <c r="AJ169" s="317">
        <f t="shared" si="51"/>
        <v>66.255548399999995</v>
      </c>
      <c r="AK169" s="503">
        <f t="shared" si="41"/>
        <v>0.91535047595051022</v>
      </c>
      <c r="AL169" s="319">
        <f t="shared" si="52"/>
        <v>278.56028065668761</v>
      </c>
      <c r="AM169" s="317">
        <f t="shared" si="53"/>
        <v>50.018549700000001</v>
      </c>
      <c r="AN169" s="504">
        <f t="shared" si="54"/>
        <v>0.76625250760411079</v>
      </c>
      <c r="AO169" s="321">
        <f t="shared" si="55"/>
        <v>213.83080789825695</v>
      </c>
      <c r="AP169" s="585">
        <f t="shared" si="42"/>
        <v>-68.92527259508725</v>
      </c>
      <c r="AQ169" s="321">
        <f t="shared" si="62"/>
        <v>-81</v>
      </c>
      <c r="AR169" s="505">
        <f t="shared" si="43"/>
        <v>-54.2</v>
      </c>
      <c r="AS169" s="506">
        <f t="shared" si="56"/>
        <v>492.39108855494453</v>
      </c>
      <c r="AT169" s="507">
        <f>+V169-AO169</f>
        <v>-213.83080789825695</v>
      </c>
      <c r="AU169" s="508">
        <f t="shared" si="57"/>
        <v>144.9055353031697</v>
      </c>
      <c r="AV169" s="507"/>
      <c r="AW169" s="509">
        <f t="shared" si="58"/>
        <v>-38.249508214128852</v>
      </c>
      <c r="AX169" s="509">
        <f t="shared" si="59"/>
        <v>-15.950491785871153</v>
      </c>
      <c r="AY169" s="510">
        <f t="shared" si="44"/>
        <v>-303.27187306724943</v>
      </c>
      <c r="AZ169" s="510">
        <f t="shared" si="45"/>
        <v>-626.93991722925671</v>
      </c>
      <c r="BA169" s="513">
        <f t="shared" si="60"/>
        <v>303.27187306724943</v>
      </c>
      <c r="BB169" s="513">
        <f t="shared" si="60"/>
        <v>626.93991722925671</v>
      </c>
      <c r="BM169" s="241"/>
      <c r="BN169" s="241"/>
      <c r="BO169" s="241"/>
      <c r="BP169" s="226"/>
      <c r="BQ169" s="226"/>
      <c r="BR169" s="226"/>
      <c r="BS169" s="226"/>
      <c r="BT169" s="226"/>
      <c r="BU169" s="226"/>
      <c r="BV169" s="227"/>
      <c r="BW169" s="227"/>
      <c r="BX169" s="227"/>
      <c r="BY169" s="227"/>
      <c r="BZ169" s="227"/>
      <c r="CA169" s="227"/>
      <c r="CB169" s="227"/>
      <c r="CC169" s="227"/>
      <c r="CD169" s="227"/>
      <c r="CE169" s="227"/>
      <c r="CF169" s="227"/>
      <c r="CG169" s="227"/>
      <c r="CH169" s="227"/>
      <c r="CI169" s="227"/>
      <c r="CJ169" s="225"/>
    </row>
    <row r="170" spans="1:142" ht="21" customHeight="1" thickBot="1" x14ac:dyDescent="0.45">
      <c r="B170" s="307">
        <v>5</v>
      </c>
      <c r="C170" s="308"/>
      <c r="D170" s="27">
        <v>0</v>
      </c>
      <c r="E170" s="309" t="s">
        <v>130</v>
      </c>
      <c r="F170" s="288"/>
      <c r="G170" s="288">
        <f>+D170+BC170</f>
        <v>0</v>
      </c>
      <c r="H170" s="572">
        <v>279.06049999999999</v>
      </c>
      <c r="I170" s="573">
        <v>79.962900599999998</v>
      </c>
      <c r="J170" s="537">
        <f t="shared" si="46"/>
        <v>79.962900599999998</v>
      </c>
      <c r="K170" s="537">
        <f t="shared" si="47"/>
        <v>39.981450299999999</v>
      </c>
      <c r="L170" s="537">
        <f t="shared" si="33"/>
        <v>0.64253956655634092</v>
      </c>
      <c r="M170" s="537">
        <f t="shared" si="34"/>
        <v>179.30741271299578</v>
      </c>
      <c r="N170" s="537">
        <f t="shared" si="35"/>
        <v>358.61482542599157</v>
      </c>
      <c r="O170" s="537">
        <f>+C166+D167+D168+D169+(D170/2)</f>
        <v>0</v>
      </c>
      <c r="P170" s="537">
        <f t="shared" si="36"/>
        <v>0</v>
      </c>
      <c r="Q170" s="537">
        <f t="shared" si="37"/>
        <v>0</v>
      </c>
      <c r="R170" s="537">
        <f t="shared" si="48"/>
        <v>213.83080000000001</v>
      </c>
      <c r="S170" s="537">
        <f t="shared" si="61"/>
        <v>213.83080000000001</v>
      </c>
      <c r="T170" s="539">
        <f t="shared" si="38"/>
        <v>213.83080000000001</v>
      </c>
      <c r="U170" s="458"/>
      <c r="V170" s="499">
        <f t="shared" si="39"/>
        <v>0</v>
      </c>
      <c r="W170" s="499"/>
      <c r="X170" s="499"/>
      <c r="Y170" s="499"/>
      <c r="Z170" s="499"/>
      <c r="AA170" s="499"/>
      <c r="AB170" s="540" t="str">
        <f t="shared" si="49"/>
        <v>use the locking pin</v>
      </c>
      <c r="AC170" s="580" t="b">
        <f>IF(AD170=5,AF170)</f>
        <v>0</v>
      </c>
      <c r="AD170" s="580">
        <f t="shared" si="40"/>
        <v>1</v>
      </c>
      <c r="AE170" s="580">
        <f>IF(V170=0,0,5)</f>
        <v>0</v>
      </c>
      <c r="AF170" s="499">
        <f>SUM(V170:V185)/($B$163-B169)</f>
        <v>0</v>
      </c>
      <c r="AG170" s="499"/>
      <c r="AH170" s="512">
        <f>SUM(D167:D170)+$C$166</f>
        <v>0</v>
      </c>
      <c r="AI170" s="582" t="b">
        <f t="shared" si="50"/>
        <v>0</v>
      </c>
      <c r="AJ170" s="317">
        <f t="shared" si="51"/>
        <v>66.255548399999995</v>
      </c>
      <c r="AK170" s="503">
        <f t="shared" si="41"/>
        <v>0.91535047595051022</v>
      </c>
      <c r="AL170" s="319">
        <f t="shared" si="52"/>
        <v>278.56028065668761</v>
      </c>
      <c r="AM170" s="317">
        <f t="shared" si="53"/>
        <v>50.018549700000001</v>
      </c>
      <c r="AN170" s="504">
        <f t="shared" si="54"/>
        <v>0.76625250760411079</v>
      </c>
      <c r="AO170" s="321">
        <f t="shared" si="55"/>
        <v>213.83080789825695</v>
      </c>
      <c r="AP170" s="585">
        <f t="shared" si="42"/>
        <v>-39.448255276174542</v>
      </c>
      <c r="AQ170" s="321">
        <f t="shared" si="62"/>
        <v>-121.5</v>
      </c>
      <c r="AR170" s="505">
        <f t="shared" si="43"/>
        <v>-94.7</v>
      </c>
      <c r="AS170" s="506">
        <f t="shared" si="56"/>
        <v>492.39108855494453</v>
      </c>
      <c r="AT170" s="507">
        <f t="shared" ref="AT170:AT185" si="63">+V170-AO170</f>
        <v>-213.83080789825695</v>
      </c>
      <c r="AU170" s="508">
        <f t="shared" si="57"/>
        <v>174.38255262208241</v>
      </c>
      <c r="AV170" s="507"/>
      <c r="AW170" s="509">
        <f t="shared" si="58"/>
        <v>-61.161562531978184</v>
      </c>
      <c r="AX170" s="509">
        <f t="shared" si="59"/>
        <v>-33.538437468021826</v>
      </c>
      <c r="AY170" s="510">
        <f t="shared" si="44"/>
        <v>-189.6616031340757</v>
      </c>
      <c r="AZ170" s="510">
        <f t="shared" si="45"/>
        <v>-298.16535160693707</v>
      </c>
      <c r="BA170" s="513">
        <f t="shared" si="60"/>
        <v>189.6616031340757</v>
      </c>
      <c r="BB170" s="513">
        <f t="shared" si="60"/>
        <v>298.16535160693707</v>
      </c>
      <c r="BM170" s="241"/>
      <c r="BN170" s="241"/>
      <c r="BO170" s="241"/>
      <c r="BP170" s="226"/>
      <c r="BQ170" s="226"/>
      <c r="BR170" s="226"/>
      <c r="BS170" s="226"/>
      <c r="BT170" s="226"/>
      <c r="BU170" s="226"/>
      <c r="BV170" s="227"/>
      <c r="BW170" s="227"/>
      <c r="BX170" s="227"/>
      <c r="BY170" s="227"/>
      <c r="BZ170" s="227"/>
      <c r="CA170" s="227"/>
      <c r="CB170" s="227"/>
      <c r="CC170" s="227"/>
      <c r="CD170" s="227"/>
      <c r="CE170" s="227"/>
      <c r="CF170" s="227"/>
      <c r="CG170" s="227"/>
      <c r="CH170" s="227"/>
      <c r="CI170" s="227"/>
      <c r="CJ170" s="225"/>
    </row>
    <row r="171" spans="1:142" ht="21" customHeight="1" thickBot="1" x14ac:dyDescent="0.45">
      <c r="B171" s="307">
        <v>6</v>
      </c>
      <c r="C171" s="308"/>
      <c r="D171" s="27">
        <v>0</v>
      </c>
      <c r="E171" s="309" t="s">
        <v>130</v>
      </c>
      <c r="F171" s="288"/>
      <c r="G171" s="288">
        <f t="shared" ref="G171:G185" si="64">+D171+BC171</f>
        <v>0</v>
      </c>
      <c r="H171" s="572">
        <v>279.06049999999999</v>
      </c>
      <c r="I171" s="573">
        <v>79.962900599999998</v>
      </c>
      <c r="J171" s="537">
        <f t="shared" si="46"/>
        <v>79.962900599999998</v>
      </c>
      <c r="K171" s="537">
        <f t="shared" si="47"/>
        <v>39.981450299999999</v>
      </c>
      <c r="L171" s="537">
        <f t="shared" si="33"/>
        <v>0.64253956655634092</v>
      </c>
      <c r="M171" s="537">
        <f t="shared" si="34"/>
        <v>179.30741271299578</v>
      </c>
      <c r="N171" s="537">
        <f t="shared" si="35"/>
        <v>358.61482542599157</v>
      </c>
      <c r="O171" s="537">
        <f>+C166+D167+D168+D169+D170+(D171/2)</f>
        <v>0</v>
      </c>
      <c r="P171" s="537">
        <f t="shared" si="36"/>
        <v>0</v>
      </c>
      <c r="Q171" s="537">
        <f t="shared" si="37"/>
        <v>0</v>
      </c>
      <c r="R171" s="537">
        <f t="shared" si="48"/>
        <v>213.83080000000001</v>
      </c>
      <c r="S171" s="537">
        <f t="shared" si="61"/>
        <v>213.83080000000001</v>
      </c>
      <c r="T171" s="539">
        <f t="shared" si="38"/>
        <v>213.83080000000001</v>
      </c>
      <c r="U171" s="458"/>
      <c r="V171" s="499">
        <f t="shared" si="39"/>
        <v>0</v>
      </c>
      <c r="W171" s="499"/>
      <c r="X171" s="499"/>
      <c r="Y171" s="499"/>
      <c r="Z171" s="499"/>
      <c r="AA171" s="499"/>
      <c r="AB171" s="540" t="str">
        <f t="shared" si="49"/>
        <v>use the locking pin</v>
      </c>
      <c r="AC171" s="580" t="b">
        <f>IF(AD171=6,AF171)</f>
        <v>0</v>
      </c>
      <c r="AD171" s="580">
        <f t="shared" si="40"/>
        <v>1</v>
      </c>
      <c r="AE171" s="580">
        <f>IF(V171=0,0,6)</f>
        <v>0</v>
      </c>
      <c r="AF171" s="499">
        <f>SUM(V171:V185)/($B$163-B170)</f>
        <v>0</v>
      </c>
      <c r="AG171" s="499"/>
      <c r="AH171" s="512">
        <f>SUM(D167:D171)+$C$166</f>
        <v>0</v>
      </c>
      <c r="AI171" s="582" t="b">
        <f t="shared" si="50"/>
        <v>0</v>
      </c>
      <c r="AJ171" s="317">
        <f t="shared" si="51"/>
        <v>66.255548399999995</v>
      </c>
      <c r="AK171" s="503">
        <f t="shared" si="41"/>
        <v>0.91535047595051022</v>
      </c>
      <c r="AL171" s="319">
        <f t="shared" si="52"/>
        <v>278.56028065668761</v>
      </c>
      <c r="AM171" s="317">
        <f t="shared" si="53"/>
        <v>50.018549700000001</v>
      </c>
      <c r="AN171" s="504">
        <f t="shared" si="54"/>
        <v>0.76625250760411079</v>
      </c>
      <c r="AO171" s="321">
        <f t="shared" si="55"/>
        <v>213.83080789825695</v>
      </c>
      <c r="AP171" s="585">
        <f t="shared" si="42"/>
        <v>-27.631285315486164</v>
      </c>
      <c r="AQ171" s="321">
        <f t="shared" si="62"/>
        <v>-162</v>
      </c>
      <c r="AR171" s="505">
        <f t="shared" si="43"/>
        <v>-135.19999999999999</v>
      </c>
      <c r="AS171" s="506">
        <f t="shared" si="56"/>
        <v>492.39108855494453</v>
      </c>
      <c r="AT171" s="507">
        <f t="shared" si="63"/>
        <v>-213.83080789825695</v>
      </c>
      <c r="AU171" s="508">
        <f t="shared" si="57"/>
        <v>186.19952258277078</v>
      </c>
      <c r="AV171" s="507"/>
      <c r="AW171" s="509">
        <f t="shared" si="58"/>
        <v>-84.073616849827488</v>
      </c>
      <c r="AX171" s="509">
        <f t="shared" si="59"/>
        <v>-51.126383150172494</v>
      </c>
      <c r="AY171" s="510">
        <f t="shared" si="44"/>
        <v>-137.97431863458365</v>
      </c>
      <c r="AZ171" s="510">
        <f t="shared" si="45"/>
        <v>-195.59373035693142</v>
      </c>
      <c r="BA171" s="513">
        <f t="shared" si="60"/>
        <v>137.97431863458365</v>
      </c>
      <c r="BB171" s="513">
        <f t="shared" si="60"/>
        <v>195.59373035693142</v>
      </c>
      <c r="BM171" s="241"/>
      <c r="BN171" s="241"/>
      <c r="BO171" s="241"/>
      <c r="CI171" s="264"/>
      <c r="CJ171" s="264"/>
      <c r="CK171" s="264"/>
      <c r="CL171" s="264"/>
      <c r="CM171" s="264"/>
      <c r="CN171" s="264"/>
    </row>
    <row r="172" spans="1:142" ht="21" customHeight="1" thickBot="1" x14ac:dyDescent="0.45">
      <c r="B172" s="307">
        <v>7</v>
      </c>
      <c r="C172" s="308"/>
      <c r="D172" s="27">
        <v>0</v>
      </c>
      <c r="E172" s="309" t="s">
        <v>130</v>
      </c>
      <c r="F172" s="288"/>
      <c r="G172" s="288">
        <f t="shared" si="64"/>
        <v>0</v>
      </c>
      <c r="H172" s="572">
        <v>279.06049999999999</v>
      </c>
      <c r="I172" s="573">
        <v>79.962900599999998</v>
      </c>
      <c r="J172" s="537">
        <f t="shared" si="46"/>
        <v>79.962900599999998</v>
      </c>
      <c r="K172" s="537">
        <f t="shared" si="47"/>
        <v>39.981450299999999</v>
      </c>
      <c r="L172" s="537">
        <f t="shared" si="33"/>
        <v>0.64253956655634092</v>
      </c>
      <c r="M172" s="537">
        <f t="shared" si="34"/>
        <v>179.30741271299578</v>
      </c>
      <c r="N172" s="537">
        <f t="shared" si="35"/>
        <v>358.61482542599157</v>
      </c>
      <c r="O172" s="537">
        <f>+C166+D167+D168+D169+D170+D171+(D172/2)</f>
        <v>0</v>
      </c>
      <c r="P172" s="537">
        <f t="shared" si="36"/>
        <v>0</v>
      </c>
      <c r="Q172" s="537">
        <f t="shared" si="37"/>
        <v>0</v>
      </c>
      <c r="R172" s="537">
        <f t="shared" si="48"/>
        <v>213.83080000000001</v>
      </c>
      <c r="S172" s="537">
        <f t="shared" si="61"/>
        <v>213.83080000000001</v>
      </c>
      <c r="T172" s="539">
        <f t="shared" si="38"/>
        <v>213.83080000000001</v>
      </c>
      <c r="U172" s="458"/>
      <c r="V172" s="499">
        <f t="shared" si="39"/>
        <v>0</v>
      </c>
      <c r="W172" s="499"/>
      <c r="X172" s="499"/>
      <c r="Y172" s="499"/>
      <c r="Z172" s="499"/>
      <c r="AA172" s="499"/>
      <c r="AB172" s="540" t="str">
        <f t="shared" si="49"/>
        <v>use the locking pin</v>
      </c>
      <c r="AC172" s="580" t="b">
        <f>IF(AD172=7,AF172)</f>
        <v>0</v>
      </c>
      <c r="AD172" s="580">
        <f t="shared" si="40"/>
        <v>1</v>
      </c>
      <c r="AE172" s="580">
        <f>IF(V172=0,0,7)</f>
        <v>0</v>
      </c>
      <c r="AF172" s="499">
        <f>SUM(V172:V185)/($B$163-B171)</f>
        <v>0</v>
      </c>
      <c r="AG172" s="499"/>
      <c r="AH172" s="512">
        <f>SUM(D167:D172)+$C$166</f>
        <v>0</v>
      </c>
      <c r="AI172" s="582" t="b">
        <f t="shared" si="50"/>
        <v>0</v>
      </c>
      <c r="AJ172" s="317">
        <f t="shared" si="51"/>
        <v>66.255548399999995</v>
      </c>
      <c r="AK172" s="503">
        <f t="shared" si="41"/>
        <v>0.91535047595051022</v>
      </c>
      <c r="AL172" s="319">
        <f t="shared" si="52"/>
        <v>278.56028065668761</v>
      </c>
      <c r="AM172" s="317">
        <f t="shared" si="53"/>
        <v>50.018549700000001</v>
      </c>
      <c r="AN172" s="504">
        <f t="shared" si="54"/>
        <v>0.76625250760411079</v>
      </c>
      <c r="AO172" s="321">
        <f t="shared" si="55"/>
        <v>213.83080789825695</v>
      </c>
      <c r="AP172" s="585">
        <f t="shared" si="42"/>
        <v>-21.26209319666323</v>
      </c>
      <c r="AQ172" s="321">
        <f t="shared" si="62"/>
        <v>-202.5</v>
      </c>
      <c r="AR172" s="505">
        <f t="shared" si="43"/>
        <v>-175.7</v>
      </c>
      <c r="AS172" s="506">
        <f t="shared" si="56"/>
        <v>492.39108855494453</v>
      </c>
      <c r="AT172" s="507">
        <f t="shared" si="63"/>
        <v>-213.83080789825695</v>
      </c>
      <c r="AU172" s="508">
        <f t="shared" si="57"/>
        <v>192.56871470159371</v>
      </c>
      <c r="AV172" s="507"/>
      <c r="AW172" s="509">
        <f t="shared" si="58"/>
        <v>-106.98567116767681</v>
      </c>
      <c r="AX172" s="509">
        <f t="shared" si="59"/>
        <v>-68.714328832323162</v>
      </c>
      <c r="AY172" s="510">
        <f t="shared" si="44"/>
        <v>-108.42573471188976</v>
      </c>
      <c r="AZ172" s="510">
        <f t="shared" si="45"/>
        <v>-145.53005421041104</v>
      </c>
      <c r="BA172" s="513">
        <f t="shared" si="60"/>
        <v>108.42573471188976</v>
      </c>
      <c r="BB172" s="513">
        <f t="shared" si="60"/>
        <v>145.53005421041104</v>
      </c>
      <c r="BM172" s="241"/>
      <c r="BN172" s="241"/>
      <c r="BO172" s="241"/>
    </row>
    <row r="173" spans="1:142" ht="21" customHeight="1" thickBot="1" x14ac:dyDescent="0.45">
      <c r="B173" s="307">
        <v>8</v>
      </c>
      <c r="C173" s="308"/>
      <c r="D173" s="27">
        <v>0</v>
      </c>
      <c r="E173" s="309" t="s">
        <v>130</v>
      </c>
      <c r="F173" s="288"/>
      <c r="G173" s="288">
        <f t="shared" si="64"/>
        <v>0</v>
      </c>
      <c r="H173" s="572">
        <v>279.06049999999999</v>
      </c>
      <c r="I173" s="573">
        <v>79.962900599999998</v>
      </c>
      <c r="J173" s="537">
        <f t="shared" si="46"/>
        <v>79.962900599999998</v>
      </c>
      <c r="K173" s="537">
        <f t="shared" si="47"/>
        <v>39.981450299999999</v>
      </c>
      <c r="L173" s="537">
        <f t="shared" si="33"/>
        <v>0.64253956655634092</v>
      </c>
      <c r="M173" s="537">
        <f t="shared" si="34"/>
        <v>179.30741271299578</v>
      </c>
      <c r="N173" s="537">
        <f t="shared" si="35"/>
        <v>358.61482542599157</v>
      </c>
      <c r="O173" s="537">
        <f>+C166+D167+D168+D169+D170+D171+D172+(D173/2)</f>
        <v>0</v>
      </c>
      <c r="P173" s="537">
        <f t="shared" si="36"/>
        <v>0</v>
      </c>
      <c r="Q173" s="537">
        <f t="shared" si="37"/>
        <v>0</v>
      </c>
      <c r="R173" s="537">
        <f t="shared" si="48"/>
        <v>213.83080000000001</v>
      </c>
      <c r="S173" s="537">
        <f t="shared" si="61"/>
        <v>213.83080000000001</v>
      </c>
      <c r="T173" s="539">
        <f t="shared" si="38"/>
        <v>213.83080000000001</v>
      </c>
      <c r="U173" s="458"/>
      <c r="V173" s="499">
        <f t="shared" si="39"/>
        <v>0</v>
      </c>
      <c r="W173" s="499"/>
      <c r="X173" s="499"/>
      <c r="Y173" s="499"/>
      <c r="Z173" s="499"/>
      <c r="AA173" s="499"/>
      <c r="AB173" s="540" t="str">
        <f t="shared" si="49"/>
        <v>use the locking pin</v>
      </c>
      <c r="AC173" s="580" t="b">
        <f>IF(AD173=8,AF173)</f>
        <v>0</v>
      </c>
      <c r="AD173" s="580">
        <f t="shared" si="40"/>
        <v>1</v>
      </c>
      <c r="AE173" s="580">
        <f>IF(V173=0,0,8)</f>
        <v>0</v>
      </c>
      <c r="AF173" s="499">
        <f>SUM(V173:V185)/($B$163-B172)</f>
        <v>0</v>
      </c>
      <c r="AG173" s="499"/>
      <c r="AH173" s="512">
        <f>SUM(D167:D173)+$C$166</f>
        <v>0</v>
      </c>
      <c r="AI173" s="582" t="b">
        <f t="shared" si="50"/>
        <v>0</v>
      </c>
      <c r="AJ173" s="317">
        <f t="shared" si="51"/>
        <v>66.255548399999995</v>
      </c>
      <c r="AK173" s="503">
        <f t="shared" si="41"/>
        <v>0.91535047595051022</v>
      </c>
      <c r="AL173" s="319">
        <f t="shared" si="52"/>
        <v>278.56028065668761</v>
      </c>
      <c r="AM173" s="317">
        <f t="shared" si="53"/>
        <v>50.018549700000001</v>
      </c>
      <c r="AN173" s="504">
        <f t="shared" si="54"/>
        <v>0.76625250760411079</v>
      </c>
      <c r="AO173" s="321">
        <f t="shared" si="55"/>
        <v>213.83080789825695</v>
      </c>
      <c r="AP173" s="585">
        <f t="shared" si="42"/>
        <v>-17.279138643171738</v>
      </c>
      <c r="AQ173" s="321">
        <f t="shared" si="62"/>
        <v>-243</v>
      </c>
      <c r="AR173" s="505">
        <f t="shared" si="43"/>
        <v>-216.2</v>
      </c>
      <c r="AS173" s="506">
        <f t="shared" si="56"/>
        <v>492.39108855494453</v>
      </c>
      <c r="AT173" s="507">
        <f t="shared" si="63"/>
        <v>-213.83080789825695</v>
      </c>
      <c r="AU173" s="508">
        <f t="shared" si="57"/>
        <v>196.55166925508522</v>
      </c>
      <c r="AV173" s="507"/>
      <c r="AW173" s="509">
        <f t="shared" si="58"/>
        <v>-129.89772548552614</v>
      </c>
      <c r="AX173" s="509">
        <f t="shared" si="59"/>
        <v>-86.302274514473837</v>
      </c>
      <c r="AY173" s="510">
        <f t="shared" si="44"/>
        <v>-89.301024761149733</v>
      </c>
      <c r="AZ173" s="510">
        <f t="shared" si="45"/>
        <v>-115.87180125041652</v>
      </c>
      <c r="BA173" s="513">
        <f t="shared" si="60"/>
        <v>89.301024761149733</v>
      </c>
      <c r="BB173" s="513">
        <f t="shared" si="60"/>
        <v>115.87180125041652</v>
      </c>
      <c r="BM173" s="241"/>
      <c r="BN173" s="241"/>
      <c r="BO173" s="241"/>
    </row>
    <row r="174" spans="1:142" ht="21" customHeight="1" thickBot="1" x14ac:dyDescent="0.45">
      <c r="B174" s="307">
        <v>9</v>
      </c>
      <c r="C174" s="308"/>
      <c r="D174" s="27">
        <v>0</v>
      </c>
      <c r="E174" s="309" t="s">
        <v>130</v>
      </c>
      <c r="F174" s="288"/>
      <c r="G174" s="288">
        <f t="shared" si="64"/>
        <v>0</v>
      </c>
      <c r="H174" s="572">
        <v>279.06049999999999</v>
      </c>
      <c r="I174" s="573">
        <v>79.962900599999998</v>
      </c>
      <c r="J174" s="537">
        <f t="shared" si="46"/>
        <v>79.962900599999998</v>
      </c>
      <c r="K174" s="537">
        <f t="shared" si="47"/>
        <v>39.981450299999999</v>
      </c>
      <c r="L174" s="537">
        <f t="shared" si="33"/>
        <v>0.64253956655634092</v>
      </c>
      <c r="M174" s="537">
        <f t="shared" si="34"/>
        <v>179.30741271299578</v>
      </c>
      <c r="N174" s="537">
        <f t="shared" si="35"/>
        <v>358.61482542599157</v>
      </c>
      <c r="O174" s="537">
        <f>+C166+D167+D168+D169+D170+D171+D172+D173+(D174/2)</f>
        <v>0</v>
      </c>
      <c r="P174" s="537">
        <f t="shared" si="36"/>
        <v>0</v>
      </c>
      <c r="Q174" s="537">
        <f t="shared" si="37"/>
        <v>0</v>
      </c>
      <c r="R174" s="537">
        <f t="shared" si="48"/>
        <v>213.83080000000001</v>
      </c>
      <c r="S174" s="537">
        <f t="shared" si="61"/>
        <v>213.83080000000001</v>
      </c>
      <c r="T174" s="539">
        <f t="shared" si="38"/>
        <v>213.83080000000001</v>
      </c>
      <c r="U174" s="458"/>
      <c r="V174" s="499">
        <f t="shared" si="39"/>
        <v>0</v>
      </c>
      <c r="W174" s="499"/>
      <c r="X174" s="499"/>
      <c r="Y174" s="499"/>
      <c r="Z174" s="499"/>
      <c r="AA174" s="499"/>
      <c r="AB174" s="540" t="str">
        <f t="shared" si="49"/>
        <v>use the locking pin</v>
      </c>
      <c r="AC174" s="580" t="b">
        <f>IF(AD174=9,AF174)</f>
        <v>0</v>
      </c>
      <c r="AD174" s="580">
        <f t="shared" si="40"/>
        <v>1</v>
      </c>
      <c r="AE174" s="580">
        <f>IF(V174=0,0,9)</f>
        <v>0</v>
      </c>
      <c r="AF174" s="499">
        <f>SUM(V174:V185)/($B$163-B173)</f>
        <v>0</v>
      </c>
      <c r="AG174" s="499"/>
      <c r="AH174" s="512">
        <f>SUM(D167:D174)+$C$166</f>
        <v>0</v>
      </c>
      <c r="AI174" s="582" t="b">
        <f t="shared" si="50"/>
        <v>0</v>
      </c>
      <c r="AJ174" s="317">
        <f t="shared" si="51"/>
        <v>66.255548399999995</v>
      </c>
      <c r="AK174" s="503">
        <f t="shared" si="41"/>
        <v>0.91535047595051022</v>
      </c>
      <c r="AL174" s="319">
        <f t="shared" si="52"/>
        <v>278.56028065668761</v>
      </c>
      <c r="AM174" s="317">
        <f t="shared" si="53"/>
        <v>50.018549700000001</v>
      </c>
      <c r="AN174" s="504">
        <f t="shared" si="54"/>
        <v>0.76625250760411079</v>
      </c>
      <c r="AO174" s="321">
        <f t="shared" si="55"/>
        <v>213.83080789825695</v>
      </c>
      <c r="AP174" s="585">
        <f t="shared" si="42"/>
        <v>-14.552979254591856</v>
      </c>
      <c r="AQ174" s="321">
        <f t="shared" si="62"/>
        <v>-283.5</v>
      </c>
      <c r="AR174" s="505">
        <f t="shared" si="43"/>
        <v>-256.7</v>
      </c>
      <c r="AS174" s="506">
        <f t="shared" si="56"/>
        <v>492.39108855494453</v>
      </c>
      <c r="AT174" s="507">
        <f t="shared" si="63"/>
        <v>-213.83080789825695</v>
      </c>
      <c r="AU174" s="508">
        <f t="shared" si="57"/>
        <v>199.27782864366509</v>
      </c>
      <c r="AV174" s="507"/>
      <c r="AW174" s="509">
        <f t="shared" si="58"/>
        <v>-152.80977980337551</v>
      </c>
      <c r="AX174" s="509">
        <f t="shared" si="59"/>
        <v>-103.89022019662451</v>
      </c>
      <c r="AY174" s="510">
        <f t="shared" si="44"/>
        <v>-75.911371738942591</v>
      </c>
      <c r="AZ174" s="510">
        <f t="shared" si="45"/>
        <v>-96.255451004664536</v>
      </c>
      <c r="BA174" s="513">
        <f t="shared" si="60"/>
        <v>75.911371738942591</v>
      </c>
      <c r="BB174" s="513">
        <f t="shared" si="60"/>
        <v>96.255451004664536</v>
      </c>
      <c r="BM174" s="241"/>
      <c r="BN174" s="241"/>
      <c r="BO174" s="241"/>
    </row>
    <row r="175" spans="1:142" ht="21" customHeight="1" thickBot="1" x14ac:dyDescent="0.45">
      <c r="B175" s="307">
        <v>10</v>
      </c>
      <c r="C175" s="308"/>
      <c r="D175" s="27">
        <v>0</v>
      </c>
      <c r="E175" s="309" t="s">
        <v>130</v>
      </c>
      <c r="F175" s="288"/>
      <c r="G175" s="288">
        <f t="shared" si="64"/>
        <v>0</v>
      </c>
      <c r="H175" s="572">
        <v>279.06049999999999</v>
      </c>
      <c r="I175" s="573">
        <v>79.962900599999998</v>
      </c>
      <c r="J175" s="537">
        <f t="shared" si="46"/>
        <v>79.962900599999998</v>
      </c>
      <c r="K175" s="537">
        <f t="shared" si="47"/>
        <v>39.981450299999999</v>
      </c>
      <c r="L175" s="537">
        <f t="shared" si="33"/>
        <v>0.64253956655634092</v>
      </c>
      <c r="M175" s="537">
        <f t="shared" si="34"/>
        <v>179.30741271299578</v>
      </c>
      <c r="N175" s="537">
        <f t="shared" si="35"/>
        <v>358.61482542599157</v>
      </c>
      <c r="O175" s="537">
        <f>+C166+D167+D168+D169+D170+D171+D172+D173+D174+(D175/2)</f>
        <v>0</v>
      </c>
      <c r="P175" s="537">
        <f t="shared" si="36"/>
        <v>0</v>
      </c>
      <c r="Q175" s="537">
        <f t="shared" si="37"/>
        <v>0</v>
      </c>
      <c r="R175" s="537">
        <f t="shared" si="48"/>
        <v>213.83080000000001</v>
      </c>
      <c r="S175" s="537">
        <f t="shared" si="61"/>
        <v>213.83080000000001</v>
      </c>
      <c r="T175" s="539">
        <f t="shared" si="38"/>
        <v>213.83080000000001</v>
      </c>
      <c r="U175" s="458"/>
      <c r="V175" s="499">
        <f t="shared" si="39"/>
        <v>0</v>
      </c>
      <c r="W175" s="499"/>
      <c r="X175" s="499"/>
      <c r="Y175" s="499"/>
      <c r="Z175" s="499"/>
      <c r="AA175" s="499"/>
      <c r="AB175" s="540" t="str">
        <f t="shared" si="49"/>
        <v>use the locking pin</v>
      </c>
      <c r="AC175" s="580" t="b">
        <f>IF(AD175=10,AF175)</f>
        <v>0</v>
      </c>
      <c r="AD175" s="580">
        <f t="shared" si="40"/>
        <v>1</v>
      </c>
      <c r="AE175" s="580">
        <f>IF(V175=0,0,10)</f>
        <v>0</v>
      </c>
      <c r="AF175" s="499">
        <f>SUM(V175:V185)/($B$163-B174)</f>
        <v>0</v>
      </c>
      <c r="AG175" s="499"/>
      <c r="AH175" s="512">
        <f>SUM(D167:D175)+$C$166</f>
        <v>0</v>
      </c>
      <c r="AI175" s="582" t="b">
        <f t="shared" si="50"/>
        <v>0</v>
      </c>
      <c r="AJ175" s="317">
        <f t="shared" si="51"/>
        <v>66.255548399999995</v>
      </c>
      <c r="AK175" s="503">
        <f t="shared" si="41"/>
        <v>0.91535047595051022</v>
      </c>
      <c r="AL175" s="319">
        <f t="shared" si="52"/>
        <v>278.56028065668761</v>
      </c>
      <c r="AM175" s="317">
        <f t="shared" si="53"/>
        <v>50.018549700000001</v>
      </c>
      <c r="AN175" s="504">
        <f t="shared" si="54"/>
        <v>0.76625250760411079</v>
      </c>
      <c r="AO175" s="321">
        <f t="shared" si="55"/>
        <v>213.83080789825695</v>
      </c>
      <c r="AP175" s="585">
        <f t="shared" si="42"/>
        <v>-12.569817545941216</v>
      </c>
      <c r="AQ175" s="321">
        <f t="shared" si="62"/>
        <v>-324</v>
      </c>
      <c r="AR175" s="505">
        <f t="shared" si="43"/>
        <v>-297.2</v>
      </c>
      <c r="AS175" s="506">
        <f t="shared" si="56"/>
        <v>492.39108855494453</v>
      </c>
      <c r="AT175" s="507">
        <f t="shared" si="63"/>
        <v>-213.83080789825695</v>
      </c>
      <c r="AU175" s="508">
        <f t="shared" si="57"/>
        <v>201.26099035231573</v>
      </c>
      <c r="AV175" s="507"/>
      <c r="AW175" s="509">
        <f t="shared" si="58"/>
        <v>-175.72183412122479</v>
      </c>
      <c r="AX175" s="509">
        <f t="shared" si="59"/>
        <v>-121.47816587877519</v>
      </c>
      <c r="AY175" s="510">
        <f t="shared" si="44"/>
        <v>-66.013424330624375</v>
      </c>
      <c r="AZ175" s="510">
        <f t="shared" si="45"/>
        <v>-82.319319917779666</v>
      </c>
      <c r="BA175" s="513">
        <f t="shared" si="60"/>
        <v>66.013424330624375</v>
      </c>
      <c r="BB175" s="513">
        <f t="shared" si="60"/>
        <v>82.319319917779666</v>
      </c>
      <c r="BM175" s="241"/>
      <c r="BN175" s="241"/>
      <c r="BO175" s="241"/>
      <c r="BP175" s="51"/>
    </row>
    <row r="176" spans="1:142" ht="21" customHeight="1" thickBot="1" x14ac:dyDescent="0.45">
      <c r="A176" s="327"/>
      <c r="B176" s="307">
        <v>11</v>
      </c>
      <c r="C176" s="308"/>
      <c r="D176" s="27">
        <v>0</v>
      </c>
      <c r="E176" s="309" t="s">
        <v>130</v>
      </c>
      <c r="F176" s="288"/>
      <c r="G176" s="288">
        <f t="shared" si="64"/>
        <v>0</v>
      </c>
      <c r="H176" s="572">
        <v>279.06049999999999</v>
      </c>
      <c r="I176" s="573">
        <v>79.962900599999998</v>
      </c>
      <c r="J176" s="537">
        <f t="shared" si="46"/>
        <v>79.962900599999998</v>
      </c>
      <c r="K176" s="537">
        <f t="shared" si="47"/>
        <v>39.981450299999999</v>
      </c>
      <c r="L176" s="537">
        <f t="shared" si="33"/>
        <v>0.64253956655634092</v>
      </c>
      <c r="M176" s="537">
        <f t="shared" si="34"/>
        <v>179.30741271299578</v>
      </c>
      <c r="N176" s="537">
        <f t="shared" si="35"/>
        <v>358.61482542599157</v>
      </c>
      <c r="O176" s="537">
        <f>+C166+D167+D168+D169+D170+D171+D172+D173+D174+D175+(D176/2)</f>
        <v>0</v>
      </c>
      <c r="P176" s="537">
        <f t="shared" si="36"/>
        <v>0</v>
      </c>
      <c r="Q176" s="537">
        <f t="shared" si="37"/>
        <v>0</v>
      </c>
      <c r="R176" s="537">
        <f t="shared" si="48"/>
        <v>213.83080000000001</v>
      </c>
      <c r="S176" s="537">
        <f t="shared" si="61"/>
        <v>213.83080000000001</v>
      </c>
      <c r="T176" s="539">
        <f t="shared" si="38"/>
        <v>213.83080000000001</v>
      </c>
      <c r="U176" s="458"/>
      <c r="V176" s="499">
        <f t="shared" si="39"/>
        <v>0</v>
      </c>
      <c r="W176" s="499"/>
      <c r="X176" s="499"/>
      <c r="Y176" s="499"/>
      <c r="Z176" s="499"/>
      <c r="AA176" s="499"/>
      <c r="AB176" s="540" t="str">
        <f t="shared" si="49"/>
        <v>use the locking pin</v>
      </c>
      <c r="AC176" s="580" t="b">
        <f>IF(AD176=11,AF176)</f>
        <v>0</v>
      </c>
      <c r="AD176" s="580">
        <f t="shared" si="40"/>
        <v>1</v>
      </c>
      <c r="AE176" s="580">
        <f>IF(V176=0,0,11)</f>
        <v>0</v>
      </c>
      <c r="AF176" s="499">
        <f>SUM(V176:V185)/($B$163-B175)</f>
        <v>0</v>
      </c>
      <c r="AG176" s="499"/>
      <c r="AH176" s="512">
        <f>SUM(D167:D176)+$C$166</f>
        <v>0</v>
      </c>
      <c r="AI176" s="582" t="b">
        <f t="shared" si="50"/>
        <v>0</v>
      </c>
      <c r="AJ176" s="317">
        <f t="shared" si="51"/>
        <v>66.255548399999995</v>
      </c>
      <c r="AK176" s="503">
        <f t="shared" si="41"/>
        <v>0.91535047595051022</v>
      </c>
      <c r="AL176" s="319">
        <f t="shared" si="52"/>
        <v>278.56028065668761</v>
      </c>
      <c r="AM176" s="317">
        <f t="shared" si="53"/>
        <v>50.018549700000001</v>
      </c>
      <c r="AN176" s="504">
        <f t="shared" si="54"/>
        <v>0.76625250760411079</v>
      </c>
      <c r="AO176" s="321">
        <f t="shared" si="55"/>
        <v>213.83080789825695</v>
      </c>
      <c r="AP176" s="585">
        <f t="shared" si="42"/>
        <v>-11.062332764743054</v>
      </c>
      <c r="AQ176" s="321">
        <f t="shared" si="62"/>
        <v>-364.5</v>
      </c>
      <c r="AR176" s="505">
        <f t="shared" si="43"/>
        <v>-337.7</v>
      </c>
      <c r="AS176" s="506">
        <f t="shared" si="56"/>
        <v>492.39108855494453</v>
      </c>
      <c r="AT176" s="507">
        <f t="shared" si="63"/>
        <v>-213.83080789825695</v>
      </c>
      <c r="AU176" s="508">
        <f t="shared" si="57"/>
        <v>202.7684751335139</v>
      </c>
      <c r="AV176" s="507"/>
      <c r="AW176" s="509">
        <f t="shared" si="58"/>
        <v>-198.6338884390741</v>
      </c>
      <c r="AX176" s="509">
        <f t="shared" si="59"/>
        <v>-139.06611156092586</v>
      </c>
      <c r="AY176" s="510">
        <f t="shared" si="44"/>
        <v>-58.398897041971793</v>
      </c>
      <c r="AZ176" s="510">
        <f t="shared" si="45"/>
        <v>-71.908244846688817</v>
      </c>
      <c r="BA176" s="513">
        <f t="shared" si="60"/>
        <v>58.398897041971793</v>
      </c>
      <c r="BB176" s="513">
        <f t="shared" si="60"/>
        <v>71.908244846688817</v>
      </c>
      <c r="BM176" s="241"/>
      <c r="BN176" s="241"/>
      <c r="BO176" s="241"/>
      <c r="BP176" s="51"/>
    </row>
    <row r="177" spans="1:130" ht="21" customHeight="1" thickBot="1" x14ac:dyDescent="0.45">
      <c r="A177" s="327"/>
      <c r="B177" s="307">
        <v>12</v>
      </c>
      <c r="C177" s="308"/>
      <c r="D177" s="27">
        <v>0</v>
      </c>
      <c r="E177" s="309" t="s">
        <v>130</v>
      </c>
      <c r="F177" s="288"/>
      <c r="G177" s="288">
        <f t="shared" si="64"/>
        <v>0</v>
      </c>
      <c r="H177" s="572">
        <v>279.06049999999999</v>
      </c>
      <c r="I177" s="573">
        <v>79.962900599999998</v>
      </c>
      <c r="J177" s="537">
        <f t="shared" si="46"/>
        <v>79.962900599999998</v>
      </c>
      <c r="K177" s="537">
        <f t="shared" si="47"/>
        <v>39.981450299999999</v>
      </c>
      <c r="L177" s="537">
        <f t="shared" si="33"/>
        <v>0.64253956655634092</v>
      </c>
      <c r="M177" s="537">
        <f t="shared" si="34"/>
        <v>179.30741271299578</v>
      </c>
      <c r="N177" s="537">
        <f t="shared" si="35"/>
        <v>358.61482542599157</v>
      </c>
      <c r="O177" s="537">
        <f>+C166+D167+D168+D169+D170+D171+D172+D173+D174+D175+D176+(D177/2)</f>
        <v>0</v>
      </c>
      <c r="P177" s="537">
        <f t="shared" si="36"/>
        <v>0</v>
      </c>
      <c r="Q177" s="537">
        <f t="shared" si="37"/>
        <v>0</v>
      </c>
      <c r="R177" s="537">
        <f t="shared" si="48"/>
        <v>213.83080000000001</v>
      </c>
      <c r="S177" s="537">
        <f t="shared" si="61"/>
        <v>213.83080000000001</v>
      </c>
      <c r="T177" s="539">
        <f t="shared" si="38"/>
        <v>213.83080000000001</v>
      </c>
      <c r="U177" s="458"/>
      <c r="V177" s="499">
        <f t="shared" si="39"/>
        <v>0</v>
      </c>
      <c r="W177" s="499"/>
      <c r="X177" s="499"/>
      <c r="Y177" s="499"/>
      <c r="Z177" s="499"/>
      <c r="AA177" s="499"/>
      <c r="AB177" s="540" t="str">
        <f t="shared" si="49"/>
        <v>use the locking pin</v>
      </c>
      <c r="AC177" s="580" t="b">
        <f>IF(AD177=12,AF177)</f>
        <v>0</v>
      </c>
      <c r="AD177" s="580">
        <f t="shared" si="40"/>
        <v>1</v>
      </c>
      <c r="AE177" s="580">
        <f>IF(V177=0,0,12)</f>
        <v>0</v>
      </c>
      <c r="AF177" s="499">
        <f>SUM(V177:V185)/($B$163-B176)</f>
        <v>0</v>
      </c>
      <c r="AG177" s="499"/>
      <c r="AH177" s="512">
        <f>SUM(D167:D177)+$C$166</f>
        <v>0</v>
      </c>
      <c r="AI177" s="582" t="b">
        <f t="shared" si="50"/>
        <v>0</v>
      </c>
      <c r="AJ177" s="317">
        <f t="shared" si="51"/>
        <v>66.255548399999995</v>
      </c>
      <c r="AK177" s="503">
        <f t="shared" si="41"/>
        <v>0.91535047595051022</v>
      </c>
      <c r="AL177" s="319">
        <f t="shared" si="52"/>
        <v>278.56028065668761</v>
      </c>
      <c r="AM177" s="317">
        <f t="shared" si="53"/>
        <v>50.018549700000001</v>
      </c>
      <c r="AN177" s="504">
        <f t="shared" si="54"/>
        <v>0.76625250760411079</v>
      </c>
      <c r="AO177" s="321">
        <f t="shared" si="55"/>
        <v>213.83080789825695</v>
      </c>
      <c r="AP177" s="585">
        <f t="shared" si="42"/>
        <v>-9.8777096104011886</v>
      </c>
      <c r="AQ177" s="321">
        <f t="shared" si="62"/>
        <v>-405</v>
      </c>
      <c r="AR177" s="505">
        <f t="shared" si="43"/>
        <v>-378.2</v>
      </c>
      <c r="AS177" s="506">
        <f t="shared" si="56"/>
        <v>492.39108855494453</v>
      </c>
      <c r="AT177" s="507">
        <f t="shared" si="63"/>
        <v>-213.83080789825695</v>
      </c>
      <c r="AU177" s="508">
        <f t="shared" si="57"/>
        <v>203.95309828785577</v>
      </c>
      <c r="AV177" s="507"/>
      <c r="AW177" s="509">
        <f t="shared" si="58"/>
        <v>-221.54594275692344</v>
      </c>
      <c r="AX177" s="509">
        <f t="shared" si="59"/>
        <v>-156.65405724307655</v>
      </c>
      <c r="AY177" s="510">
        <f t="shared" si="44"/>
        <v>-52.359342968096371</v>
      </c>
      <c r="AZ177" s="510">
        <f t="shared" si="45"/>
        <v>-63.834925031550419</v>
      </c>
      <c r="BA177" s="513">
        <f t="shared" si="60"/>
        <v>52.359342968096371</v>
      </c>
      <c r="BB177" s="513">
        <f t="shared" si="60"/>
        <v>63.834925031550419</v>
      </c>
      <c r="BM177" s="241"/>
      <c r="BN177" s="241"/>
      <c r="BO177" s="241"/>
      <c r="BP177" s="51"/>
    </row>
    <row r="178" spans="1:130" ht="21" customHeight="1" thickBot="1" x14ac:dyDescent="0.45">
      <c r="B178" s="307">
        <v>13</v>
      </c>
      <c r="C178" s="308"/>
      <c r="D178" s="27">
        <v>0</v>
      </c>
      <c r="E178" s="309" t="s">
        <v>130</v>
      </c>
      <c r="F178" s="288"/>
      <c r="G178" s="288">
        <f t="shared" si="64"/>
        <v>0</v>
      </c>
      <c r="H178" s="572">
        <v>279.06049999999999</v>
      </c>
      <c r="I178" s="573">
        <v>79.962900599999998</v>
      </c>
      <c r="J178" s="537">
        <f t="shared" si="46"/>
        <v>79.962900599999998</v>
      </c>
      <c r="K178" s="537">
        <f t="shared" si="47"/>
        <v>39.981450299999999</v>
      </c>
      <c r="L178" s="537">
        <f t="shared" si="33"/>
        <v>0.64253956655634092</v>
      </c>
      <c r="M178" s="537">
        <f t="shared" si="34"/>
        <v>179.30741271299578</v>
      </c>
      <c r="N178" s="537">
        <f t="shared" si="35"/>
        <v>358.61482542599157</v>
      </c>
      <c r="O178" s="537">
        <f>+C166+D167+D168+D169+D170+D171+D172+D173+D174+D175+D176+D177+(D178/2)</f>
        <v>0</v>
      </c>
      <c r="P178" s="537">
        <f t="shared" si="36"/>
        <v>0</v>
      </c>
      <c r="Q178" s="537">
        <f t="shared" si="37"/>
        <v>0</v>
      </c>
      <c r="R178" s="537">
        <f t="shared" si="48"/>
        <v>213.83080000000001</v>
      </c>
      <c r="S178" s="537">
        <f t="shared" si="61"/>
        <v>213.83080000000001</v>
      </c>
      <c r="T178" s="539">
        <f t="shared" si="38"/>
        <v>213.83080000000001</v>
      </c>
      <c r="U178" s="458"/>
      <c r="V178" s="499">
        <f t="shared" si="39"/>
        <v>0</v>
      </c>
      <c r="W178" s="499"/>
      <c r="X178" s="499"/>
      <c r="Y178" s="499"/>
      <c r="Z178" s="499"/>
      <c r="AA178" s="499"/>
      <c r="AB178" s="540" t="str">
        <f t="shared" si="49"/>
        <v>use the locking pin</v>
      </c>
      <c r="AC178" s="580" t="b">
        <f>IF(AD178=13,AF178)</f>
        <v>0</v>
      </c>
      <c r="AD178" s="580">
        <f t="shared" si="40"/>
        <v>1</v>
      </c>
      <c r="AE178" s="580">
        <f>IF(V178=0,0,13)</f>
        <v>0</v>
      </c>
      <c r="AF178" s="499">
        <f>SUM(V178:V185)/($B$163-B177)</f>
        <v>0</v>
      </c>
      <c r="AG178" s="499"/>
      <c r="AH178" s="512">
        <f>SUM(D167:D178)+$C$166</f>
        <v>0</v>
      </c>
      <c r="AI178" s="582" t="b">
        <f t="shared" si="50"/>
        <v>0</v>
      </c>
      <c r="AJ178" s="317">
        <f t="shared" si="51"/>
        <v>66.255548399999995</v>
      </c>
      <c r="AK178" s="503">
        <f t="shared" si="41"/>
        <v>0.91535047595051022</v>
      </c>
      <c r="AL178" s="319">
        <f t="shared" si="52"/>
        <v>278.56028065668761</v>
      </c>
      <c r="AM178" s="317">
        <f t="shared" si="53"/>
        <v>50.018549700000001</v>
      </c>
      <c r="AN178" s="504">
        <f t="shared" si="54"/>
        <v>0.76625250760411079</v>
      </c>
      <c r="AO178" s="321">
        <f t="shared" si="55"/>
        <v>213.83080789825695</v>
      </c>
      <c r="AP178" s="585">
        <f t="shared" si="42"/>
        <v>-8.9222588360490303</v>
      </c>
      <c r="AQ178" s="321">
        <f t="shared" si="62"/>
        <v>-445.5</v>
      </c>
      <c r="AR178" s="505">
        <f t="shared" si="43"/>
        <v>-418.7</v>
      </c>
      <c r="AS178" s="506">
        <f t="shared" si="56"/>
        <v>492.39108855494453</v>
      </c>
      <c r="AT178" s="507">
        <f t="shared" si="63"/>
        <v>-213.83080789825695</v>
      </c>
      <c r="AU178" s="508">
        <f t="shared" si="57"/>
        <v>204.90854906220792</v>
      </c>
      <c r="AV178" s="507"/>
      <c r="AW178" s="509">
        <f t="shared" si="58"/>
        <v>-244.45799707477272</v>
      </c>
      <c r="AX178" s="509">
        <f t="shared" si="59"/>
        <v>-174.24200292522721</v>
      </c>
      <c r="AY178" s="510">
        <f t="shared" si="44"/>
        <v>-47.451914598039892</v>
      </c>
      <c r="AZ178" s="510">
        <f t="shared" si="45"/>
        <v>-57.391443120011182</v>
      </c>
      <c r="BA178" s="513">
        <f t="shared" si="60"/>
        <v>47.451914598039892</v>
      </c>
      <c r="BB178" s="513">
        <f t="shared" si="60"/>
        <v>57.391443120011182</v>
      </c>
      <c r="BM178" s="241"/>
      <c r="BN178" s="241"/>
      <c r="BO178" s="241"/>
      <c r="BP178" s="51"/>
      <c r="DE178" s="226"/>
    </row>
    <row r="179" spans="1:130" ht="21" customHeight="1" thickBot="1" x14ac:dyDescent="0.45">
      <c r="B179" s="307">
        <v>14</v>
      </c>
      <c r="C179" s="308"/>
      <c r="D179" s="27">
        <v>0</v>
      </c>
      <c r="E179" s="309" t="s">
        <v>130</v>
      </c>
      <c r="F179" s="288"/>
      <c r="G179" s="288">
        <f t="shared" si="64"/>
        <v>0</v>
      </c>
      <c r="H179" s="572">
        <v>279.06049999999999</v>
      </c>
      <c r="I179" s="573">
        <v>79.962900599999998</v>
      </c>
      <c r="J179" s="537">
        <f t="shared" si="46"/>
        <v>79.962900599999998</v>
      </c>
      <c r="K179" s="537">
        <f t="shared" si="47"/>
        <v>39.981450299999999</v>
      </c>
      <c r="L179" s="537">
        <f t="shared" si="33"/>
        <v>0.64253956655634092</v>
      </c>
      <c r="M179" s="537">
        <f t="shared" si="34"/>
        <v>179.30741271299578</v>
      </c>
      <c r="N179" s="537">
        <f t="shared" si="35"/>
        <v>358.61482542599157</v>
      </c>
      <c r="O179" s="537">
        <f>+C166+D167+D168+D169+D170+D171+D172+D173+D174+D175+D176+D177+D178+(D179/2)</f>
        <v>0</v>
      </c>
      <c r="P179" s="537">
        <f t="shared" si="36"/>
        <v>0</v>
      </c>
      <c r="Q179" s="537">
        <f t="shared" si="37"/>
        <v>0</v>
      </c>
      <c r="R179" s="537">
        <f t="shared" si="48"/>
        <v>213.83080000000001</v>
      </c>
      <c r="S179" s="537">
        <f t="shared" si="61"/>
        <v>213.83080000000001</v>
      </c>
      <c r="T179" s="539">
        <f t="shared" si="38"/>
        <v>213.83080000000001</v>
      </c>
      <c r="U179" s="458"/>
      <c r="V179" s="499">
        <f t="shared" si="39"/>
        <v>0</v>
      </c>
      <c r="W179" s="499"/>
      <c r="X179" s="499"/>
      <c r="Y179" s="499"/>
      <c r="Z179" s="499"/>
      <c r="AA179" s="499"/>
      <c r="AB179" s="540" t="str">
        <f t="shared" si="49"/>
        <v>use the locking pin</v>
      </c>
      <c r="AC179" s="580" t="b">
        <f>IF(AD179=14,AF179)</f>
        <v>0</v>
      </c>
      <c r="AD179" s="580">
        <f t="shared" si="40"/>
        <v>1</v>
      </c>
      <c r="AE179" s="580">
        <f>IF(V179=0,0,14)</f>
        <v>0</v>
      </c>
      <c r="AF179" s="499">
        <f>SUM(V179:V185)/($B$163-B178)</f>
        <v>0</v>
      </c>
      <c r="AG179" s="499"/>
      <c r="AH179" s="512">
        <f>SUM(D167:D179)+$C$166</f>
        <v>0</v>
      </c>
      <c r="AI179" s="582" t="b">
        <f t="shared" si="50"/>
        <v>0</v>
      </c>
      <c r="AJ179" s="317">
        <f t="shared" si="51"/>
        <v>66.255548399999995</v>
      </c>
      <c r="AK179" s="503">
        <f t="shared" si="41"/>
        <v>0.91535047595051022</v>
      </c>
      <c r="AL179" s="319">
        <f t="shared" si="52"/>
        <v>278.56028065668761</v>
      </c>
      <c r="AM179" s="317">
        <f t="shared" si="53"/>
        <v>50.018549700000001</v>
      </c>
      <c r="AN179" s="504">
        <f t="shared" si="54"/>
        <v>0.76625250760411079</v>
      </c>
      <c r="AO179" s="321">
        <f t="shared" si="55"/>
        <v>213.83080789825695</v>
      </c>
      <c r="AP179" s="585">
        <f t="shared" si="42"/>
        <v>-8.1353435859184007</v>
      </c>
      <c r="AQ179" s="321">
        <f t="shared" si="62"/>
        <v>-486</v>
      </c>
      <c r="AR179" s="505">
        <f t="shared" si="43"/>
        <v>-459.2</v>
      </c>
      <c r="AS179" s="506">
        <f t="shared" si="56"/>
        <v>492.39108855494453</v>
      </c>
      <c r="AT179" s="507">
        <f t="shared" si="63"/>
        <v>-213.83080789825695</v>
      </c>
      <c r="AU179" s="508">
        <f t="shared" si="57"/>
        <v>205.69546431233854</v>
      </c>
      <c r="AV179" s="507"/>
      <c r="AW179" s="509">
        <f t="shared" si="58"/>
        <v>-267.37005139262209</v>
      </c>
      <c r="AX179" s="509">
        <f t="shared" si="59"/>
        <v>-191.82994860737787</v>
      </c>
      <c r="AY179" s="510">
        <f t="shared" si="44"/>
        <v>-43.385562218282516</v>
      </c>
      <c r="AZ179" s="510">
        <f t="shared" si="45"/>
        <v>-52.129503618161294</v>
      </c>
      <c r="BA179" s="513">
        <f t="shared" si="60"/>
        <v>43.385562218282516</v>
      </c>
      <c r="BB179" s="513">
        <f t="shared" si="60"/>
        <v>52.129503618161294</v>
      </c>
      <c r="BM179" s="241"/>
      <c r="BN179" s="241"/>
      <c r="BO179" s="241"/>
      <c r="BP179" s="51"/>
      <c r="DE179" s="226"/>
    </row>
    <row r="180" spans="1:130" ht="21" customHeight="1" thickBot="1" x14ac:dyDescent="0.45">
      <c r="B180" s="307">
        <v>15</v>
      </c>
      <c r="C180" s="308"/>
      <c r="D180" s="27">
        <v>0</v>
      </c>
      <c r="E180" s="309" t="s">
        <v>130</v>
      </c>
      <c r="F180" s="288"/>
      <c r="G180" s="288">
        <f t="shared" si="64"/>
        <v>0</v>
      </c>
      <c r="H180" s="572">
        <v>279.06049999999999</v>
      </c>
      <c r="I180" s="573">
        <v>79.962900599999998</v>
      </c>
      <c r="J180" s="537">
        <f t="shared" si="46"/>
        <v>79.962900599999998</v>
      </c>
      <c r="K180" s="537">
        <f t="shared" si="47"/>
        <v>39.981450299999999</v>
      </c>
      <c r="L180" s="537">
        <f t="shared" si="33"/>
        <v>0.64253956655634092</v>
      </c>
      <c r="M180" s="537">
        <f t="shared" si="34"/>
        <v>179.30741271299578</v>
      </c>
      <c r="N180" s="537">
        <f t="shared" si="35"/>
        <v>358.61482542599157</v>
      </c>
      <c r="O180" s="537">
        <f>+C166+D167+D168+D169+D170+D171+D172+D173+D174+D175+D176+D177+D178+D179+(D180/2)</f>
        <v>0</v>
      </c>
      <c r="P180" s="537">
        <f t="shared" si="36"/>
        <v>0</v>
      </c>
      <c r="Q180" s="537">
        <f t="shared" si="37"/>
        <v>0</v>
      </c>
      <c r="R180" s="537">
        <f t="shared" si="48"/>
        <v>213.83080000000001</v>
      </c>
      <c r="S180" s="537">
        <f t="shared" si="61"/>
        <v>213.83080000000001</v>
      </c>
      <c r="T180" s="539">
        <f t="shared" si="38"/>
        <v>213.83080000000001</v>
      </c>
      <c r="U180" s="458"/>
      <c r="V180" s="499">
        <f t="shared" si="39"/>
        <v>0</v>
      </c>
      <c r="W180" s="499"/>
      <c r="X180" s="499"/>
      <c r="Y180" s="499"/>
      <c r="Z180" s="499"/>
      <c r="AA180" s="499"/>
      <c r="AB180" s="540" t="str">
        <f t="shared" si="49"/>
        <v>use the locking pin</v>
      </c>
      <c r="AC180" s="580" t="b">
        <f>IF(AD180=15,AF180)</f>
        <v>0</v>
      </c>
      <c r="AD180" s="580">
        <f t="shared" si="40"/>
        <v>1</v>
      </c>
      <c r="AE180" s="580">
        <f>IF(V180=0,0,15)</f>
        <v>0</v>
      </c>
      <c r="AF180" s="499">
        <f>SUM(V180:V185)/($B$163-B179)</f>
        <v>0</v>
      </c>
      <c r="AG180" s="499"/>
      <c r="AH180" s="512">
        <f>SUM(D167:D180)+$C$166</f>
        <v>0</v>
      </c>
      <c r="AI180" s="582" t="b">
        <f t="shared" si="50"/>
        <v>0</v>
      </c>
      <c r="AJ180" s="317">
        <f t="shared" si="51"/>
        <v>66.255548399999995</v>
      </c>
      <c r="AK180" s="503">
        <f t="shared" si="41"/>
        <v>0.91535047595051022</v>
      </c>
      <c r="AL180" s="319">
        <f t="shared" si="52"/>
        <v>278.56028065668761</v>
      </c>
      <c r="AM180" s="317">
        <f t="shared" si="53"/>
        <v>50.018549700000001</v>
      </c>
      <c r="AN180" s="504">
        <f t="shared" si="54"/>
        <v>0.76625250760411079</v>
      </c>
      <c r="AO180" s="321">
        <f t="shared" si="55"/>
        <v>213.83080789825695</v>
      </c>
      <c r="AP180" s="585">
        <f t="shared" si="42"/>
        <v>-7.4759851403916935</v>
      </c>
      <c r="AQ180" s="321">
        <f t="shared" si="62"/>
        <v>-526.5</v>
      </c>
      <c r="AR180" s="505">
        <f t="shared" si="43"/>
        <v>-499.7</v>
      </c>
      <c r="AS180" s="506">
        <f t="shared" si="56"/>
        <v>492.39108855494453</v>
      </c>
      <c r="AT180" s="507">
        <f t="shared" si="63"/>
        <v>-213.83080789825695</v>
      </c>
      <c r="AU180" s="508">
        <f t="shared" si="57"/>
        <v>206.35482275786526</v>
      </c>
      <c r="AV180" s="507"/>
      <c r="AW180" s="509">
        <f t="shared" si="58"/>
        <v>-290.28210571047146</v>
      </c>
      <c r="AX180" s="509">
        <f t="shared" si="59"/>
        <v>-209.41789428952853</v>
      </c>
      <c r="AY180" s="510">
        <f t="shared" si="44"/>
        <v>-39.961126682641222</v>
      </c>
      <c r="AZ180" s="510">
        <f t="shared" si="45"/>
        <v>-47.751411281858289</v>
      </c>
      <c r="BA180" s="513">
        <f t="shared" si="60"/>
        <v>39.961126682641222</v>
      </c>
      <c r="BB180" s="513">
        <f t="shared" si="60"/>
        <v>47.751411281858289</v>
      </c>
      <c r="BM180" s="241"/>
      <c r="BN180" s="241"/>
      <c r="BO180" s="241"/>
      <c r="BP180" s="51"/>
      <c r="DE180" s="226"/>
    </row>
    <row r="181" spans="1:130" ht="21" customHeight="1" thickBot="1" x14ac:dyDescent="0.45">
      <c r="B181" s="307">
        <v>16</v>
      </c>
      <c r="C181" s="308"/>
      <c r="D181" s="27">
        <v>0</v>
      </c>
      <c r="E181" s="309" t="s">
        <v>130</v>
      </c>
      <c r="F181" s="288"/>
      <c r="G181" s="288">
        <f t="shared" si="64"/>
        <v>0</v>
      </c>
      <c r="H181" s="572">
        <v>279.06049999999999</v>
      </c>
      <c r="I181" s="573">
        <v>79.962900599999998</v>
      </c>
      <c r="J181" s="537">
        <f t="shared" si="46"/>
        <v>79.962900599999998</v>
      </c>
      <c r="K181" s="537">
        <f t="shared" si="47"/>
        <v>39.981450299999999</v>
      </c>
      <c r="L181" s="537">
        <f t="shared" si="33"/>
        <v>0.64253956655634092</v>
      </c>
      <c r="M181" s="537">
        <f t="shared" si="34"/>
        <v>179.30741271299578</v>
      </c>
      <c r="N181" s="537">
        <f t="shared" si="35"/>
        <v>358.61482542599157</v>
      </c>
      <c r="O181" s="537">
        <f>+C166+D167+D168+D169+D170+D171+D172+D173+D174+D175+D176+D177+D178+D179+D180+(D181/2)</f>
        <v>0</v>
      </c>
      <c r="P181" s="537">
        <f t="shared" si="36"/>
        <v>0</v>
      </c>
      <c r="Q181" s="537">
        <f t="shared" si="37"/>
        <v>0</v>
      </c>
      <c r="R181" s="537">
        <f t="shared" si="48"/>
        <v>213.83080000000001</v>
      </c>
      <c r="S181" s="537">
        <f t="shared" si="61"/>
        <v>213.83080000000001</v>
      </c>
      <c r="T181" s="539">
        <f t="shared" si="38"/>
        <v>213.83080000000001</v>
      </c>
      <c r="U181" s="458"/>
      <c r="V181" s="499">
        <f t="shared" si="39"/>
        <v>0</v>
      </c>
      <c r="W181" s="499"/>
      <c r="X181" s="499"/>
      <c r="Y181" s="499"/>
      <c r="Z181" s="499"/>
      <c r="AA181" s="499"/>
      <c r="AB181" s="540" t="str">
        <f t="shared" si="49"/>
        <v>use the locking pin</v>
      </c>
      <c r="AC181" s="580" t="b">
        <f>IF(AD181=16,AF181)</f>
        <v>0</v>
      </c>
      <c r="AD181" s="580">
        <f t="shared" si="40"/>
        <v>1</v>
      </c>
      <c r="AE181" s="580">
        <f>IF(V181=0,0,16)</f>
        <v>0</v>
      </c>
      <c r="AF181" s="499">
        <f>SUM(V181:V185)/($B$163-B180)</f>
        <v>0</v>
      </c>
      <c r="AG181" s="499"/>
      <c r="AH181" s="512">
        <f>SUM(D167:D181)+$C$166</f>
        <v>0</v>
      </c>
      <c r="AI181" s="582" t="b">
        <f t="shared" si="50"/>
        <v>0</v>
      </c>
      <c r="AJ181" s="317">
        <f t="shared" si="51"/>
        <v>66.255548399999995</v>
      </c>
      <c r="AK181" s="503">
        <f t="shared" si="41"/>
        <v>0.91535047595051022</v>
      </c>
      <c r="AL181" s="319">
        <f t="shared" si="52"/>
        <v>278.56028065668761</v>
      </c>
      <c r="AM181" s="317">
        <f t="shared" si="53"/>
        <v>50.018549700000001</v>
      </c>
      <c r="AN181" s="504">
        <f t="shared" si="54"/>
        <v>0.76625250760411079</v>
      </c>
      <c r="AO181" s="321">
        <f t="shared" si="55"/>
        <v>213.83080789825695</v>
      </c>
      <c r="AP181" s="585">
        <f t="shared" si="42"/>
        <v>-6.9154938442312641</v>
      </c>
      <c r="AQ181" s="321">
        <f t="shared" si="62"/>
        <v>-567</v>
      </c>
      <c r="AR181" s="505">
        <f t="shared" si="43"/>
        <v>-540.20000000000005</v>
      </c>
      <c r="AS181" s="506">
        <f t="shared" si="56"/>
        <v>492.39108855494453</v>
      </c>
      <c r="AT181" s="507">
        <f t="shared" si="63"/>
        <v>-213.83080789825695</v>
      </c>
      <c r="AU181" s="508">
        <f t="shared" si="57"/>
        <v>206.91531405402569</v>
      </c>
      <c r="AV181" s="507"/>
      <c r="AW181" s="509">
        <f t="shared" si="58"/>
        <v>-313.19416002832082</v>
      </c>
      <c r="AX181" s="509">
        <f t="shared" si="59"/>
        <v>-227.00583997167925</v>
      </c>
      <c r="AY181" s="510">
        <f t="shared" si="44"/>
        <v>-37.03772764776668</v>
      </c>
      <c r="AZ181" s="510">
        <f t="shared" si="45"/>
        <v>-44.051730128386026</v>
      </c>
      <c r="BA181" s="513">
        <f t="shared" si="60"/>
        <v>37.03772764776668</v>
      </c>
      <c r="BB181" s="513">
        <f t="shared" si="60"/>
        <v>44.051730128386026</v>
      </c>
      <c r="BM181" s="241"/>
      <c r="BN181" s="241"/>
      <c r="BO181" s="241"/>
      <c r="BP181" s="51"/>
      <c r="DE181" s="226"/>
    </row>
    <row r="182" spans="1:130" ht="21" customHeight="1" thickBot="1" x14ac:dyDescent="0.45">
      <c r="B182" s="307">
        <v>17</v>
      </c>
      <c r="C182" s="308"/>
      <c r="D182" s="27">
        <v>0</v>
      </c>
      <c r="E182" s="309" t="s">
        <v>130</v>
      </c>
      <c r="F182" s="288"/>
      <c r="G182" s="288">
        <f t="shared" si="64"/>
        <v>0</v>
      </c>
      <c r="H182" s="572">
        <v>279.06049999999999</v>
      </c>
      <c r="I182" s="573">
        <v>79.962900599999998</v>
      </c>
      <c r="J182" s="537">
        <f t="shared" si="46"/>
        <v>79.962900599999998</v>
      </c>
      <c r="K182" s="537">
        <f t="shared" si="47"/>
        <v>39.981450299999999</v>
      </c>
      <c r="L182" s="537">
        <f t="shared" si="33"/>
        <v>0.64253956655634092</v>
      </c>
      <c r="M182" s="537">
        <f t="shared" si="34"/>
        <v>179.30741271299578</v>
      </c>
      <c r="N182" s="537">
        <f t="shared" si="35"/>
        <v>358.61482542599157</v>
      </c>
      <c r="O182" s="537">
        <f>+C166+D167+D168+D169+D170+D171+D172+D173+D174+D175+D176+D177+D178+D179+D180+D181+(D182/2)</f>
        <v>0</v>
      </c>
      <c r="P182" s="537">
        <f t="shared" si="36"/>
        <v>0</v>
      </c>
      <c r="Q182" s="537">
        <f t="shared" si="37"/>
        <v>0</v>
      </c>
      <c r="R182" s="537">
        <f t="shared" si="48"/>
        <v>213.83080000000001</v>
      </c>
      <c r="S182" s="537">
        <f t="shared" si="61"/>
        <v>213.83080000000001</v>
      </c>
      <c r="T182" s="539">
        <f t="shared" si="38"/>
        <v>213.83080000000001</v>
      </c>
      <c r="U182" s="458"/>
      <c r="V182" s="499">
        <f t="shared" si="39"/>
        <v>0</v>
      </c>
      <c r="W182" s="499"/>
      <c r="X182" s="499"/>
      <c r="Y182" s="499"/>
      <c r="Z182" s="499"/>
      <c r="AA182" s="499"/>
      <c r="AB182" s="540" t="str">
        <f t="shared" si="49"/>
        <v>use the locking pin</v>
      </c>
      <c r="AC182" s="580" t="b">
        <f>IF(AD182=17,AF182)</f>
        <v>0</v>
      </c>
      <c r="AD182" s="580">
        <f t="shared" si="40"/>
        <v>1</v>
      </c>
      <c r="AE182" s="580">
        <f>IF(V182=0,0,17)</f>
        <v>0</v>
      </c>
      <c r="AF182" s="499">
        <f>SUM(V182:V185)/($B$163-B181)</f>
        <v>0</v>
      </c>
      <c r="AG182" s="499"/>
      <c r="AH182" s="512">
        <f>SUM(D167:D182)+$C$166</f>
        <v>0</v>
      </c>
      <c r="AI182" s="582" t="b">
        <f t="shared" si="50"/>
        <v>0</v>
      </c>
      <c r="AJ182" s="317">
        <f t="shared" si="51"/>
        <v>66.255548399999995</v>
      </c>
      <c r="AK182" s="503">
        <f t="shared" si="41"/>
        <v>0.91535047595051022</v>
      </c>
      <c r="AL182" s="319">
        <f t="shared" si="52"/>
        <v>278.56028065668761</v>
      </c>
      <c r="AM182" s="317">
        <f t="shared" si="53"/>
        <v>50.018549700000001</v>
      </c>
      <c r="AN182" s="504">
        <f t="shared" si="54"/>
        <v>0.76625250760411079</v>
      </c>
      <c r="AO182" s="321">
        <f t="shared" si="55"/>
        <v>213.83080789825695</v>
      </c>
      <c r="AP182" s="585">
        <f t="shared" si="42"/>
        <v>-6.4331837001097449</v>
      </c>
      <c r="AQ182" s="321">
        <f t="shared" si="62"/>
        <v>-607.5</v>
      </c>
      <c r="AR182" s="505">
        <f t="shared" si="43"/>
        <v>-580.70000000000005</v>
      </c>
      <c r="AS182" s="506">
        <f t="shared" si="56"/>
        <v>492.39108855494453</v>
      </c>
      <c r="AT182" s="507">
        <f t="shared" si="63"/>
        <v>-213.83080789825695</v>
      </c>
      <c r="AU182" s="508">
        <f t="shared" si="57"/>
        <v>207.39762419814721</v>
      </c>
      <c r="AV182" s="507"/>
      <c r="AW182" s="509">
        <f t="shared" si="58"/>
        <v>-336.10621434617008</v>
      </c>
      <c r="AX182" s="509">
        <f t="shared" si="59"/>
        <v>-244.59378565382994</v>
      </c>
      <c r="AY182" s="510">
        <f t="shared" si="44"/>
        <v>-34.512899508762629</v>
      </c>
      <c r="AZ182" s="510">
        <f t="shared" si="45"/>
        <v>-40.884113115420092</v>
      </c>
      <c r="BA182" s="513">
        <f t="shared" si="60"/>
        <v>34.512899508762629</v>
      </c>
      <c r="BB182" s="513">
        <f t="shared" si="60"/>
        <v>40.884113115420092</v>
      </c>
      <c r="BD182" s="150"/>
      <c r="BM182" s="241"/>
      <c r="BN182" s="241"/>
      <c r="BO182" s="241"/>
      <c r="DE182" s="51"/>
      <c r="DF182" s="226"/>
      <c r="DG182" s="226"/>
      <c r="DH182" s="226"/>
      <c r="DI182" s="226"/>
      <c r="DJ182" s="226"/>
      <c r="DK182" s="226"/>
      <c r="DL182" s="227"/>
      <c r="DM182" s="227"/>
      <c r="DN182" s="227"/>
      <c r="DO182" s="227"/>
      <c r="DP182" s="227"/>
      <c r="DQ182" s="227"/>
      <c r="DR182" s="227"/>
      <c r="DS182" s="227"/>
      <c r="DT182" s="227"/>
      <c r="DU182" s="227"/>
      <c r="DV182" s="227"/>
      <c r="DW182" s="227"/>
      <c r="DX182" s="227"/>
      <c r="DY182" s="227"/>
      <c r="DZ182" s="225"/>
    </row>
    <row r="183" spans="1:130" ht="21" customHeight="1" thickBot="1" x14ac:dyDescent="0.45">
      <c r="B183" s="307">
        <v>18</v>
      </c>
      <c r="C183" s="308"/>
      <c r="D183" s="27">
        <v>0</v>
      </c>
      <c r="E183" s="309" t="s">
        <v>130</v>
      </c>
      <c r="F183" s="288"/>
      <c r="G183" s="288">
        <f t="shared" si="64"/>
        <v>0</v>
      </c>
      <c r="H183" s="572">
        <v>279.06049999999999</v>
      </c>
      <c r="I183" s="573">
        <v>79.962900599999998</v>
      </c>
      <c r="J183" s="537">
        <f t="shared" si="46"/>
        <v>79.962900599999998</v>
      </c>
      <c r="K183" s="537">
        <f t="shared" si="47"/>
        <v>39.981450299999999</v>
      </c>
      <c r="L183" s="537">
        <f t="shared" si="33"/>
        <v>0.64253956655634092</v>
      </c>
      <c r="M183" s="537">
        <f t="shared" si="34"/>
        <v>179.30741271299578</v>
      </c>
      <c r="N183" s="537">
        <f t="shared" si="35"/>
        <v>358.61482542599157</v>
      </c>
      <c r="O183" s="537">
        <f>+C166+D167+D168+D169+D170+D171+D172+D173+D174+D175+D176+D177+D178+D179+D180+D181+D182+(D183/2)</f>
        <v>0</v>
      </c>
      <c r="P183" s="537">
        <f t="shared" si="36"/>
        <v>0</v>
      </c>
      <c r="Q183" s="537">
        <f t="shared" si="37"/>
        <v>0</v>
      </c>
      <c r="R183" s="537">
        <f t="shared" si="48"/>
        <v>213.83080000000001</v>
      </c>
      <c r="S183" s="537">
        <f t="shared" si="61"/>
        <v>213.83080000000001</v>
      </c>
      <c r="T183" s="539">
        <f t="shared" si="38"/>
        <v>213.83080000000001</v>
      </c>
      <c r="U183" s="458"/>
      <c r="V183" s="499">
        <f t="shared" si="39"/>
        <v>0</v>
      </c>
      <c r="W183" s="499"/>
      <c r="X183" s="499"/>
      <c r="Y183" s="499"/>
      <c r="Z183" s="499"/>
      <c r="AA183" s="499"/>
      <c r="AB183" s="540" t="str">
        <f t="shared" si="49"/>
        <v>use the locking pin</v>
      </c>
      <c r="AC183" s="580" t="b">
        <f>IF(AD183=18,AF183)</f>
        <v>0</v>
      </c>
      <c r="AD183" s="580">
        <f t="shared" si="40"/>
        <v>1</v>
      </c>
      <c r="AE183" s="580">
        <f>IF(V183=0,0,18)</f>
        <v>0</v>
      </c>
      <c r="AF183" s="499">
        <f>SUM(V183:V185)/($B$163-B182)</f>
        <v>0</v>
      </c>
      <c r="AG183" s="499"/>
      <c r="AH183" s="512">
        <f>SUM(D167:D183)+$C$166</f>
        <v>0</v>
      </c>
      <c r="AI183" s="582" t="b">
        <f t="shared" si="50"/>
        <v>0</v>
      </c>
      <c r="AJ183" s="317">
        <f t="shared" si="51"/>
        <v>66.255548399999995</v>
      </c>
      <c r="AK183" s="503">
        <f t="shared" si="41"/>
        <v>0.91535047595051022</v>
      </c>
      <c r="AL183" s="319">
        <f t="shared" si="52"/>
        <v>278.56028065668761</v>
      </c>
      <c r="AM183" s="317">
        <f t="shared" si="53"/>
        <v>50.018549700000001</v>
      </c>
      <c r="AN183" s="504">
        <f t="shared" si="54"/>
        <v>0.76625250760411079</v>
      </c>
      <c r="AO183" s="321">
        <f t="shared" si="55"/>
        <v>213.83080789825695</v>
      </c>
      <c r="AP183" s="585">
        <f t="shared" si="42"/>
        <v>-6.0137633204342062</v>
      </c>
      <c r="AQ183" s="321">
        <f t="shared" si="62"/>
        <v>-648</v>
      </c>
      <c r="AR183" s="505">
        <f t="shared" si="43"/>
        <v>-621.20000000000005</v>
      </c>
      <c r="AS183" s="506">
        <f t="shared" si="56"/>
        <v>492.39108855494453</v>
      </c>
      <c r="AT183" s="507">
        <f t="shared" si="63"/>
        <v>-213.83080789825695</v>
      </c>
      <c r="AU183" s="508">
        <f t="shared" si="57"/>
        <v>207.81704457782274</v>
      </c>
      <c r="AV183" s="507"/>
      <c r="AW183" s="509">
        <f t="shared" si="58"/>
        <v>-359.01826866401944</v>
      </c>
      <c r="AX183" s="509">
        <f t="shared" si="59"/>
        <v>-262.1817313359806</v>
      </c>
      <c r="AY183" s="510">
        <f t="shared" si="44"/>
        <v>-32.310333519143683</v>
      </c>
      <c r="AZ183" s="510">
        <f t="shared" si="45"/>
        <v>-38.141482814396404</v>
      </c>
      <c r="BA183" s="513">
        <f t="shared" si="60"/>
        <v>32.310333519143683</v>
      </c>
      <c r="BB183" s="513">
        <f t="shared" si="60"/>
        <v>38.141482814396404</v>
      </c>
      <c r="BD183" s="590"/>
      <c r="BM183" s="241"/>
      <c r="BN183" s="241"/>
      <c r="BO183" s="241"/>
      <c r="DE183" s="51"/>
      <c r="DF183" s="226"/>
      <c r="DG183" s="226"/>
      <c r="DH183" s="226"/>
      <c r="DI183" s="226"/>
      <c r="DJ183" s="226"/>
      <c r="DK183" s="226"/>
      <c r="DL183" s="227"/>
      <c r="DM183" s="227"/>
      <c r="DN183" s="227"/>
      <c r="DO183" s="227"/>
      <c r="DP183" s="227"/>
      <c r="DQ183" s="227"/>
      <c r="DR183" s="227"/>
      <c r="DS183" s="227"/>
      <c r="DT183" s="227"/>
      <c r="DU183" s="227"/>
      <c r="DV183" s="227"/>
      <c r="DW183" s="227"/>
      <c r="DX183" s="227"/>
      <c r="DY183" s="227"/>
      <c r="DZ183" s="225"/>
    </row>
    <row r="184" spans="1:130" ht="21" customHeight="1" thickBot="1" x14ac:dyDescent="0.45">
      <c r="B184" s="307">
        <v>19</v>
      </c>
      <c r="C184" s="308"/>
      <c r="D184" s="27">
        <v>0</v>
      </c>
      <c r="E184" s="309" t="s">
        <v>130</v>
      </c>
      <c r="F184" s="288"/>
      <c r="G184" s="288">
        <f t="shared" si="64"/>
        <v>0</v>
      </c>
      <c r="H184" s="572">
        <v>279.06049999999999</v>
      </c>
      <c r="I184" s="573">
        <v>79.962900599999998</v>
      </c>
      <c r="J184" s="537">
        <f t="shared" si="46"/>
        <v>79.962900599999998</v>
      </c>
      <c r="K184" s="537">
        <f t="shared" si="47"/>
        <v>39.981450299999999</v>
      </c>
      <c r="L184" s="537">
        <f t="shared" si="33"/>
        <v>0.64253956655634092</v>
      </c>
      <c r="M184" s="537">
        <f t="shared" si="34"/>
        <v>179.30741271299578</v>
      </c>
      <c r="N184" s="537">
        <f t="shared" si="35"/>
        <v>358.61482542599157</v>
      </c>
      <c r="O184" s="537">
        <f>+C166+D167+D168+D169+D170+D171+D172+D173+D174+D175+D176+D177+D178+D179+D180+D181+D182+D183+(D184/2)</f>
        <v>0</v>
      </c>
      <c r="P184" s="537">
        <f t="shared" si="36"/>
        <v>0</v>
      </c>
      <c r="Q184" s="537">
        <f t="shared" si="37"/>
        <v>0</v>
      </c>
      <c r="R184" s="537">
        <f t="shared" si="48"/>
        <v>213.83080000000001</v>
      </c>
      <c r="S184" s="537">
        <f t="shared" si="61"/>
        <v>213.83080000000001</v>
      </c>
      <c r="T184" s="539">
        <f t="shared" si="38"/>
        <v>213.83080000000001</v>
      </c>
      <c r="U184" s="458"/>
      <c r="V184" s="499">
        <f t="shared" si="39"/>
        <v>0</v>
      </c>
      <c r="W184" s="499"/>
      <c r="X184" s="499"/>
      <c r="Y184" s="499"/>
      <c r="Z184" s="499"/>
      <c r="AA184" s="499"/>
      <c r="AB184" s="540" t="str">
        <f t="shared" si="49"/>
        <v>use the locking pin</v>
      </c>
      <c r="AC184" s="580" t="b">
        <f>IF(AD184=19,AF184)</f>
        <v>0</v>
      </c>
      <c r="AD184" s="580">
        <f t="shared" si="40"/>
        <v>1</v>
      </c>
      <c r="AE184" s="580">
        <f>IF(V184=0,0,19)</f>
        <v>0</v>
      </c>
      <c r="AF184" s="499">
        <f>SUM(V184:V185)/($B$163-B183)</f>
        <v>0</v>
      </c>
      <c r="AG184" s="499"/>
      <c r="AH184" s="512">
        <f>SUM(D166:D184)+$C$166</f>
        <v>0</v>
      </c>
      <c r="AI184" s="582" t="b">
        <f t="shared" si="50"/>
        <v>0</v>
      </c>
      <c r="AJ184" s="317">
        <f t="shared" si="51"/>
        <v>66.255548399999995</v>
      </c>
      <c r="AK184" s="503">
        <f t="shared" si="41"/>
        <v>0.91535047595051022</v>
      </c>
      <c r="AL184" s="319">
        <f t="shared" si="52"/>
        <v>278.56028065668761</v>
      </c>
      <c r="AM184" s="317">
        <f t="shared" si="53"/>
        <v>50.018549700000001</v>
      </c>
      <c r="AN184" s="504">
        <f t="shared" si="54"/>
        <v>0.76625250760411079</v>
      </c>
      <c r="AO184" s="321">
        <f t="shared" si="55"/>
        <v>213.83080789825695</v>
      </c>
      <c r="AP184" s="585">
        <f t="shared" si="42"/>
        <v>-5.6456850153449132</v>
      </c>
      <c r="AQ184" s="321">
        <f t="shared" si="62"/>
        <v>-688.5</v>
      </c>
      <c r="AR184" s="505">
        <f t="shared" si="43"/>
        <v>-661.7</v>
      </c>
      <c r="AS184" s="506">
        <f t="shared" si="56"/>
        <v>492.39108855494453</v>
      </c>
      <c r="AT184" s="507">
        <f t="shared" si="63"/>
        <v>-213.83080789825695</v>
      </c>
      <c r="AU184" s="508">
        <f t="shared" si="57"/>
        <v>208.18512288291203</v>
      </c>
      <c r="AV184" s="507"/>
      <c r="AW184" s="509">
        <f t="shared" si="58"/>
        <v>-381.93032298186876</v>
      </c>
      <c r="AX184" s="509">
        <f t="shared" si="59"/>
        <v>-279.76967701813129</v>
      </c>
      <c r="AY184" s="510">
        <f t="shared" si="44"/>
        <v>-30.372032022580942</v>
      </c>
      <c r="AZ184" s="510">
        <f t="shared" si="45"/>
        <v>-35.743687831301031</v>
      </c>
      <c r="BA184" s="513">
        <f t="shared" si="60"/>
        <v>30.372032022580942</v>
      </c>
      <c r="BB184" s="513">
        <f t="shared" si="60"/>
        <v>35.743687831301031</v>
      </c>
      <c r="BD184" s="160"/>
      <c r="BM184" s="241"/>
      <c r="BN184" s="241"/>
      <c r="BO184" s="241"/>
      <c r="DE184" s="51"/>
      <c r="DF184" s="226"/>
      <c r="DG184" s="226"/>
      <c r="DH184" s="226"/>
      <c r="DI184" s="226"/>
      <c r="DJ184" s="226"/>
      <c r="DK184" s="226"/>
      <c r="DL184" s="227"/>
      <c r="DM184" s="227"/>
      <c r="DN184" s="227"/>
      <c r="DO184" s="227"/>
      <c r="DP184" s="227"/>
      <c r="DQ184" s="227"/>
      <c r="DR184" s="227"/>
      <c r="DS184" s="227"/>
      <c r="DT184" s="227"/>
      <c r="DU184" s="227"/>
      <c r="DV184" s="227"/>
      <c r="DW184" s="227"/>
      <c r="DX184" s="227"/>
      <c r="DY184" s="227"/>
      <c r="DZ184" s="225"/>
    </row>
    <row r="185" spans="1:130" ht="21" customHeight="1" thickBot="1" x14ac:dyDescent="0.45">
      <c r="B185" s="307">
        <v>20</v>
      </c>
      <c r="C185" s="308"/>
      <c r="D185" s="27">
        <v>0</v>
      </c>
      <c r="E185" s="309" t="s">
        <v>130</v>
      </c>
      <c r="F185" s="288"/>
      <c r="G185" s="288">
        <f t="shared" si="64"/>
        <v>0</v>
      </c>
      <c r="H185" s="572">
        <v>279.06049999999999</v>
      </c>
      <c r="I185" s="573">
        <v>79.962900599999998</v>
      </c>
      <c r="J185" s="537">
        <f t="shared" si="46"/>
        <v>79.962900599999998</v>
      </c>
      <c r="K185" s="537">
        <f t="shared" si="47"/>
        <v>39.981450299999999</v>
      </c>
      <c r="L185" s="537">
        <f t="shared" si="33"/>
        <v>0.64253956655634092</v>
      </c>
      <c r="M185" s="537">
        <f t="shared" si="34"/>
        <v>179.30741271299578</v>
      </c>
      <c r="N185" s="537">
        <f t="shared" si="35"/>
        <v>358.61482542599157</v>
      </c>
      <c r="O185" s="537">
        <f>+C166+D167+D168+D169+D170+D171+D172+D173+D174+D175+D176+D177+D178+D179+D180+D181+D182+D183+D184+(D185/2)</f>
        <v>0</v>
      </c>
      <c r="P185" s="537">
        <f t="shared" si="36"/>
        <v>0</v>
      </c>
      <c r="Q185" s="537">
        <f t="shared" si="37"/>
        <v>0</v>
      </c>
      <c r="R185" s="537">
        <f t="shared" si="48"/>
        <v>213.83080000000001</v>
      </c>
      <c r="S185" s="537">
        <f t="shared" si="61"/>
        <v>213.83080000000001</v>
      </c>
      <c r="T185" s="539">
        <f t="shared" si="38"/>
        <v>213.83080000000001</v>
      </c>
      <c r="U185" s="458"/>
      <c r="V185" s="499">
        <f t="shared" si="39"/>
        <v>0</v>
      </c>
      <c r="W185" s="499"/>
      <c r="X185" s="499"/>
      <c r="Y185" s="499"/>
      <c r="Z185" s="499"/>
      <c r="AA185" s="499"/>
      <c r="AB185" s="540" t="str">
        <f t="shared" si="49"/>
        <v>use the locking pin</v>
      </c>
      <c r="AC185" s="580" t="b">
        <f>IF(AD185=20,AF185)</f>
        <v>0</v>
      </c>
      <c r="AD185" s="580">
        <f t="shared" si="40"/>
        <v>1</v>
      </c>
      <c r="AE185" s="580">
        <f>IF(V185=0,0,20)</f>
        <v>0</v>
      </c>
      <c r="AF185" s="499">
        <f>SUM(V185:V185)/($B$163-B184)</f>
        <v>0</v>
      </c>
      <c r="AG185" s="499"/>
      <c r="AH185" s="512">
        <f>SUM(D167:D185)+$C$166</f>
        <v>0</v>
      </c>
      <c r="AI185" s="582" t="b">
        <f t="shared" si="50"/>
        <v>0</v>
      </c>
      <c r="AJ185" s="317">
        <f t="shared" si="51"/>
        <v>66.255548399999995</v>
      </c>
      <c r="AK185" s="503">
        <f t="shared" si="41"/>
        <v>0.91535047595051022</v>
      </c>
      <c r="AL185" s="319">
        <f t="shared" si="52"/>
        <v>278.56028065668761</v>
      </c>
      <c r="AM185" s="317">
        <f t="shared" si="53"/>
        <v>50.018549700000001</v>
      </c>
      <c r="AN185" s="504">
        <f t="shared" si="54"/>
        <v>0.76625250760411079</v>
      </c>
      <c r="AO185" s="321">
        <f t="shared" si="55"/>
        <v>213.83080789825695</v>
      </c>
      <c r="AP185" s="585">
        <f t="shared" si="42"/>
        <v>-5.3200651874875096</v>
      </c>
      <c r="AQ185" s="321">
        <f t="shared" si="62"/>
        <v>-729</v>
      </c>
      <c r="AR185" s="505">
        <f t="shared" si="43"/>
        <v>-702.2</v>
      </c>
      <c r="AS185" s="506">
        <f t="shared" si="56"/>
        <v>492.39108855494453</v>
      </c>
      <c r="AT185" s="507">
        <f t="shared" si="63"/>
        <v>-213.83080789825695</v>
      </c>
      <c r="AU185" s="508">
        <f t="shared" si="57"/>
        <v>208.51074271076945</v>
      </c>
      <c r="AV185" s="507"/>
      <c r="AW185" s="509">
        <f t="shared" si="58"/>
        <v>-404.84237729971807</v>
      </c>
      <c r="AX185" s="509">
        <f t="shared" si="59"/>
        <v>-297.35762270028198</v>
      </c>
      <c r="AY185" s="510">
        <f t="shared" si="44"/>
        <v>-28.653126872170649</v>
      </c>
      <c r="AZ185" s="510">
        <f t="shared" si="45"/>
        <v>-33.629539775004787</v>
      </c>
      <c r="BA185" s="513">
        <f t="shared" si="60"/>
        <v>28.653126872170649</v>
      </c>
      <c r="BB185" s="513">
        <f t="shared" si="60"/>
        <v>33.629539775004787</v>
      </c>
      <c r="BD185" s="160"/>
      <c r="BM185" s="241"/>
      <c r="BN185" s="241"/>
      <c r="BO185" s="241"/>
      <c r="DE185" s="51"/>
      <c r="DF185" s="226"/>
      <c r="DG185" s="226"/>
      <c r="DH185" s="226"/>
      <c r="DI185" s="226"/>
      <c r="DJ185" s="226"/>
      <c r="DK185" s="226"/>
      <c r="DL185" s="227"/>
      <c r="DM185" s="227"/>
      <c r="DN185" s="227"/>
      <c r="DO185" s="227"/>
      <c r="DP185" s="227"/>
      <c r="DQ185" s="227"/>
      <c r="DR185" s="227"/>
      <c r="DS185" s="227"/>
      <c r="DT185" s="227"/>
      <c r="DU185" s="227"/>
      <c r="DV185" s="227"/>
      <c r="DW185" s="227"/>
      <c r="DX185" s="227"/>
      <c r="DY185" s="227"/>
      <c r="DZ185" s="225"/>
    </row>
    <row r="186" spans="1:130" s="97" customFormat="1" ht="21" hidden="1" customHeight="1" x14ac:dyDescent="0.4">
      <c r="B186" s="475"/>
      <c r="C186" s="475"/>
      <c r="D186" s="610"/>
      <c r="E186" s="610"/>
      <c r="F186" s="610"/>
      <c r="G186" s="610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11"/>
      <c r="W186" s="611"/>
      <c r="X186" s="611"/>
      <c r="Y186" s="611"/>
      <c r="Z186" s="611"/>
      <c r="AA186" s="611"/>
      <c r="AB186" s="612"/>
      <c r="AC186" s="612"/>
      <c r="AD186" s="612"/>
      <c r="AE186" s="612"/>
      <c r="AF186" s="611"/>
      <c r="AG186" s="611"/>
      <c r="AH186" s="611"/>
      <c r="AI186" s="611"/>
      <c r="AJ186" s="610"/>
      <c r="AK186" s="613"/>
      <c r="AL186" s="614"/>
      <c r="AM186" s="610"/>
      <c r="AN186" s="613"/>
      <c r="AO186" s="614"/>
      <c r="AP186" s="615"/>
      <c r="AQ186" s="614"/>
      <c r="AR186" s="615"/>
      <c r="AS186" s="615"/>
      <c r="AT186" s="615"/>
      <c r="AU186" s="615"/>
      <c r="AV186" s="615"/>
      <c r="AW186" s="615"/>
      <c r="AX186" s="615"/>
      <c r="AY186" s="616"/>
      <c r="AZ186" s="616"/>
      <c r="BA186" s="616"/>
      <c r="BB186" s="616"/>
      <c r="BD186" s="617"/>
      <c r="BM186" s="241"/>
      <c r="BN186" s="241"/>
      <c r="BO186" s="241"/>
      <c r="BP186" s="40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40"/>
      <c r="CO186" s="40"/>
      <c r="CP186" s="40"/>
      <c r="CQ186" s="40"/>
      <c r="CR186" s="40"/>
      <c r="CS186" s="40"/>
      <c r="CT186" s="40"/>
      <c r="CU186" s="40"/>
      <c r="CV186" s="40"/>
      <c r="CW186" s="40"/>
      <c r="CX186" s="40"/>
      <c r="CY186" s="40"/>
      <c r="CZ186" s="40"/>
      <c r="DA186" s="40"/>
      <c r="DB186" s="40"/>
      <c r="DC186" s="40"/>
      <c r="DD186" s="40"/>
      <c r="DE186" s="40"/>
    </row>
    <row r="187" spans="1:130" ht="18.75" hidden="1" thickBot="1" x14ac:dyDescent="0.3">
      <c r="B187" s="400"/>
      <c r="C187" s="68"/>
      <c r="D187" s="97"/>
      <c r="E187" s="97"/>
      <c r="F187" s="97"/>
      <c r="G187" s="97"/>
      <c r="H187" s="458"/>
      <c r="I187" s="458"/>
      <c r="J187" s="458"/>
      <c r="K187" s="458"/>
      <c r="L187" s="458"/>
      <c r="M187" s="458"/>
      <c r="N187" s="458"/>
      <c r="O187" s="458"/>
      <c r="P187" s="458"/>
      <c r="Q187" s="458"/>
      <c r="R187" s="458"/>
      <c r="S187" s="458"/>
      <c r="T187" s="458"/>
      <c r="U187" s="306"/>
      <c r="V187" s="458"/>
      <c r="W187" s="458"/>
      <c r="X187" s="458"/>
      <c r="Y187" s="458"/>
      <c r="Z187" s="458"/>
      <c r="AA187" s="458"/>
      <c r="AB187" s="458"/>
      <c r="AC187" s="458"/>
      <c r="AD187" s="458"/>
      <c r="AE187" s="458"/>
      <c r="AF187" s="458"/>
      <c r="AG187" s="458"/>
      <c r="AH187" s="458"/>
      <c r="AI187" s="458"/>
      <c r="AJ187" s="458"/>
      <c r="AK187" s="458"/>
      <c r="AL187" s="458"/>
      <c r="AM187" s="458"/>
      <c r="AN187" s="458"/>
      <c r="AO187" s="458"/>
      <c r="AP187" s="458"/>
      <c r="AQ187" s="458"/>
      <c r="AR187" s="458"/>
      <c r="AS187" s="458"/>
      <c r="AT187" s="458"/>
      <c r="AU187" s="458"/>
      <c r="AV187" s="458"/>
      <c r="AW187" s="458"/>
      <c r="AX187" s="458"/>
      <c r="AY187" s="458"/>
      <c r="AZ187" s="458"/>
      <c r="BA187" s="458"/>
      <c r="BB187" s="458"/>
      <c r="BC187" s="225"/>
      <c r="BE187" s="225"/>
      <c r="BF187" s="97"/>
      <c r="BG187" s="225"/>
    </row>
    <row r="188" spans="1:130" ht="21" hidden="1" thickBot="1" x14ac:dyDescent="0.35">
      <c r="B188" s="400"/>
      <c r="AB188" s="474"/>
      <c r="AC188" s="474"/>
      <c r="AD188" s="474"/>
      <c r="AE188" s="474"/>
      <c r="AH188" s="628" t="s">
        <v>79</v>
      </c>
      <c r="AI188" s="619">
        <f>MAX(AI166:AI185)</f>
        <v>0</v>
      </c>
      <c r="BE188" s="225"/>
      <c r="BF188" s="97"/>
      <c r="BG188" s="225"/>
    </row>
    <row r="189" spans="1:130" hidden="1" x14ac:dyDescent="0.25">
      <c r="V189" s="471"/>
      <c r="W189" s="471"/>
      <c r="X189" s="471"/>
      <c r="Y189" s="471"/>
      <c r="Z189" s="471"/>
      <c r="AA189" s="471"/>
      <c r="AB189" s="471"/>
      <c r="AC189" s="471"/>
      <c r="AD189" s="471"/>
      <c r="AE189" s="471"/>
      <c r="AF189" s="471"/>
      <c r="AG189" s="471"/>
      <c r="AH189" s="471"/>
      <c r="AI189" s="471"/>
      <c r="AJ189" s="471"/>
      <c r="AK189" s="471"/>
      <c r="AL189" s="471"/>
      <c r="AM189" s="471"/>
      <c r="AN189" s="471"/>
      <c r="AO189" s="471"/>
      <c r="AP189" s="471"/>
      <c r="AQ189" s="471"/>
      <c r="AR189" s="471"/>
      <c r="AS189" s="471"/>
      <c r="AT189" s="471">
        <f>+AS142-AP142</f>
        <v>532.78542308070132</v>
      </c>
      <c r="AU189" s="471"/>
      <c r="AV189" s="471"/>
      <c r="AW189" s="471"/>
      <c r="AX189" s="471"/>
      <c r="AY189" s="471"/>
      <c r="AZ189" s="471"/>
      <c r="BA189" s="471"/>
      <c r="BB189" s="471"/>
      <c r="BC189" s="138"/>
    </row>
    <row r="190" spans="1:130" ht="18.75" thickBot="1" x14ac:dyDescent="0.3">
      <c r="U190" s="457"/>
      <c r="V190" s="471"/>
      <c r="W190" s="471"/>
      <c r="X190" s="471"/>
      <c r="Y190" s="471"/>
      <c r="Z190" s="471"/>
      <c r="AA190" s="471"/>
      <c r="AB190" s="471"/>
      <c r="AC190" s="471"/>
      <c r="AD190" s="471"/>
      <c r="AE190" s="471"/>
      <c r="AF190" s="471"/>
      <c r="AG190" s="471"/>
      <c r="AH190" s="471"/>
      <c r="AI190" s="471"/>
      <c r="AJ190" s="471"/>
      <c r="AK190" s="471"/>
      <c r="AL190" s="471"/>
      <c r="AM190" s="471"/>
      <c r="AN190" s="471"/>
      <c r="AO190" s="471"/>
      <c r="AP190" s="471"/>
      <c r="AQ190" s="471"/>
      <c r="AR190" s="471"/>
      <c r="AS190" s="471"/>
      <c r="AT190" s="471"/>
      <c r="AU190" s="471"/>
      <c r="AV190" s="471"/>
      <c r="AW190" s="471"/>
      <c r="AX190" s="471"/>
      <c r="AY190" s="471"/>
      <c r="AZ190" s="471"/>
      <c r="BA190" s="471"/>
      <c r="BB190" s="471"/>
      <c r="BC190" s="138"/>
    </row>
    <row r="191" spans="1:130" ht="82.5" customHeight="1" thickBot="1" x14ac:dyDescent="0.35">
      <c r="B191" s="395" t="s">
        <v>157</v>
      </c>
      <c r="C191" s="516"/>
      <c r="D191" s="517"/>
      <c r="E191" s="222"/>
      <c r="F191" s="222"/>
      <c r="G191" s="222"/>
      <c r="H191" s="518"/>
      <c r="I191" s="518"/>
      <c r="J191" s="518"/>
      <c r="K191" s="518"/>
      <c r="L191" s="518"/>
      <c r="M191" s="518"/>
      <c r="N191" s="518"/>
      <c r="O191" s="518"/>
      <c r="P191" s="518"/>
      <c r="Q191" s="518"/>
      <c r="R191" s="518"/>
      <c r="S191" s="519" t="s">
        <v>66</v>
      </c>
      <c r="T191" s="519">
        <f>SUM(V195:V202)/B192</f>
        <v>146.5</v>
      </c>
      <c r="U191" s="520"/>
      <c r="V191" s="471"/>
      <c r="W191" s="471"/>
      <c r="X191" s="471"/>
      <c r="Y191" s="471"/>
      <c r="Z191" s="471"/>
      <c r="AA191" s="471"/>
      <c r="AB191" s="471"/>
      <c r="AC191" s="471"/>
      <c r="AD191" s="471"/>
      <c r="AE191" s="471"/>
      <c r="AF191" s="471"/>
      <c r="AG191" s="471"/>
      <c r="AH191" s="471"/>
      <c r="AI191" s="471"/>
      <c r="AJ191" s="471"/>
      <c r="AK191" s="471"/>
      <c r="AL191" s="471"/>
      <c r="AM191" s="471"/>
      <c r="AN191" s="471"/>
      <c r="AO191" s="471"/>
      <c r="AP191" s="471"/>
      <c r="AQ191" s="471"/>
      <c r="AR191" s="471"/>
      <c r="AS191" s="471"/>
      <c r="AT191" s="471"/>
      <c r="AU191" s="471"/>
      <c r="AV191" s="471"/>
      <c r="AW191" s="471"/>
      <c r="AX191" s="471"/>
      <c r="AY191" s="471"/>
      <c r="AZ191" s="471"/>
      <c r="BA191" s="471"/>
      <c r="BB191" s="471"/>
      <c r="BC191" s="138"/>
    </row>
    <row r="192" spans="1:130" ht="36" customHeight="1" thickBot="1" x14ac:dyDescent="0.45">
      <c r="B192" s="29">
        <v>1</v>
      </c>
      <c r="C192" s="243"/>
      <c r="D192" s="621" t="s">
        <v>53</v>
      </c>
      <c r="E192" s="375"/>
      <c r="F192" s="375"/>
      <c r="G192" s="375"/>
      <c r="H192" s="523"/>
      <c r="I192" s="524"/>
      <c r="J192" s="524"/>
      <c r="K192" s="524"/>
      <c r="L192" s="524"/>
      <c r="M192" s="524"/>
      <c r="N192" s="524"/>
      <c r="O192" s="524"/>
      <c r="P192" s="524"/>
      <c r="Q192" s="524"/>
      <c r="R192" s="524"/>
      <c r="S192" s="525"/>
      <c r="T192" s="526"/>
      <c r="U192" s="459"/>
      <c r="V192" s="527"/>
      <c r="W192" s="527"/>
      <c r="X192" s="527"/>
      <c r="Y192" s="527"/>
      <c r="Z192" s="527"/>
      <c r="AA192" s="527"/>
      <c r="AB192" s="527"/>
      <c r="AC192" s="527"/>
      <c r="AD192" s="527"/>
      <c r="AE192" s="527"/>
      <c r="AF192" s="527"/>
      <c r="AG192" s="527"/>
      <c r="AH192" s="527"/>
      <c r="AI192" s="527"/>
      <c r="AJ192" s="527"/>
      <c r="AK192" s="527"/>
      <c r="AL192" s="527"/>
      <c r="AM192" s="527"/>
      <c r="AN192" s="527"/>
      <c r="AO192" s="527"/>
      <c r="AP192" s="527"/>
      <c r="AQ192" s="527"/>
      <c r="AR192" s="527"/>
      <c r="AS192" s="527"/>
      <c r="AT192" s="527"/>
      <c r="AU192" s="527"/>
      <c r="AV192" s="527"/>
      <c r="AW192" s="527"/>
      <c r="AX192" s="527"/>
      <c r="AY192" s="527"/>
      <c r="AZ192" s="527"/>
      <c r="BA192" s="1128" t="s">
        <v>52</v>
      </c>
      <c r="BB192" s="1129"/>
      <c r="BC192" s="248"/>
      <c r="BP192" s="336"/>
      <c r="BQ192" s="336"/>
      <c r="BR192" s="336"/>
      <c r="BS192" s="336"/>
      <c r="BT192" s="336"/>
      <c r="BU192" s="336"/>
      <c r="BV192" s="1092"/>
      <c r="BW192" s="1092"/>
      <c r="BX192" s="1092"/>
      <c r="BY192" s="226"/>
      <c r="BZ192" s="225"/>
      <c r="CA192" s="225"/>
      <c r="CB192" s="225"/>
      <c r="CC192" s="225"/>
      <c r="CD192" s="225"/>
      <c r="CE192" s="225"/>
      <c r="CF192" s="225"/>
      <c r="CG192" s="225"/>
      <c r="CH192" s="225"/>
      <c r="CI192" s="225"/>
      <c r="CJ192" s="225"/>
      <c r="CK192" s="225"/>
      <c r="CL192" s="225"/>
      <c r="CM192" s="225"/>
      <c r="CN192" s="225"/>
      <c r="CO192" s="225"/>
    </row>
    <row r="193" spans="2:110" ht="18.75" hidden="1" thickBot="1" x14ac:dyDescent="0.3">
      <c r="B193" s="475"/>
      <c r="C193" s="476"/>
      <c r="D193" s="404"/>
      <c r="E193" s="97"/>
      <c r="F193" s="97"/>
      <c r="G193" s="97"/>
      <c r="H193" s="528" t="s">
        <v>4</v>
      </c>
      <c r="I193" s="528" t="s">
        <v>1</v>
      </c>
      <c r="J193" s="518" t="s">
        <v>0</v>
      </c>
      <c r="K193" s="518" t="s">
        <v>2</v>
      </c>
      <c r="L193" s="518" t="s">
        <v>3</v>
      </c>
      <c r="M193" s="518" t="s">
        <v>8</v>
      </c>
      <c r="N193" s="518" t="s">
        <v>5</v>
      </c>
      <c r="O193" s="518" t="s">
        <v>6</v>
      </c>
      <c r="P193" s="518" t="s">
        <v>7</v>
      </c>
      <c r="Q193" s="518" t="s">
        <v>9</v>
      </c>
      <c r="R193" s="529" t="s">
        <v>10</v>
      </c>
      <c r="S193" s="518" t="s">
        <v>11</v>
      </c>
      <c r="T193" s="530" t="s">
        <v>12</v>
      </c>
      <c r="U193" s="69"/>
      <c r="V193" s="481"/>
      <c r="W193" s="481"/>
      <c r="X193" s="481"/>
      <c r="Y193" s="481"/>
      <c r="Z193" s="481"/>
      <c r="AA193" s="481"/>
      <c r="AB193" s="481"/>
      <c r="AC193" s="481"/>
      <c r="AD193" s="481"/>
      <c r="AE193" s="481"/>
      <c r="AF193" s="481"/>
      <c r="AG193" s="481"/>
      <c r="AH193" s="481"/>
      <c r="AI193" s="481"/>
      <c r="AJ193" s="481"/>
      <c r="AK193" s="481"/>
      <c r="AL193" s="481"/>
      <c r="AM193" s="481"/>
      <c r="AN193" s="481"/>
      <c r="AO193" s="481"/>
      <c r="AP193" s="481"/>
      <c r="AQ193" s="481"/>
      <c r="AR193" s="481"/>
      <c r="AS193" s="481"/>
      <c r="AT193" s="481"/>
      <c r="AU193" s="481"/>
      <c r="AV193" s="481"/>
      <c r="AW193" s="481"/>
      <c r="AX193" s="481"/>
      <c r="AY193" s="474"/>
      <c r="AZ193" s="481"/>
      <c r="BA193" s="481"/>
      <c r="BB193" s="481"/>
      <c r="BC193" s="259"/>
      <c r="BP193" s="225"/>
      <c r="BQ193" s="225"/>
      <c r="BR193" s="225"/>
      <c r="BS193" s="225"/>
      <c r="BT193" s="225"/>
      <c r="BU193" s="225"/>
      <c r="BV193" s="337"/>
      <c r="BW193" s="225"/>
      <c r="BX193" s="225"/>
      <c r="BY193" s="225"/>
      <c r="BZ193" s="225"/>
      <c r="CA193" s="225"/>
      <c r="CB193" s="225"/>
      <c r="CC193" s="225"/>
      <c r="CD193" s="225"/>
      <c r="CE193" s="225"/>
      <c r="CF193" s="225"/>
      <c r="CG193" s="225"/>
      <c r="CH193" s="225"/>
      <c r="CI193" s="337"/>
      <c r="CJ193" s="225"/>
      <c r="CK193" s="225"/>
      <c r="CL193" s="225"/>
      <c r="CM193" s="225"/>
      <c r="CN193" s="225"/>
      <c r="CO193" s="225"/>
    </row>
    <row r="194" spans="2:110" ht="43.5" customHeight="1" thickBot="1" x14ac:dyDescent="0.35">
      <c r="B194" s="482"/>
      <c r="C194" s="483"/>
      <c r="D194" s="623" t="s">
        <v>22</v>
      </c>
      <c r="E194" s="375"/>
      <c r="F194" s="827" t="s">
        <v>45</v>
      </c>
      <c r="G194" s="268"/>
      <c r="H194" s="828"/>
      <c r="I194" s="829"/>
      <c r="J194" s="69"/>
      <c r="K194" s="69"/>
      <c r="L194" s="69"/>
      <c r="M194" s="69"/>
      <c r="N194" s="69"/>
      <c r="O194" s="69"/>
      <c r="P194" s="69"/>
      <c r="Q194" s="69"/>
      <c r="R194" s="229"/>
      <c r="S194" s="69"/>
      <c r="T194" s="830"/>
      <c r="U194" s="69"/>
      <c r="V194" s="490"/>
      <c r="W194" s="490"/>
      <c r="X194" s="490"/>
      <c r="Y194" s="490"/>
      <c r="Z194" s="490"/>
      <c r="AA194" s="490"/>
      <c r="AB194" s="490"/>
      <c r="AC194" s="481"/>
      <c r="AD194" s="481"/>
      <c r="AE194" s="481"/>
      <c r="AF194" s="481" t="s">
        <v>38</v>
      </c>
      <c r="AG194" s="624" t="s">
        <v>102</v>
      </c>
      <c r="AH194" s="486" t="s">
        <v>31</v>
      </c>
      <c r="AI194" s="486"/>
      <c r="AJ194" s="317" t="s">
        <v>60</v>
      </c>
      <c r="AK194" s="487" t="s">
        <v>32</v>
      </c>
      <c r="AL194" s="317" t="s">
        <v>33</v>
      </c>
      <c r="AM194" s="317" t="s">
        <v>61</v>
      </c>
      <c r="AN194" s="488" t="s">
        <v>34</v>
      </c>
      <c r="AO194" s="795" t="s">
        <v>35</v>
      </c>
      <c r="AP194" s="488"/>
      <c r="AQ194" s="536" t="s">
        <v>36</v>
      </c>
      <c r="AR194" s="490"/>
      <c r="AS194" s="490" t="s">
        <v>37</v>
      </c>
      <c r="AT194" s="490" t="s">
        <v>39</v>
      </c>
      <c r="AU194" s="490"/>
      <c r="AV194" s="490" t="s">
        <v>40</v>
      </c>
      <c r="AW194" s="491" t="s">
        <v>41</v>
      </c>
      <c r="AX194" s="491" t="s">
        <v>42</v>
      </c>
      <c r="AY194" s="492" t="s">
        <v>23</v>
      </c>
      <c r="AZ194" s="492" t="s">
        <v>24</v>
      </c>
      <c r="BA194" s="493" t="s">
        <v>23</v>
      </c>
      <c r="BB194" s="493" t="s">
        <v>24</v>
      </c>
      <c r="BC194" s="225"/>
      <c r="BP194" s="338"/>
      <c r="BQ194" s="338"/>
      <c r="BR194" s="338"/>
      <c r="BS194" s="338"/>
      <c r="BT194" s="338"/>
      <c r="BU194" s="338"/>
      <c r="BV194" s="1093"/>
      <c r="BW194" s="1093"/>
      <c r="BX194" s="225"/>
      <c r="BY194" s="225"/>
      <c r="BZ194" s="225"/>
      <c r="CA194" s="225"/>
      <c r="CB194" s="225"/>
      <c r="CC194" s="225"/>
      <c r="CD194" s="225"/>
      <c r="CE194" s="225"/>
      <c r="CF194" s="225"/>
      <c r="CG194" s="225"/>
      <c r="CH194" s="1087"/>
      <c r="CI194" s="1087"/>
      <c r="CJ194" s="225"/>
      <c r="CK194" s="225"/>
      <c r="CL194" s="225"/>
      <c r="CM194" s="225"/>
      <c r="CN194" s="225"/>
      <c r="CO194" s="225"/>
    </row>
    <row r="195" spans="2:110" ht="21" customHeight="1" thickBot="1" x14ac:dyDescent="0.35">
      <c r="B195" s="285">
        <v>1</v>
      </c>
      <c r="C195" s="286">
        <f>+D195+AI188</f>
        <v>0</v>
      </c>
      <c r="D195" s="27">
        <v>0</v>
      </c>
      <c r="E195" s="287" t="s">
        <v>158</v>
      </c>
      <c r="F195" s="288"/>
      <c r="G195" s="288">
        <f>+D195</f>
        <v>0</v>
      </c>
      <c r="H195" s="831">
        <v>190.76</v>
      </c>
      <c r="I195" s="832">
        <v>79.651040199999997</v>
      </c>
      <c r="J195" s="574">
        <f>+I195-C195</f>
        <v>79.651040199999997</v>
      </c>
      <c r="K195" s="574">
        <f>+J195/2</f>
        <v>39.825520099999999</v>
      </c>
      <c r="L195" s="574">
        <f t="shared" ref="L195:L202" si="65">SIN(K195*3.14159265358979/180)</f>
        <v>0.64045183696587837</v>
      </c>
      <c r="M195" s="574">
        <f t="shared" ref="M195:M202" si="66">+L195*H195</f>
        <v>122.17259241961095</v>
      </c>
      <c r="N195" s="574">
        <f t="shared" ref="N195:N202" si="67">+M195*2</f>
        <v>244.3451848392219</v>
      </c>
      <c r="O195" s="574">
        <f>+C195/2</f>
        <v>0</v>
      </c>
      <c r="P195" s="574">
        <f t="shared" ref="P195:P202" si="68">SIN(O195*3.14159265358979/180)</f>
        <v>0</v>
      </c>
      <c r="Q195" s="574">
        <f t="shared" ref="Q195:Q202" si="69">+P195*N195</f>
        <v>0</v>
      </c>
      <c r="R195" s="832">
        <v>146.5</v>
      </c>
      <c r="S195" s="574">
        <f>+R195+Q195</f>
        <v>146.5</v>
      </c>
      <c r="T195" s="576">
        <f t="shared" ref="T195:T202" si="70">+S195</f>
        <v>146.5</v>
      </c>
      <c r="U195" s="518"/>
      <c r="V195" s="577">
        <f t="shared" ref="V195:V202" si="71">IF(B195&lt;($B$192+1),T195,0)</f>
        <v>146.5</v>
      </c>
      <c r="W195" s="577"/>
      <c r="X195" s="577"/>
      <c r="Y195" s="577"/>
      <c r="Z195" s="577"/>
      <c r="AA195" s="577"/>
      <c r="AB195" s="540" t="str">
        <f>IF(AZ195&lt;0,"pin in groundstacking hole"," ")</f>
        <v xml:space="preserve"> </v>
      </c>
      <c r="AC195" s="833"/>
      <c r="AD195" s="833"/>
      <c r="AE195" s="833"/>
      <c r="AF195" s="577">
        <f>SUM(V195:V202)/($B$192)</f>
        <v>146.5</v>
      </c>
      <c r="AG195" s="577">
        <f>+AF195+AA142+AA166</f>
        <v>146.49998851743052</v>
      </c>
      <c r="AH195" s="581">
        <f>C195</f>
        <v>0</v>
      </c>
      <c r="AI195" s="582"/>
      <c r="AJ195" s="317">
        <f>69.3447148-AH195</f>
        <v>69.344714800000006</v>
      </c>
      <c r="AK195" s="583">
        <f t="shared" ref="AK195:AK202" si="72">SIN(AJ195*3.14159265358979/180)</f>
        <v>0.93571960494171247</v>
      </c>
      <c r="AL195" s="317">
        <f>+AK195*192.42</f>
        <v>180.0511663828843</v>
      </c>
      <c r="AM195" s="317">
        <f>50.1744799+AH195</f>
        <v>50.174479900000001</v>
      </c>
      <c r="AN195" s="584">
        <f>SIN(AM195*3.14159265358979/180)</f>
        <v>0.76799833627881664</v>
      </c>
      <c r="AO195" s="317">
        <f>+AN195*190.76</f>
        <v>146.50336262854705</v>
      </c>
      <c r="AP195" s="317"/>
      <c r="AQ195" s="299">
        <f>25.5*B192</f>
        <v>25.5</v>
      </c>
      <c r="AR195" s="585"/>
      <c r="AS195" s="586">
        <f>+AO195+AL195</f>
        <v>326.55452901143133</v>
      </c>
      <c r="AT195" s="587">
        <f>+V195-AO195</f>
        <v>-3.3626285470518269E-3</v>
      </c>
      <c r="AU195" s="588"/>
      <c r="AV195" s="587">
        <f>+AF195-AT195</f>
        <v>146.50336262854705</v>
      </c>
      <c r="AW195" s="589">
        <f>+((AS195-AV195)/AS195)*AQ195</f>
        <v>14.059840960291279</v>
      </c>
      <c r="AX195" s="589">
        <f>+(AV195/AS195)*AQ195</f>
        <v>11.440159039708721</v>
      </c>
      <c r="AY195" s="510">
        <f t="shared" ref="AY195:AY202" si="73">2*$C$20/AW195</f>
        <v>825.04489437408847</v>
      </c>
      <c r="AZ195" s="510">
        <f t="shared" ref="AZ195:AZ202" si="74">$D$20/AX195</f>
        <v>874.11372213358766</v>
      </c>
      <c r="BA195" s="513">
        <f>ABS(AY195)</f>
        <v>825.04489437408847</v>
      </c>
      <c r="BB195" s="513">
        <f>ABS(AZ195)</f>
        <v>874.11372213358766</v>
      </c>
      <c r="BC195" s="101"/>
      <c r="BP195" s="225"/>
      <c r="BQ195" s="225"/>
      <c r="BR195" s="225"/>
      <c r="BS195" s="225"/>
      <c r="BT195" s="225"/>
      <c r="BU195" s="225"/>
      <c r="BV195" s="225"/>
      <c r="BW195" s="225"/>
      <c r="BX195" s="225"/>
      <c r="BY195" s="225"/>
      <c r="BZ195" s="225"/>
      <c r="CA195" s="225"/>
      <c r="CB195" s="225"/>
      <c r="CC195" s="225"/>
      <c r="CD195" s="225"/>
      <c r="CE195" s="225"/>
      <c r="CF195" s="225"/>
      <c r="CG195" s="225"/>
      <c r="CH195" s="225"/>
      <c r="CI195" s="225"/>
      <c r="CJ195" s="225"/>
      <c r="CK195" s="225"/>
      <c r="CL195" s="225"/>
      <c r="CM195" s="225"/>
      <c r="CN195" s="225"/>
      <c r="CO195" s="225"/>
    </row>
    <row r="196" spans="2:110" ht="21" customHeight="1" thickBot="1" x14ac:dyDescent="0.35">
      <c r="B196" s="307">
        <v>2</v>
      </c>
      <c r="C196" s="308"/>
      <c r="D196" s="27">
        <v>0</v>
      </c>
      <c r="E196" s="309" t="s">
        <v>174</v>
      </c>
      <c r="F196" s="288"/>
      <c r="G196" s="288">
        <f>+D196+BC196</f>
        <v>0</v>
      </c>
      <c r="H196" s="831">
        <v>190.76</v>
      </c>
      <c r="I196" s="832">
        <v>79.651040199999997</v>
      </c>
      <c r="J196" s="537">
        <f t="shared" ref="J196:J202" si="75">+I196-D196</f>
        <v>79.651040199999997</v>
      </c>
      <c r="K196" s="537">
        <f t="shared" ref="K196:K202" si="76">+J196/2</f>
        <v>39.825520099999999</v>
      </c>
      <c r="L196" s="537">
        <f t="shared" si="65"/>
        <v>0.64045183696587837</v>
      </c>
      <c r="M196" s="537">
        <f t="shared" si="66"/>
        <v>122.17259241961095</v>
      </c>
      <c r="N196" s="537">
        <f t="shared" si="67"/>
        <v>244.3451848392219</v>
      </c>
      <c r="O196" s="537">
        <f>+C195+(D196/2)</f>
        <v>0</v>
      </c>
      <c r="P196" s="537">
        <f t="shared" si="68"/>
        <v>0</v>
      </c>
      <c r="Q196" s="537">
        <f t="shared" si="69"/>
        <v>0</v>
      </c>
      <c r="R196" s="537">
        <f t="shared" ref="R196:R202" si="77">+T195</f>
        <v>146.5</v>
      </c>
      <c r="S196" s="537">
        <f>+R196+Q196</f>
        <v>146.5</v>
      </c>
      <c r="T196" s="539">
        <f t="shared" si="70"/>
        <v>146.5</v>
      </c>
      <c r="U196" s="458"/>
      <c r="V196" s="499">
        <f t="shared" si="71"/>
        <v>0</v>
      </c>
      <c r="W196" s="499"/>
      <c r="X196" s="499"/>
      <c r="Y196" s="499"/>
      <c r="Z196" s="499"/>
      <c r="AA196" s="499"/>
      <c r="AB196" s="540" t="e">
        <f t="shared" ref="AB196:AB201" si="78">IF(AZ196&lt;0,"pin in groundstacking hole"," ")</f>
        <v>#DIV/0!</v>
      </c>
      <c r="AC196" s="541"/>
      <c r="AD196" s="541"/>
      <c r="AE196" s="541"/>
      <c r="AF196" s="499" t="e">
        <f>SUM(V196:V203)/($B$192-B195)</f>
        <v>#DIV/0!</v>
      </c>
      <c r="AG196" s="499"/>
      <c r="AH196" s="512">
        <f>SUM(D196)+$C$195</f>
        <v>0</v>
      </c>
      <c r="AI196" s="815"/>
      <c r="AJ196" s="317">
        <f t="shared" ref="AJ196:AJ202" si="79">69.3447148-AH196</f>
        <v>69.344714800000006</v>
      </c>
      <c r="AK196" s="503">
        <f t="shared" si="72"/>
        <v>0.93571960494171247</v>
      </c>
      <c r="AL196" s="317">
        <f t="shared" ref="AL196:AL202" si="80">+AK196*192.42</f>
        <v>180.0511663828843</v>
      </c>
      <c r="AM196" s="317">
        <f t="shared" ref="AM196:AM202" si="81">50.1744799+AH196</f>
        <v>50.174479900000001</v>
      </c>
      <c r="AN196" s="504">
        <f t="shared" ref="AN196:AN202" si="82">SIN(AM196*3.14159265358979/180)</f>
        <v>0.76799833627881664</v>
      </c>
      <c r="AO196" s="317">
        <f t="shared" ref="AO196:AO202" si="83">+AN196*190.76</f>
        <v>146.50336262854705</v>
      </c>
      <c r="AP196" s="505"/>
      <c r="AQ196" s="321">
        <f>25.5*($B$192-B195)</f>
        <v>0</v>
      </c>
      <c r="AR196" s="505"/>
      <c r="AS196" s="506">
        <f t="shared" ref="AS196:AS202" si="84">+AO196+AL196</f>
        <v>326.55452901143133</v>
      </c>
      <c r="AT196" s="507">
        <f>+V196-AO196</f>
        <v>-146.50336262854705</v>
      </c>
      <c r="AU196" s="508"/>
      <c r="AV196" s="507" t="e">
        <f>+AF196-AT196</f>
        <v>#DIV/0!</v>
      </c>
      <c r="AW196" s="509" t="e">
        <f t="shared" ref="AW196:AW202" si="85">+((AS196-AV196)/AS196)*AQ196</f>
        <v>#DIV/0!</v>
      </c>
      <c r="AX196" s="509" t="e">
        <f t="shared" ref="AX196:AX202" si="86">+(AV196/AS196)*AQ196</f>
        <v>#DIV/0!</v>
      </c>
      <c r="AY196" s="510" t="e">
        <f t="shared" si="73"/>
        <v>#DIV/0!</v>
      </c>
      <c r="AZ196" s="510" t="e">
        <f t="shared" si="74"/>
        <v>#DIV/0!</v>
      </c>
      <c r="BA196" s="513" t="e">
        <f t="shared" ref="BA196:BB202" si="87">ABS(AY196)</f>
        <v>#DIV/0!</v>
      </c>
      <c r="BB196" s="513" t="e">
        <f t="shared" si="87"/>
        <v>#DIV/0!</v>
      </c>
      <c r="BP196" s="225"/>
      <c r="BQ196" s="225"/>
      <c r="BR196" s="225"/>
      <c r="BS196" s="225"/>
      <c r="BT196" s="225"/>
      <c r="BU196" s="225"/>
      <c r="BV196" s="225"/>
      <c r="BW196" s="225"/>
      <c r="BX196" s="225"/>
      <c r="BY196" s="225"/>
      <c r="BZ196" s="225"/>
      <c r="CA196" s="225"/>
      <c r="CB196" s="225"/>
      <c r="CC196" s="225"/>
      <c r="CD196" s="225"/>
      <c r="CE196" s="225"/>
      <c r="CF196" s="225"/>
      <c r="CG196" s="225"/>
      <c r="CH196" s="225"/>
      <c r="CI196" s="225"/>
      <c r="CJ196" s="225"/>
      <c r="CK196" s="225"/>
      <c r="CL196" s="225"/>
      <c r="CM196" s="225"/>
      <c r="CN196" s="225"/>
      <c r="CO196" s="225"/>
    </row>
    <row r="197" spans="2:110" ht="21" customHeight="1" thickBot="1" x14ac:dyDescent="0.35">
      <c r="B197" s="307">
        <v>3</v>
      </c>
      <c r="C197" s="308"/>
      <c r="D197" s="27">
        <v>0</v>
      </c>
      <c r="E197" s="309" t="s">
        <v>54</v>
      </c>
      <c r="F197" s="288"/>
      <c r="G197" s="288">
        <f t="shared" ref="G197:G202" si="88">+D197+BC197</f>
        <v>0</v>
      </c>
      <c r="H197" s="831">
        <v>190.76</v>
      </c>
      <c r="I197" s="832">
        <v>79.651040199999997</v>
      </c>
      <c r="J197" s="537">
        <f t="shared" si="75"/>
        <v>79.651040199999997</v>
      </c>
      <c r="K197" s="537">
        <f t="shared" si="76"/>
        <v>39.825520099999999</v>
      </c>
      <c r="L197" s="537">
        <f t="shared" si="65"/>
        <v>0.64045183696587837</v>
      </c>
      <c r="M197" s="537">
        <f t="shared" si="66"/>
        <v>122.17259241961095</v>
      </c>
      <c r="N197" s="537">
        <f t="shared" si="67"/>
        <v>244.3451848392219</v>
      </c>
      <c r="O197" s="537">
        <f>+C195+D196+(D197/2)</f>
        <v>0</v>
      </c>
      <c r="P197" s="537">
        <f t="shared" si="68"/>
        <v>0</v>
      </c>
      <c r="Q197" s="537">
        <f t="shared" si="69"/>
        <v>0</v>
      </c>
      <c r="R197" s="537">
        <f t="shared" si="77"/>
        <v>146.5</v>
      </c>
      <c r="S197" s="537">
        <f t="shared" ref="S197:S202" si="89">+S196+Q197</f>
        <v>146.5</v>
      </c>
      <c r="T197" s="539">
        <f t="shared" si="70"/>
        <v>146.5</v>
      </c>
      <c r="U197" s="458"/>
      <c r="V197" s="499">
        <f t="shared" si="71"/>
        <v>0</v>
      </c>
      <c r="W197" s="499"/>
      <c r="X197" s="499"/>
      <c r="Y197" s="499"/>
      <c r="Z197" s="499"/>
      <c r="AA197" s="499"/>
      <c r="AB197" s="540" t="str">
        <f t="shared" si="78"/>
        <v>pin in groundstacking hole</v>
      </c>
      <c r="AC197" s="541"/>
      <c r="AD197" s="541"/>
      <c r="AE197" s="541"/>
      <c r="AF197" s="499">
        <f>SUM(V197:V202)/($B$192-B196)</f>
        <v>0</v>
      </c>
      <c r="AG197" s="499"/>
      <c r="AH197" s="512">
        <f>SUM(D196:D197)+$C$195</f>
        <v>0</v>
      </c>
      <c r="AI197" s="815"/>
      <c r="AJ197" s="317">
        <f t="shared" si="79"/>
        <v>69.344714800000006</v>
      </c>
      <c r="AK197" s="503">
        <f t="shared" si="72"/>
        <v>0.93571960494171247</v>
      </c>
      <c r="AL197" s="317">
        <f t="shared" si="80"/>
        <v>180.0511663828843</v>
      </c>
      <c r="AM197" s="317">
        <f t="shared" si="81"/>
        <v>50.174479900000001</v>
      </c>
      <c r="AN197" s="504">
        <f t="shared" si="82"/>
        <v>0.76799833627881664</v>
      </c>
      <c r="AO197" s="317">
        <f t="shared" si="83"/>
        <v>146.50336262854705</v>
      </c>
      <c r="AP197" s="505"/>
      <c r="AQ197" s="321">
        <f t="shared" ref="AQ197:AQ202" si="90">25.5*($B$192-B196)</f>
        <v>-25.5</v>
      </c>
      <c r="AR197" s="505"/>
      <c r="AS197" s="506">
        <f t="shared" si="84"/>
        <v>326.55452901143133</v>
      </c>
      <c r="AT197" s="507">
        <f>+V197-AO197</f>
        <v>-146.50336262854705</v>
      </c>
      <c r="AU197" s="508"/>
      <c r="AV197" s="507">
        <f>+AF197-AT197</f>
        <v>146.50336262854705</v>
      </c>
      <c r="AW197" s="509">
        <f t="shared" si="85"/>
        <v>-14.059840960291279</v>
      </c>
      <c r="AX197" s="509">
        <f t="shared" si="86"/>
        <v>-11.440159039708721</v>
      </c>
      <c r="AY197" s="510">
        <f t="shared" si="73"/>
        <v>-825.04489437408847</v>
      </c>
      <c r="AZ197" s="510">
        <f t="shared" si="74"/>
        <v>-874.11372213358766</v>
      </c>
      <c r="BA197" s="513">
        <f t="shared" si="87"/>
        <v>825.04489437408847</v>
      </c>
      <c r="BB197" s="513">
        <f t="shared" si="87"/>
        <v>874.11372213358766</v>
      </c>
      <c r="BP197" s="225"/>
      <c r="BQ197" s="225"/>
      <c r="BR197" s="225"/>
      <c r="BS197" s="225"/>
      <c r="BT197" s="225"/>
      <c r="BU197" s="225"/>
      <c r="BV197" s="225"/>
      <c r="BW197" s="225"/>
      <c r="BX197" s="225"/>
      <c r="BY197" s="225"/>
      <c r="BZ197" s="225"/>
      <c r="CA197" s="225"/>
      <c r="CB197" s="225"/>
      <c r="CC197" s="225"/>
      <c r="CD197" s="225"/>
      <c r="CE197" s="225"/>
      <c r="CF197" s="225"/>
      <c r="CG197" s="225"/>
      <c r="CH197" s="225"/>
      <c r="CI197" s="225"/>
      <c r="CJ197" s="225"/>
      <c r="CK197" s="225"/>
      <c r="CL197" s="225"/>
      <c r="CM197" s="225"/>
      <c r="CN197" s="225"/>
      <c r="CO197" s="225"/>
    </row>
    <row r="198" spans="2:110" ht="21" customHeight="1" thickBot="1" x14ac:dyDescent="0.35">
      <c r="B198" s="307">
        <v>4</v>
      </c>
      <c r="C198" s="308"/>
      <c r="D198" s="27">
        <v>0</v>
      </c>
      <c r="E198" s="309" t="s">
        <v>54</v>
      </c>
      <c r="F198" s="288"/>
      <c r="G198" s="288">
        <f t="shared" si="88"/>
        <v>0</v>
      </c>
      <c r="H198" s="831">
        <v>190.76</v>
      </c>
      <c r="I198" s="832">
        <v>79.651040199999997</v>
      </c>
      <c r="J198" s="537">
        <f t="shared" si="75"/>
        <v>79.651040199999997</v>
      </c>
      <c r="K198" s="537">
        <f t="shared" si="76"/>
        <v>39.825520099999999</v>
      </c>
      <c r="L198" s="537">
        <f t="shared" si="65"/>
        <v>0.64045183696587837</v>
      </c>
      <c r="M198" s="537">
        <f t="shared" si="66"/>
        <v>122.17259241961095</v>
      </c>
      <c r="N198" s="537">
        <f t="shared" si="67"/>
        <v>244.3451848392219</v>
      </c>
      <c r="O198" s="537">
        <f>+C195+D196+D197+(D198/2)</f>
        <v>0</v>
      </c>
      <c r="P198" s="537">
        <f t="shared" si="68"/>
        <v>0</v>
      </c>
      <c r="Q198" s="537">
        <f t="shared" si="69"/>
        <v>0</v>
      </c>
      <c r="R198" s="537">
        <f t="shared" si="77"/>
        <v>146.5</v>
      </c>
      <c r="S198" s="537">
        <f t="shared" si="89"/>
        <v>146.5</v>
      </c>
      <c r="T198" s="539">
        <f t="shared" si="70"/>
        <v>146.5</v>
      </c>
      <c r="U198" s="458"/>
      <c r="V198" s="499">
        <f t="shared" si="71"/>
        <v>0</v>
      </c>
      <c r="W198" s="499"/>
      <c r="X198" s="499"/>
      <c r="Y198" s="499"/>
      <c r="Z198" s="499"/>
      <c r="AA198" s="499"/>
      <c r="AB198" s="540" t="str">
        <f t="shared" si="78"/>
        <v>pin in groundstacking hole</v>
      </c>
      <c r="AC198" s="541"/>
      <c r="AD198" s="541"/>
      <c r="AE198" s="541"/>
      <c r="AF198" s="499">
        <f>SUM(V198:V202)/($B$192-B197)</f>
        <v>0</v>
      </c>
      <c r="AG198" s="499"/>
      <c r="AH198" s="512">
        <f>SUM(D196:D198)+$C$195</f>
        <v>0</v>
      </c>
      <c r="AI198" s="815"/>
      <c r="AJ198" s="317">
        <f t="shared" si="79"/>
        <v>69.344714800000006</v>
      </c>
      <c r="AK198" s="503">
        <f t="shared" si="72"/>
        <v>0.93571960494171247</v>
      </c>
      <c r="AL198" s="317">
        <f t="shared" si="80"/>
        <v>180.0511663828843</v>
      </c>
      <c r="AM198" s="317">
        <f t="shared" si="81"/>
        <v>50.174479900000001</v>
      </c>
      <c r="AN198" s="504">
        <f t="shared" si="82"/>
        <v>0.76799833627881664</v>
      </c>
      <c r="AO198" s="317">
        <f t="shared" si="83"/>
        <v>146.50336262854705</v>
      </c>
      <c r="AP198" s="505"/>
      <c r="AQ198" s="321">
        <f t="shared" si="90"/>
        <v>-51</v>
      </c>
      <c r="AR198" s="505"/>
      <c r="AS198" s="506">
        <f t="shared" si="84"/>
        <v>326.55452901143133</v>
      </c>
      <c r="AT198" s="507">
        <f>+V198-AO198</f>
        <v>-146.50336262854705</v>
      </c>
      <c r="AU198" s="508"/>
      <c r="AV198" s="507">
        <f t="shared" ref="AV198:AV202" si="91">+AF198-AT198</f>
        <v>146.50336262854705</v>
      </c>
      <c r="AW198" s="509">
        <f t="shared" si="85"/>
        <v>-28.119681920582558</v>
      </c>
      <c r="AX198" s="509">
        <f t="shared" si="86"/>
        <v>-22.880318079417442</v>
      </c>
      <c r="AY198" s="510">
        <f t="shared" si="73"/>
        <v>-412.52244718704424</v>
      </c>
      <c r="AZ198" s="510">
        <f t="shared" si="74"/>
        <v>-437.05686106679383</v>
      </c>
      <c r="BA198" s="513">
        <f t="shared" si="87"/>
        <v>412.52244718704424</v>
      </c>
      <c r="BB198" s="513">
        <f t="shared" si="87"/>
        <v>437.05686106679383</v>
      </c>
      <c r="BP198" s="225"/>
      <c r="BQ198" s="225"/>
      <c r="BR198" s="225"/>
      <c r="BS198" s="225"/>
      <c r="BT198" s="225"/>
      <c r="BU198" s="225"/>
      <c r="BV198" s="225"/>
      <c r="BW198" s="225"/>
      <c r="BX198" s="225"/>
      <c r="BY198" s="225"/>
      <c r="BZ198" s="225"/>
      <c r="CA198" s="225"/>
      <c r="CB198" s="225"/>
      <c r="CC198" s="225"/>
      <c r="CD198" s="225"/>
      <c r="CE198" s="225"/>
      <c r="CF198" s="225"/>
      <c r="CG198" s="225"/>
      <c r="CH198" s="225"/>
      <c r="CI198" s="225"/>
      <c r="CJ198" s="225"/>
      <c r="CK198" s="225"/>
      <c r="CL198" s="225"/>
      <c r="CM198" s="225"/>
      <c r="CN198" s="225"/>
      <c r="CO198" s="225"/>
    </row>
    <row r="199" spans="2:110" ht="21" customHeight="1" thickBot="1" x14ac:dyDescent="0.35">
      <c r="B199" s="307">
        <v>5</v>
      </c>
      <c r="C199" s="308"/>
      <c r="D199" s="27">
        <v>0</v>
      </c>
      <c r="E199" s="309" t="s">
        <v>54</v>
      </c>
      <c r="F199" s="288"/>
      <c r="G199" s="288">
        <f>+D199+BC199</f>
        <v>0</v>
      </c>
      <c r="H199" s="831">
        <v>190.76</v>
      </c>
      <c r="I199" s="832">
        <v>79.651040199999997</v>
      </c>
      <c r="J199" s="537">
        <f t="shared" si="75"/>
        <v>79.651040199999997</v>
      </c>
      <c r="K199" s="537">
        <f t="shared" si="76"/>
        <v>39.825520099999999</v>
      </c>
      <c r="L199" s="537">
        <f t="shared" si="65"/>
        <v>0.64045183696587837</v>
      </c>
      <c r="M199" s="537">
        <f t="shared" si="66"/>
        <v>122.17259241961095</v>
      </c>
      <c r="N199" s="537">
        <f t="shared" si="67"/>
        <v>244.3451848392219</v>
      </c>
      <c r="O199" s="537">
        <f>+C195+D196+D197+D198+(D199/2)</f>
        <v>0</v>
      </c>
      <c r="P199" s="537">
        <f t="shared" si="68"/>
        <v>0</v>
      </c>
      <c r="Q199" s="537">
        <f t="shared" si="69"/>
        <v>0</v>
      </c>
      <c r="R199" s="537">
        <f t="shared" si="77"/>
        <v>146.5</v>
      </c>
      <c r="S199" s="537">
        <f t="shared" si="89"/>
        <v>146.5</v>
      </c>
      <c r="T199" s="539">
        <f t="shared" si="70"/>
        <v>146.5</v>
      </c>
      <c r="U199" s="458"/>
      <c r="V199" s="499">
        <f t="shared" si="71"/>
        <v>0</v>
      </c>
      <c r="W199" s="499"/>
      <c r="X199" s="499"/>
      <c r="Y199" s="499"/>
      <c r="Z199" s="499"/>
      <c r="AA199" s="499"/>
      <c r="AB199" s="540" t="str">
        <f t="shared" si="78"/>
        <v>pin in groundstacking hole</v>
      </c>
      <c r="AC199" s="541"/>
      <c r="AD199" s="541"/>
      <c r="AE199" s="541"/>
      <c r="AF199" s="499">
        <f>SUM(V199:V202)/($B$192-B198)</f>
        <v>0</v>
      </c>
      <c r="AG199" s="499"/>
      <c r="AH199" s="512">
        <f>SUM(D196:D199)+$C$195</f>
        <v>0</v>
      </c>
      <c r="AI199" s="815"/>
      <c r="AJ199" s="317">
        <f t="shared" si="79"/>
        <v>69.344714800000006</v>
      </c>
      <c r="AK199" s="503">
        <f t="shared" si="72"/>
        <v>0.93571960494171247</v>
      </c>
      <c r="AL199" s="317">
        <f t="shared" si="80"/>
        <v>180.0511663828843</v>
      </c>
      <c r="AM199" s="317">
        <f t="shared" si="81"/>
        <v>50.174479900000001</v>
      </c>
      <c r="AN199" s="504">
        <f t="shared" si="82"/>
        <v>0.76799833627881664</v>
      </c>
      <c r="AO199" s="317">
        <f t="shared" si="83"/>
        <v>146.50336262854705</v>
      </c>
      <c r="AP199" s="505"/>
      <c r="AQ199" s="321">
        <f t="shared" si="90"/>
        <v>-76.5</v>
      </c>
      <c r="AR199" s="505"/>
      <c r="AS199" s="506">
        <f t="shared" si="84"/>
        <v>326.55452901143133</v>
      </c>
      <c r="AT199" s="507">
        <f t="shared" ref="AT199:AT202" si="92">+V199-AO199</f>
        <v>-146.50336262854705</v>
      </c>
      <c r="AU199" s="508"/>
      <c r="AV199" s="507">
        <f t="shared" si="91"/>
        <v>146.50336262854705</v>
      </c>
      <c r="AW199" s="509">
        <f t="shared" si="85"/>
        <v>-42.17952288087384</v>
      </c>
      <c r="AX199" s="509">
        <f t="shared" si="86"/>
        <v>-34.32047711912616</v>
      </c>
      <c r="AY199" s="510">
        <f t="shared" si="73"/>
        <v>-275.01496479136279</v>
      </c>
      <c r="AZ199" s="510">
        <f t="shared" si="74"/>
        <v>-291.37124071119592</v>
      </c>
      <c r="BA199" s="513">
        <f t="shared" si="87"/>
        <v>275.01496479136279</v>
      </c>
      <c r="BB199" s="513">
        <f t="shared" si="87"/>
        <v>291.37124071119592</v>
      </c>
      <c r="BP199" s="225"/>
      <c r="BQ199" s="225"/>
      <c r="BR199" s="225"/>
      <c r="BS199" s="225"/>
      <c r="BT199" s="225"/>
      <c r="BU199" s="225"/>
      <c r="BV199" s="225"/>
      <c r="BW199" s="225"/>
      <c r="BX199" s="225"/>
      <c r="BY199" s="225"/>
      <c r="BZ199" s="225"/>
      <c r="CA199" s="225"/>
      <c r="CB199" s="225"/>
      <c r="CC199" s="225"/>
      <c r="CD199" s="225"/>
      <c r="CE199" s="225"/>
      <c r="CF199" s="225"/>
      <c r="CG199" s="225"/>
      <c r="CH199" s="225"/>
      <c r="CI199" s="225"/>
      <c r="CJ199" s="225"/>
      <c r="CK199" s="225"/>
      <c r="CL199" s="225"/>
      <c r="CM199" s="225"/>
      <c r="CN199" s="225"/>
      <c r="CO199" s="225"/>
      <c r="DE199" s="336"/>
    </row>
    <row r="200" spans="2:110" ht="21" customHeight="1" thickBot="1" x14ac:dyDescent="0.35">
      <c r="B200" s="307">
        <v>6</v>
      </c>
      <c r="C200" s="308"/>
      <c r="D200" s="27">
        <v>0</v>
      </c>
      <c r="E200" s="309" t="s">
        <v>54</v>
      </c>
      <c r="F200" s="288"/>
      <c r="G200" s="288">
        <f t="shared" si="88"/>
        <v>0</v>
      </c>
      <c r="H200" s="831">
        <v>190.76</v>
      </c>
      <c r="I200" s="832">
        <v>79.651040199999997</v>
      </c>
      <c r="J200" s="537">
        <f t="shared" si="75"/>
        <v>79.651040199999997</v>
      </c>
      <c r="K200" s="537">
        <f t="shared" si="76"/>
        <v>39.825520099999999</v>
      </c>
      <c r="L200" s="537">
        <f t="shared" si="65"/>
        <v>0.64045183696587837</v>
      </c>
      <c r="M200" s="537">
        <f t="shared" si="66"/>
        <v>122.17259241961095</v>
      </c>
      <c r="N200" s="537">
        <f t="shared" si="67"/>
        <v>244.3451848392219</v>
      </c>
      <c r="O200" s="537">
        <f>+C195+D196+D197+D198+D199+(D200/2)</f>
        <v>0</v>
      </c>
      <c r="P200" s="537">
        <f t="shared" si="68"/>
        <v>0</v>
      </c>
      <c r="Q200" s="537">
        <f t="shared" si="69"/>
        <v>0</v>
      </c>
      <c r="R200" s="537">
        <f t="shared" si="77"/>
        <v>146.5</v>
      </c>
      <c r="S200" s="537">
        <f t="shared" si="89"/>
        <v>146.5</v>
      </c>
      <c r="T200" s="539">
        <f t="shared" si="70"/>
        <v>146.5</v>
      </c>
      <c r="U200" s="458"/>
      <c r="V200" s="499">
        <f t="shared" si="71"/>
        <v>0</v>
      </c>
      <c r="W200" s="499"/>
      <c r="X200" s="499"/>
      <c r="Y200" s="499"/>
      <c r="Z200" s="499"/>
      <c r="AA200" s="499"/>
      <c r="AB200" s="540" t="str">
        <f t="shared" si="78"/>
        <v>pin in groundstacking hole</v>
      </c>
      <c r="AC200" s="541"/>
      <c r="AD200" s="541"/>
      <c r="AE200" s="541"/>
      <c r="AF200" s="499">
        <f>SUM(V200:V202)/($B$192-B199)</f>
        <v>0</v>
      </c>
      <c r="AG200" s="499"/>
      <c r="AH200" s="512">
        <f>SUM(D196:D200)+$C$195</f>
        <v>0</v>
      </c>
      <c r="AI200" s="815"/>
      <c r="AJ200" s="317">
        <f t="shared" si="79"/>
        <v>69.344714800000006</v>
      </c>
      <c r="AK200" s="503">
        <f t="shared" si="72"/>
        <v>0.93571960494171247</v>
      </c>
      <c r="AL200" s="317">
        <f t="shared" si="80"/>
        <v>180.0511663828843</v>
      </c>
      <c r="AM200" s="317">
        <f t="shared" si="81"/>
        <v>50.174479900000001</v>
      </c>
      <c r="AN200" s="504">
        <f t="shared" si="82"/>
        <v>0.76799833627881664</v>
      </c>
      <c r="AO200" s="317">
        <f t="shared" si="83"/>
        <v>146.50336262854705</v>
      </c>
      <c r="AP200" s="505"/>
      <c r="AQ200" s="321">
        <f t="shared" si="90"/>
        <v>-102</v>
      </c>
      <c r="AR200" s="505"/>
      <c r="AS200" s="506">
        <f t="shared" si="84"/>
        <v>326.55452901143133</v>
      </c>
      <c r="AT200" s="507">
        <f t="shared" si="92"/>
        <v>-146.50336262854705</v>
      </c>
      <c r="AU200" s="508"/>
      <c r="AV200" s="507">
        <f t="shared" si="91"/>
        <v>146.50336262854705</v>
      </c>
      <c r="AW200" s="509">
        <f t="shared" si="85"/>
        <v>-56.239363841165115</v>
      </c>
      <c r="AX200" s="509">
        <f t="shared" si="86"/>
        <v>-45.760636158834885</v>
      </c>
      <c r="AY200" s="510">
        <f t="shared" si="73"/>
        <v>-206.26122359352212</v>
      </c>
      <c r="AZ200" s="510">
        <f t="shared" si="74"/>
        <v>-218.52843053339691</v>
      </c>
      <c r="BA200" s="513">
        <f t="shared" si="87"/>
        <v>206.26122359352212</v>
      </c>
      <c r="BB200" s="513">
        <f t="shared" si="87"/>
        <v>218.52843053339691</v>
      </c>
      <c r="BP200" s="225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  <c r="CB200" s="225"/>
      <c r="CC200" s="225"/>
      <c r="CD200" s="225"/>
      <c r="CE200" s="225"/>
      <c r="CF200" s="225"/>
      <c r="CG200" s="225"/>
      <c r="CH200" s="225"/>
      <c r="CI200" s="225"/>
      <c r="CJ200" s="225"/>
      <c r="CK200" s="225"/>
      <c r="CL200" s="225"/>
      <c r="CM200" s="225"/>
      <c r="CN200" s="225"/>
      <c r="CO200" s="225"/>
      <c r="DE200" s="225"/>
    </row>
    <row r="201" spans="2:110" ht="21" customHeight="1" thickBot="1" x14ac:dyDescent="0.35">
      <c r="B201" s="307">
        <v>7</v>
      </c>
      <c r="C201" s="308"/>
      <c r="D201" s="27">
        <v>0</v>
      </c>
      <c r="E201" s="309" t="s">
        <v>54</v>
      </c>
      <c r="F201" s="288"/>
      <c r="G201" s="288">
        <f t="shared" si="88"/>
        <v>0</v>
      </c>
      <c r="H201" s="831">
        <v>190.76</v>
      </c>
      <c r="I201" s="832">
        <v>79.651040199999997</v>
      </c>
      <c r="J201" s="537">
        <f t="shared" si="75"/>
        <v>79.651040199999997</v>
      </c>
      <c r="K201" s="537">
        <f t="shared" si="76"/>
        <v>39.825520099999999</v>
      </c>
      <c r="L201" s="537">
        <f t="shared" si="65"/>
        <v>0.64045183696587837</v>
      </c>
      <c r="M201" s="537">
        <f t="shared" si="66"/>
        <v>122.17259241961095</v>
      </c>
      <c r="N201" s="537">
        <f t="shared" si="67"/>
        <v>244.3451848392219</v>
      </c>
      <c r="O201" s="537">
        <f>+C195+D196+D197+D198+D199+D200+(D201/2)</f>
        <v>0</v>
      </c>
      <c r="P201" s="537">
        <f t="shared" si="68"/>
        <v>0</v>
      </c>
      <c r="Q201" s="537">
        <f t="shared" si="69"/>
        <v>0</v>
      </c>
      <c r="R201" s="537">
        <f t="shared" si="77"/>
        <v>146.5</v>
      </c>
      <c r="S201" s="537">
        <f t="shared" si="89"/>
        <v>146.5</v>
      </c>
      <c r="T201" s="539">
        <f t="shared" si="70"/>
        <v>146.5</v>
      </c>
      <c r="U201" s="458"/>
      <c r="V201" s="499">
        <f t="shared" si="71"/>
        <v>0</v>
      </c>
      <c r="W201" s="499"/>
      <c r="X201" s="499"/>
      <c r="Y201" s="499"/>
      <c r="Z201" s="499"/>
      <c r="AA201" s="499"/>
      <c r="AB201" s="540" t="str">
        <f t="shared" si="78"/>
        <v>pin in groundstacking hole</v>
      </c>
      <c r="AC201" s="541"/>
      <c r="AD201" s="541"/>
      <c r="AE201" s="541"/>
      <c r="AF201" s="499">
        <f>SUM(V201:V202)/($B$192-B200)</f>
        <v>0</v>
      </c>
      <c r="AG201" s="499"/>
      <c r="AH201" s="512">
        <f>SUM(D196:D201)+$C$195</f>
        <v>0</v>
      </c>
      <c r="AI201" s="815"/>
      <c r="AJ201" s="317">
        <f t="shared" si="79"/>
        <v>69.344714800000006</v>
      </c>
      <c r="AK201" s="503">
        <f t="shared" si="72"/>
        <v>0.93571960494171247</v>
      </c>
      <c r="AL201" s="317">
        <f t="shared" si="80"/>
        <v>180.0511663828843</v>
      </c>
      <c r="AM201" s="317">
        <f t="shared" si="81"/>
        <v>50.174479900000001</v>
      </c>
      <c r="AN201" s="504">
        <f t="shared" si="82"/>
        <v>0.76799833627881664</v>
      </c>
      <c r="AO201" s="317">
        <f t="shared" si="83"/>
        <v>146.50336262854705</v>
      </c>
      <c r="AP201" s="505"/>
      <c r="AQ201" s="321">
        <f t="shared" si="90"/>
        <v>-127.5</v>
      </c>
      <c r="AR201" s="505"/>
      <c r="AS201" s="506">
        <f t="shared" si="84"/>
        <v>326.55452901143133</v>
      </c>
      <c r="AT201" s="507">
        <f t="shared" si="92"/>
        <v>-146.50336262854705</v>
      </c>
      <c r="AU201" s="508"/>
      <c r="AV201" s="507">
        <f t="shared" si="91"/>
        <v>146.50336262854705</v>
      </c>
      <c r="AW201" s="509">
        <f t="shared" si="85"/>
        <v>-70.299204801456398</v>
      </c>
      <c r="AX201" s="509">
        <f t="shared" si="86"/>
        <v>-57.200795198543602</v>
      </c>
      <c r="AY201" s="510">
        <f t="shared" si="73"/>
        <v>-165.00897887481767</v>
      </c>
      <c r="AZ201" s="510">
        <f t="shared" si="74"/>
        <v>-174.82274442671755</v>
      </c>
      <c r="BA201" s="513">
        <f t="shared" si="87"/>
        <v>165.00897887481767</v>
      </c>
      <c r="BB201" s="513">
        <f t="shared" si="87"/>
        <v>174.82274442671755</v>
      </c>
      <c r="BP201" s="225"/>
      <c r="BQ201" s="225"/>
      <c r="BR201" s="225"/>
      <c r="BS201" s="225"/>
      <c r="BT201" s="225"/>
      <c r="BU201" s="225"/>
      <c r="BV201" s="225"/>
      <c r="BW201" s="225"/>
      <c r="BX201" s="225"/>
      <c r="BY201" s="225"/>
      <c r="BZ201" s="225"/>
      <c r="CA201" s="225"/>
      <c r="CB201" s="225"/>
      <c r="CC201" s="225"/>
      <c r="CD201" s="225"/>
      <c r="CE201" s="225"/>
      <c r="CF201" s="225"/>
      <c r="CG201" s="225"/>
      <c r="CH201" s="225"/>
      <c r="CI201" s="225"/>
      <c r="CJ201" s="225"/>
      <c r="CK201" s="225"/>
      <c r="CL201" s="225"/>
      <c r="CM201" s="225"/>
      <c r="CN201" s="225"/>
      <c r="CO201" s="225"/>
      <c r="DE201" s="338"/>
    </row>
    <row r="202" spans="2:110" ht="21" customHeight="1" thickBot="1" x14ac:dyDescent="0.35">
      <c r="B202" s="307">
        <v>8</v>
      </c>
      <c r="C202" s="308"/>
      <c r="D202" s="27">
        <v>0</v>
      </c>
      <c r="E202" s="309" t="s">
        <v>54</v>
      </c>
      <c r="F202" s="288"/>
      <c r="G202" s="288">
        <f t="shared" si="88"/>
        <v>0</v>
      </c>
      <c r="H202" s="831">
        <v>190.76</v>
      </c>
      <c r="I202" s="832">
        <v>79.651040199999997</v>
      </c>
      <c r="J202" s="537">
        <f t="shared" si="75"/>
        <v>79.651040199999997</v>
      </c>
      <c r="K202" s="537">
        <f t="shared" si="76"/>
        <v>39.825520099999999</v>
      </c>
      <c r="L202" s="537">
        <f t="shared" si="65"/>
        <v>0.64045183696587837</v>
      </c>
      <c r="M202" s="537">
        <f t="shared" si="66"/>
        <v>122.17259241961095</v>
      </c>
      <c r="N202" s="537">
        <f t="shared" si="67"/>
        <v>244.3451848392219</v>
      </c>
      <c r="O202" s="537">
        <f>+C195+D196+D197+D198+D199+D200+D201+(D202/2)</f>
        <v>0</v>
      </c>
      <c r="P202" s="537">
        <f t="shared" si="68"/>
        <v>0</v>
      </c>
      <c r="Q202" s="537">
        <f t="shared" si="69"/>
        <v>0</v>
      </c>
      <c r="R202" s="537">
        <f t="shared" si="77"/>
        <v>146.5</v>
      </c>
      <c r="S202" s="537">
        <f t="shared" si="89"/>
        <v>146.5</v>
      </c>
      <c r="T202" s="539">
        <f t="shared" si="70"/>
        <v>146.5</v>
      </c>
      <c r="U202" s="458"/>
      <c r="V202" s="499">
        <f t="shared" si="71"/>
        <v>0</v>
      </c>
      <c r="W202" s="499"/>
      <c r="X202" s="499"/>
      <c r="Y202" s="499"/>
      <c r="Z202" s="499"/>
      <c r="AA202" s="499"/>
      <c r="AB202" s="540" t="str">
        <f>IF(AZ202&lt;0,"pin in groundstacking hole"," ")</f>
        <v>pin in groundstacking hole</v>
      </c>
      <c r="AC202" s="541"/>
      <c r="AD202" s="541"/>
      <c r="AE202" s="541"/>
      <c r="AF202" s="499">
        <f>SUM(V202:V202)/($B$192-B201)</f>
        <v>0</v>
      </c>
      <c r="AG202" s="499"/>
      <c r="AH202" s="512">
        <f>SUM(D196:D202)+$C$195</f>
        <v>0</v>
      </c>
      <c r="AI202" s="815"/>
      <c r="AJ202" s="317">
        <f t="shared" si="79"/>
        <v>69.344714800000006</v>
      </c>
      <c r="AK202" s="503">
        <f t="shared" si="72"/>
        <v>0.93571960494171247</v>
      </c>
      <c r="AL202" s="317">
        <f t="shared" si="80"/>
        <v>180.0511663828843</v>
      </c>
      <c r="AM202" s="317">
        <f t="shared" si="81"/>
        <v>50.174479900000001</v>
      </c>
      <c r="AN202" s="504">
        <f t="shared" si="82"/>
        <v>0.76799833627881664</v>
      </c>
      <c r="AO202" s="317">
        <f t="shared" si="83"/>
        <v>146.50336262854705</v>
      </c>
      <c r="AP202" s="505"/>
      <c r="AQ202" s="321">
        <f t="shared" si="90"/>
        <v>-153</v>
      </c>
      <c r="AR202" s="505"/>
      <c r="AS202" s="506">
        <f t="shared" si="84"/>
        <v>326.55452901143133</v>
      </c>
      <c r="AT202" s="507">
        <f t="shared" si="92"/>
        <v>-146.50336262854705</v>
      </c>
      <c r="AU202" s="508"/>
      <c r="AV202" s="507">
        <f t="shared" si="91"/>
        <v>146.50336262854705</v>
      </c>
      <c r="AW202" s="509">
        <f t="shared" si="85"/>
        <v>-84.35904576174768</v>
      </c>
      <c r="AX202" s="509">
        <f t="shared" si="86"/>
        <v>-68.64095423825232</v>
      </c>
      <c r="AY202" s="510">
        <f t="shared" si="73"/>
        <v>-137.50748239568139</v>
      </c>
      <c r="AZ202" s="510">
        <f t="shared" si="74"/>
        <v>-145.68562035559796</v>
      </c>
      <c r="BA202" s="513">
        <f t="shared" si="87"/>
        <v>137.50748239568139</v>
      </c>
      <c r="BB202" s="513">
        <f t="shared" si="87"/>
        <v>145.68562035559796</v>
      </c>
      <c r="BP202" s="225"/>
      <c r="BQ202" s="225"/>
      <c r="BR202" s="225"/>
      <c r="BS202" s="225"/>
      <c r="BT202" s="225"/>
      <c r="BU202" s="225"/>
      <c r="BV202" s="225"/>
      <c r="BW202" s="225"/>
      <c r="BX202" s="225"/>
      <c r="BY202" s="225"/>
      <c r="BZ202" s="225"/>
      <c r="CA202" s="225"/>
      <c r="CB202" s="225"/>
      <c r="CC202" s="225"/>
      <c r="CD202" s="225"/>
      <c r="CE202" s="225"/>
      <c r="CF202" s="225"/>
      <c r="CG202" s="225"/>
      <c r="CH202" s="225"/>
      <c r="CI202" s="225"/>
      <c r="CJ202" s="225"/>
      <c r="CK202" s="225"/>
      <c r="CL202" s="225"/>
      <c r="CM202" s="225"/>
      <c r="CN202" s="225"/>
      <c r="CO202" s="225"/>
      <c r="DE202" s="225"/>
    </row>
    <row r="203" spans="2:110" x14ac:dyDescent="0.25">
      <c r="BD203" s="629"/>
      <c r="BP203" s="225"/>
      <c r="BQ203" s="345"/>
      <c r="BR203" s="345"/>
      <c r="BS203" s="345"/>
      <c r="BT203" s="345"/>
      <c r="BU203" s="345"/>
      <c r="BV203" s="345"/>
      <c r="BW203" s="225"/>
      <c r="BX203" s="225"/>
      <c r="BY203" s="225"/>
      <c r="BZ203" s="225"/>
      <c r="CA203" s="345"/>
      <c r="CB203" s="345"/>
      <c r="CC203" s="345"/>
      <c r="CD203" s="345"/>
      <c r="CE203" s="225"/>
      <c r="CF203" s="225"/>
      <c r="CG203" s="225"/>
      <c r="CH203" s="225"/>
      <c r="CI203" s="345"/>
      <c r="CJ203" s="345"/>
      <c r="CK203" s="345"/>
      <c r="CL203" s="345"/>
      <c r="CM203" s="345"/>
      <c r="CN203" s="345"/>
      <c r="CO203" s="225"/>
      <c r="DE203" s="226"/>
      <c r="DF203" s="51"/>
    </row>
    <row r="204" spans="2:110" x14ac:dyDescent="0.25">
      <c r="BD204" s="629"/>
      <c r="BP204" s="225"/>
      <c r="BQ204" s="225"/>
      <c r="BR204" s="225"/>
      <c r="BS204" s="225"/>
      <c r="BT204" s="225"/>
      <c r="BU204" s="225"/>
      <c r="BV204" s="225"/>
      <c r="BW204" s="225"/>
      <c r="BX204" s="225"/>
      <c r="BY204" s="225"/>
      <c r="BZ204" s="225"/>
      <c r="CA204" s="225"/>
      <c r="CB204" s="225"/>
      <c r="CC204" s="225"/>
      <c r="CD204" s="225"/>
      <c r="CE204" s="225"/>
      <c r="CF204" s="225"/>
      <c r="CG204" s="225"/>
      <c r="CH204" s="225"/>
      <c r="CI204" s="225"/>
      <c r="CJ204" s="225"/>
      <c r="CK204" s="225"/>
      <c r="CL204" s="225"/>
      <c r="CM204" s="225"/>
      <c r="CN204" s="225"/>
      <c r="CO204" s="225"/>
      <c r="DE204" s="226"/>
      <c r="DF204" s="51"/>
    </row>
    <row r="205" spans="2:110" x14ac:dyDescent="0.25">
      <c r="BD205" s="629"/>
      <c r="BP205" s="225"/>
      <c r="BQ205" s="225"/>
      <c r="BR205" s="225"/>
      <c r="BS205" s="225"/>
      <c r="BT205" s="225"/>
      <c r="BU205" s="225"/>
      <c r="BV205" s="225"/>
      <c r="BW205" s="225"/>
      <c r="BX205" s="225"/>
      <c r="BY205" s="225"/>
      <c r="BZ205" s="225"/>
      <c r="CA205" s="225"/>
      <c r="CB205" s="225"/>
      <c r="CC205" s="225"/>
      <c r="CD205" s="225"/>
      <c r="CE205" s="225"/>
      <c r="CF205" s="225"/>
      <c r="CG205" s="225"/>
      <c r="CH205" s="225"/>
      <c r="CI205" s="225"/>
      <c r="CJ205" s="225"/>
      <c r="CK205" s="225"/>
      <c r="CL205" s="225"/>
      <c r="CM205" s="225"/>
      <c r="CN205" s="225"/>
      <c r="CO205" s="225"/>
      <c r="DE205" s="226"/>
      <c r="DF205" s="51"/>
    </row>
    <row r="206" spans="2:110" x14ac:dyDescent="0.25">
      <c r="BD206" s="629"/>
      <c r="DE206" s="343"/>
      <c r="DF206" s="51"/>
    </row>
    <row r="207" spans="2:110" x14ac:dyDescent="0.25">
      <c r="BD207" s="629"/>
      <c r="DE207" s="226"/>
      <c r="DF207" s="51"/>
    </row>
    <row r="208" spans="2:110" x14ac:dyDescent="0.25">
      <c r="BD208" s="629"/>
      <c r="DE208" s="225"/>
      <c r="DF208" s="51"/>
    </row>
    <row r="209" spans="56:110" x14ac:dyDescent="0.25">
      <c r="BD209" s="629"/>
      <c r="BF209" s="150"/>
      <c r="BG209" s="150"/>
      <c r="BH209" s="150"/>
      <c r="BI209" s="150"/>
      <c r="BJ209" s="150"/>
      <c r="BK209" s="150"/>
      <c r="BL209" s="238"/>
      <c r="BM209" s="40"/>
      <c r="DE209" s="225"/>
      <c r="DF209" s="51"/>
    </row>
    <row r="210" spans="56:110" x14ac:dyDescent="0.25">
      <c r="BD210" s="629"/>
      <c r="BF210" s="150"/>
      <c r="BG210" s="150"/>
      <c r="BH210" s="328" t="s">
        <v>122</v>
      </c>
      <c r="BI210" s="150"/>
      <c r="BJ210" s="150"/>
      <c r="BK210" s="150"/>
      <c r="BL210" s="150"/>
      <c r="BM210" s="150"/>
      <c r="DE210" s="225"/>
    </row>
    <row r="211" spans="56:110" ht="20.25" x14ac:dyDescent="0.4">
      <c r="BD211" s="629"/>
      <c r="BF211" s="329">
        <v>1</v>
      </c>
      <c r="BG211" s="330">
        <v>-473</v>
      </c>
      <c r="BH211" s="331">
        <f>+COS(($B$132*-1)*3.14159265358979/180)*BG211</f>
        <v>-473</v>
      </c>
      <c r="BI211" s="332">
        <f t="shared" ref="BI211:BI247" si="93">+BH211-D$3</f>
        <v>-722.52875819364795</v>
      </c>
      <c r="BJ211" s="333">
        <f t="shared" ref="BJ211:BJ247" si="94">ABS(BI211)</f>
        <v>722.52875819364795</v>
      </c>
      <c r="BK211" s="334">
        <f>MIN(BJ211:BJ247)</f>
        <v>8.4712418063520829</v>
      </c>
      <c r="BL211" s="333" t="b">
        <f>IF(BK211=BJ211,BF211)</f>
        <v>0</v>
      </c>
      <c r="BM211" s="335">
        <v>1</v>
      </c>
      <c r="DE211" s="225"/>
    </row>
    <row r="212" spans="56:110" ht="20.25" x14ac:dyDescent="0.4">
      <c r="BF212" s="329">
        <v>2</v>
      </c>
      <c r="BG212" s="330">
        <f>+BG211+43</f>
        <v>-430</v>
      </c>
      <c r="BH212" s="45">
        <f>+BH211+$E$2</f>
        <v>-430</v>
      </c>
      <c r="BI212" s="332">
        <f t="shared" si="93"/>
        <v>-679.52875819364795</v>
      </c>
      <c r="BJ212" s="333">
        <f t="shared" si="94"/>
        <v>679.52875819364795</v>
      </c>
      <c r="BK212" s="333">
        <f>+BK211</f>
        <v>8.4712418063520829</v>
      </c>
      <c r="BL212" s="333" t="b">
        <f t="shared" ref="BL212:BL247" si="95">IF(BK212=BJ212,BF212)</f>
        <v>0</v>
      </c>
      <c r="BM212" s="335">
        <v>2</v>
      </c>
      <c r="DE212" s="225"/>
    </row>
    <row r="213" spans="56:110" ht="20.25" x14ac:dyDescent="0.4">
      <c r="BF213" s="329">
        <v>3</v>
      </c>
      <c r="BG213" s="330">
        <f t="shared" ref="BG213:BG247" si="96">+BG212+43</f>
        <v>-387</v>
      </c>
      <c r="BH213" s="45">
        <f t="shared" ref="BH213:BH247" si="97">+BH212+$E$2</f>
        <v>-387</v>
      </c>
      <c r="BI213" s="332">
        <f t="shared" si="93"/>
        <v>-636.52875819364795</v>
      </c>
      <c r="BJ213" s="333">
        <f t="shared" si="94"/>
        <v>636.52875819364795</v>
      </c>
      <c r="BK213" s="333">
        <f t="shared" ref="BK213:BK247" si="98">+BK212</f>
        <v>8.4712418063520829</v>
      </c>
      <c r="BL213" s="333" t="b">
        <f t="shared" si="95"/>
        <v>0</v>
      </c>
      <c r="BM213" s="335">
        <v>3</v>
      </c>
    </row>
    <row r="214" spans="56:110" ht="20.25" x14ac:dyDescent="0.4">
      <c r="BF214" s="329">
        <v>4</v>
      </c>
      <c r="BG214" s="330">
        <f t="shared" si="96"/>
        <v>-344</v>
      </c>
      <c r="BH214" s="45">
        <f t="shared" si="97"/>
        <v>-344</v>
      </c>
      <c r="BI214" s="332">
        <f t="shared" si="93"/>
        <v>-593.52875819364795</v>
      </c>
      <c r="BJ214" s="333">
        <f t="shared" si="94"/>
        <v>593.52875819364795</v>
      </c>
      <c r="BK214" s="333">
        <f t="shared" si="98"/>
        <v>8.4712418063520829</v>
      </c>
      <c r="BL214" s="333" t="b">
        <f t="shared" si="95"/>
        <v>0</v>
      </c>
      <c r="BM214" s="335">
        <v>4</v>
      </c>
    </row>
    <row r="215" spans="56:110" ht="20.25" x14ac:dyDescent="0.4">
      <c r="BF215" s="329">
        <v>5</v>
      </c>
      <c r="BG215" s="330">
        <f t="shared" si="96"/>
        <v>-301</v>
      </c>
      <c r="BH215" s="45">
        <f t="shared" si="97"/>
        <v>-301</v>
      </c>
      <c r="BI215" s="332">
        <f t="shared" si="93"/>
        <v>-550.52875819364795</v>
      </c>
      <c r="BJ215" s="333">
        <f t="shared" si="94"/>
        <v>550.52875819364795</v>
      </c>
      <c r="BK215" s="333">
        <f t="shared" si="98"/>
        <v>8.4712418063520829</v>
      </c>
      <c r="BL215" s="333" t="b">
        <f t="shared" si="95"/>
        <v>0</v>
      </c>
      <c r="BM215" s="335">
        <v>5</v>
      </c>
    </row>
    <row r="216" spans="56:110" ht="20.25" x14ac:dyDescent="0.4">
      <c r="BF216" s="329">
        <v>6</v>
      </c>
      <c r="BG216" s="330">
        <f t="shared" si="96"/>
        <v>-258</v>
      </c>
      <c r="BH216" s="45">
        <f t="shared" si="97"/>
        <v>-258</v>
      </c>
      <c r="BI216" s="332">
        <f t="shared" si="93"/>
        <v>-507.52875819364795</v>
      </c>
      <c r="BJ216" s="333">
        <f t="shared" si="94"/>
        <v>507.52875819364795</v>
      </c>
      <c r="BK216" s="333">
        <f t="shared" si="98"/>
        <v>8.4712418063520829</v>
      </c>
      <c r="BL216" s="333" t="b">
        <f t="shared" si="95"/>
        <v>0</v>
      </c>
      <c r="BM216" s="335">
        <v>6</v>
      </c>
    </row>
    <row r="217" spans="56:110" ht="20.25" x14ac:dyDescent="0.4">
      <c r="BF217" s="329">
        <v>7</v>
      </c>
      <c r="BG217" s="330">
        <f t="shared" si="96"/>
        <v>-215</v>
      </c>
      <c r="BH217" s="45">
        <f t="shared" si="97"/>
        <v>-215</v>
      </c>
      <c r="BI217" s="332">
        <f t="shared" si="93"/>
        <v>-464.52875819364795</v>
      </c>
      <c r="BJ217" s="333">
        <f t="shared" si="94"/>
        <v>464.52875819364795</v>
      </c>
      <c r="BK217" s="333">
        <f t="shared" si="98"/>
        <v>8.4712418063520829</v>
      </c>
      <c r="BL217" s="333" t="b">
        <f t="shared" si="95"/>
        <v>0</v>
      </c>
      <c r="BM217" s="335">
        <v>7</v>
      </c>
    </row>
    <row r="218" spans="56:110" ht="20.25" x14ac:dyDescent="0.4">
      <c r="BF218" s="329">
        <v>8</v>
      </c>
      <c r="BG218" s="330">
        <f t="shared" si="96"/>
        <v>-172</v>
      </c>
      <c r="BH218" s="45">
        <f t="shared" si="97"/>
        <v>-172</v>
      </c>
      <c r="BI218" s="332">
        <f t="shared" si="93"/>
        <v>-421.52875819364795</v>
      </c>
      <c r="BJ218" s="333">
        <f t="shared" si="94"/>
        <v>421.52875819364795</v>
      </c>
      <c r="BK218" s="333">
        <f t="shared" si="98"/>
        <v>8.4712418063520829</v>
      </c>
      <c r="BL218" s="333" t="b">
        <f t="shared" si="95"/>
        <v>0</v>
      </c>
      <c r="BM218" s="335">
        <v>8</v>
      </c>
    </row>
    <row r="219" spans="56:110" ht="20.25" x14ac:dyDescent="0.4">
      <c r="BF219" s="329">
        <v>9</v>
      </c>
      <c r="BG219" s="330">
        <f t="shared" si="96"/>
        <v>-129</v>
      </c>
      <c r="BH219" s="45">
        <f t="shared" si="97"/>
        <v>-129</v>
      </c>
      <c r="BI219" s="332">
        <f t="shared" si="93"/>
        <v>-378.52875819364795</v>
      </c>
      <c r="BJ219" s="333">
        <f t="shared" si="94"/>
        <v>378.52875819364795</v>
      </c>
      <c r="BK219" s="333">
        <f t="shared" si="98"/>
        <v>8.4712418063520829</v>
      </c>
      <c r="BL219" s="333" t="b">
        <f t="shared" si="95"/>
        <v>0</v>
      </c>
      <c r="BM219" s="335">
        <v>9</v>
      </c>
    </row>
    <row r="220" spans="56:110" ht="20.25" x14ac:dyDescent="0.4">
      <c r="BF220" s="329">
        <v>10</v>
      </c>
      <c r="BG220" s="330">
        <f t="shared" si="96"/>
        <v>-86</v>
      </c>
      <c r="BH220" s="45">
        <f t="shared" si="97"/>
        <v>-86</v>
      </c>
      <c r="BI220" s="332">
        <f t="shared" si="93"/>
        <v>-335.52875819364795</v>
      </c>
      <c r="BJ220" s="333">
        <f t="shared" si="94"/>
        <v>335.52875819364795</v>
      </c>
      <c r="BK220" s="333">
        <f t="shared" si="98"/>
        <v>8.4712418063520829</v>
      </c>
      <c r="BL220" s="333" t="b">
        <f t="shared" si="95"/>
        <v>0</v>
      </c>
      <c r="BM220" s="335">
        <v>10</v>
      </c>
    </row>
    <row r="221" spans="56:110" ht="20.25" x14ac:dyDescent="0.4">
      <c r="BF221" s="329">
        <v>11</v>
      </c>
      <c r="BG221" s="330">
        <f t="shared" si="96"/>
        <v>-43</v>
      </c>
      <c r="BH221" s="45">
        <f t="shared" si="97"/>
        <v>-43</v>
      </c>
      <c r="BI221" s="332">
        <f t="shared" si="93"/>
        <v>-292.52875819364795</v>
      </c>
      <c r="BJ221" s="333">
        <f t="shared" si="94"/>
        <v>292.52875819364795</v>
      </c>
      <c r="BK221" s="333">
        <f t="shared" si="98"/>
        <v>8.4712418063520829</v>
      </c>
      <c r="BL221" s="333" t="b">
        <f t="shared" si="95"/>
        <v>0</v>
      </c>
      <c r="BM221" s="335">
        <v>11</v>
      </c>
    </row>
    <row r="222" spans="56:110" ht="20.25" x14ac:dyDescent="0.4">
      <c r="BF222" s="329">
        <v>12</v>
      </c>
      <c r="BG222" s="330">
        <f t="shared" si="96"/>
        <v>0</v>
      </c>
      <c r="BH222" s="45">
        <f t="shared" si="97"/>
        <v>0</v>
      </c>
      <c r="BI222" s="332">
        <f t="shared" si="93"/>
        <v>-249.52875819364792</v>
      </c>
      <c r="BJ222" s="333">
        <f t="shared" si="94"/>
        <v>249.52875819364792</v>
      </c>
      <c r="BK222" s="333">
        <f t="shared" si="98"/>
        <v>8.4712418063520829</v>
      </c>
      <c r="BL222" s="333" t="b">
        <f t="shared" si="95"/>
        <v>0</v>
      </c>
      <c r="BM222" s="335">
        <v>12</v>
      </c>
    </row>
    <row r="223" spans="56:110" ht="20.25" x14ac:dyDescent="0.4">
      <c r="BF223" s="329">
        <v>13</v>
      </c>
      <c r="BG223" s="330">
        <f t="shared" si="96"/>
        <v>43</v>
      </c>
      <c r="BH223" s="45">
        <f t="shared" si="97"/>
        <v>43</v>
      </c>
      <c r="BI223" s="332">
        <f t="shared" si="93"/>
        <v>-206.52875819364792</v>
      </c>
      <c r="BJ223" s="333">
        <f t="shared" si="94"/>
        <v>206.52875819364792</v>
      </c>
      <c r="BK223" s="333">
        <f t="shared" si="98"/>
        <v>8.4712418063520829</v>
      </c>
      <c r="BL223" s="333" t="b">
        <f t="shared" si="95"/>
        <v>0</v>
      </c>
      <c r="BM223" s="335">
        <v>13</v>
      </c>
    </row>
    <row r="224" spans="56:110" ht="20.25" x14ac:dyDescent="0.4">
      <c r="BF224" s="329">
        <v>14</v>
      </c>
      <c r="BG224" s="330">
        <f t="shared" si="96"/>
        <v>86</v>
      </c>
      <c r="BH224" s="45">
        <f t="shared" si="97"/>
        <v>86</v>
      </c>
      <c r="BI224" s="332">
        <f t="shared" si="93"/>
        <v>-163.52875819364792</v>
      </c>
      <c r="BJ224" s="333">
        <f t="shared" si="94"/>
        <v>163.52875819364792</v>
      </c>
      <c r="BK224" s="333">
        <f t="shared" si="98"/>
        <v>8.4712418063520829</v>
      </c>
      <c r="BL224" s="333" t="b">
        <f t="shared" si="95"/>
        <v>0</v>
      </c>
      <c r="BM224" s="335">
        <v>14</v>
      </c>
    </row>
    <row r="225" spans="58:65" ht="20.25" x14ac:dyDescent="0.4">
      <c r="BF225" s="329">
        <v>15</v>
      </c>
      <c r="BG225" s="330">
        <f t="shared" si="96"/>
        <v>129</v>
      </c>
      <c r="BH225" s="45">
        <f t="shared" si="97"/>
        <v>129</v>
      </c>
      <c r="BI225" s="332">
        <f t="shared" si="93"/>
        <v>-120.52875819364792</v>
      </c>
      <c r="BJ225" s="333">
        <f t="shared" si="94"/>
        <v>120.52875819364792</v>
      </c>
      <c r="BK225" s="333">
        <f t="shared" si="98"/>
        <v>8.4712418063520829</v>
      </c>
      <c r="BL225" s="333" t="b">
        <f t="shared" si="95"/>
        <v>0</v>
      </c>
      <c r="BM225" s="335">
        <v>15</v>
      </c>
    </row>
    <row r="226" spans="58:65" ht="20.25" x14ac:dyDescent="0.4">
      <c r="BF226" s="329">
        <v>16</v>
      </c>
      <c r="BG226" s="330">
        <f t="shared" si="96"/>
        <v>172</v>
      </c>
      <c r="BH226" s="45">
        <f t="shared" si="97"/>
        <v>172</v>
      </c>
      <c r="BI226" s="332">
        <f t="shared" si="93"/>
        <v>-77.528758193647917</v>
      </c>
      <c r="BJ226" s="333">
        <f t="shared" si="94"/>
        <v>77.528758193647917</v>
      </c>
      <c r="BK226" s="333">
        <f t="shared" si="98"/>
        <v>8.4712418063520829</v>
      </c>
      <c r="BL226" s="333" t="b">
        <f t="shared" si="95"/>
        <v>0</v>
      </c>
      <c r="BM226" s="335">
        <v>16</v>
      </c>
    </row>
    <row r="227" spans="58:65" ht="20.25" x14ac:dyDescent="0.4">
      <c r="BF227" s="329">
        <v>17</v>
      </c>
      <c r="BG227" s="330">
        <f t="shared" si="96"/>
        <v>215</v>
      </c>
      <c r="BH227" s="45">
        <f t="shared" si="97"/>
        <v>215</v>
      </c>
      <c r="BI227" s="332">
        <f t="shared" si="93"/>
        <v>-34.528758193647917</v>
      </c>
      <c r="BJ227" s="333">
        <f t="shared" si="94"/>
        <v>34.528758193647917</v>
      </c>
      <c r="BK227" s="333">
        <f t="shared" si="98"/>
        <v>8.4712418063520829</v>
      </c>
      <c r="BL227" s="333" t="b">
        <f t="shared" si="95"/>
        <v>0</v>
      </c>
      <c r="BM227" s="335">
        <v>17</v>
      </c>
    </row>
    <row r="228" spans="58:65" ht="20.25" x14ac:dyDescent="0.4">
      <c r="BF228" s="329">
        <v>18</v>
      </c>
      <c r="BG228" s="330">
        <f t="shared" si="96"/>
        <v>258</v>
      </c>
      <c r="BH228" s="45">
        <f t="shared" si="97"/>
        <v>258</v>
      </c>
      <c r="BI228" s="332">
        <f t="shared" si="93"/>
        <v>8.4712418063520829</v>
      </c>
      <c r="BJ228" s="333">
        <f t="shared" si="94"/>
        <v>8.4712418063520829</v>
      </c>
      <c r="BK228" s="333">
        <f t="shared" si="98"/>
        <v>8.4712418063520829</v>
      </c>
      <c r="BL228" s="333">
        <f t="shared" si="95"/>
        <v>18</v>
      </c>
      <c r="BM228" s="335">
        <v>18</v>
      </c>
    </row>
    <row r="229" spans="58:65" ht="20.25" x14ac:dyDescent="0.4">
      <c r="BF229" s="329">
        <v>19</v>
      </c>
      <c r="BG229" s="330">
        <f t="shared" si="96"/>
        <v>301</v>
      </c>
      <c r="BH229" s="45">
        <f t="shared" si="97"/>
        <v>301</v>
      </c>
      <c r="BI229" s="332">
        <f t="shared" si="93"/>
        <v>51.471241806352083</v>
      </c>
      <c r="BJ229" s="333">
        <f t="shared" si="94"/>
        <v>51.471241806352083</v>
      </c>
      <c r="BK229" s="333">
        <f t="shared" si="98"/>
        <v>8.4712418063520829</v>
      </c>
      <c r="BL229" s="333" t="b">
        <f t="shared" si="95"/>
        <v>0</v>
      </c>
      <c r="BM229" s="335">
        <v>19</v>
      </c>
    </row>
    <row r="230" spans="58:65" ht="20.25" x14ac:dyDescent="0.4">
      <c r="BF230" s="329">
        <v>20</v>
      </c>
      <c r="BG230" s="330">
        <f t="shared" si="96"/>
        <v>344</v>
      </c>
      <c r="BH230" s="45">
        <f t="shared" si="97"/>
        <v>344</v>
      </c>
      <c r="BI230" s="332">
        <f t="shared" si="93"/>
        <v>94.471241806352083</v>
      </c>
      <c r="BJ230" s="333">
        <f t="shared" si="94"/>
        <v>94.471241806352083</v>
      </c>
      <c r="BK230" s="333">
        <f t="shared" si="98"/>
        <v>8.4712418063520829</v>
      </c>
      <c r="BL230" s="333" t="b">
        <f t="shared" si="95"/>
        <v>0</v>
      </c>
      <c r="BM230" s="335">
        <v>20</v>
      </c>
    </row>
    <row r="231" spans="58:65" ht="20.25" x14ac:dyDescent="0.4">
      <c r="BF231" s="329">
        <v>21</v>
      </c>
      <c r="BG231" s="330">
        <f t="shared" si="96"/>
        <v>387</v>
      </c>
      <c r="BH231" s="45">
        <f t="shared" si="97"/>
        <v>387</v>
      </c>
      <c r="BI231" s="332">
        <f t="shared" si="93"/>
        <v>137.47124180635208</v>
      </c>
      <c r="BJ231" s="333">
        <f t="shared" si="94"/>
        <v>137.47124180635208</v>
      </c>
      <c r="BK231" s="333">
        <f t="shared" si="98"/>
        <v>8.4712418063520829</v>
      </c>
      <c r="BL231" s="333" t="b">
        <f t="shared" si="95"/>
        <v>0</v>
      </c>
      <c r="BM231" s="335">
        <v>21</v>
      </c>
    </row>
    <row r="232" spans="58:65" ht="20.25" x14ac:dyDescent="0.4">
      <c r="BF232" s="329">
        <v>22</v>
      </c>
      <c r="BG232" s="330">
        <f t="shared" si="96"/>
        <v>430</v>
      </c>
      <c r="BH232" s="45">
        <f t="shared" si="97"/>
        <v>430</v>
      </c>
      <c r="BI232" s="332">
        <f t="shared" si="93"/>
        <v>180.47124180635208</v>
      </c>
      <c r="BJ232" s="333">
        <f t="shared" si="94"/>
        <v>180.47124180635208</v>
      </c>
      <c r="BK232" s="333">
        <f t="shared" si="98"/>
        <v>8.4712418063520829</v>
      </c>
      <c r="BL232" s="333" t="b">
        <f t="shared" si="95"/>
        <v>0</v>
      </c>
      <c r="BM232" s="335">
        <v>22</v>
      </c>
    </row>
    <row r="233" spans="58:65" ht="20.25" x14ac:dyDescent="0.4">
      <c r="BF233" s="329">
        <v>23</v>
      </c>
      <c r="BG233" s="330">
        <f t="shared" si="96"/>
        <v>473</v>
      </c>
      <c r="BH233" s="45">
        <f t="shared" si="97"/>
        <v>473</v>
      </c>
      <c r="BI233" s="332">
        <f t="shared" si="93"/>
        <v>223.47124180635208</v>
      </c>
      <c r="BJ233" s="333">
        <f t="shared" si="94"/>
        <v>223.47124180635208</v>
      </c>
      <c r="BK233" s="333">
        <f t="shared" si="98"/>
        <v>8.4712418063520829</v>
      </c>
      <c r="BL233" s="333" t="b">
        <f t="shared" si="95"/>
        <v>0</v>
      </c>
      <c r="BM233" s="335">
        <v>23</v>
      </c>
    </row>
    <row r="234" spans="58:65" ht="20.25" x14ac:dyDescent="0.4">
      <c r="BF234" s="329">
        <v>24</v>
      </c>
      <c r="BG234" s="330">
        <f t="shared" si="96"/>
        <v>516</v>
      </c>
      <c r="BH234" s="45">
        <f t="shared" si="97"/>
        <v>516</v>
      </c>
      <c r="BI234" s="332">
        <f t="shared" si="93"/>
        <v>266.47124180635205</v>
      </c>
      <c r="BJ234" s="333">
        <f t="shared" si="94"/>
        <v>266.47124180635205</v>
      </c>
      <c r="BK234" s="333">
        <f t="shared" si="98"/>
        <v>8.4712418063520829</v>
      </c>
      <c r="BL234" s="333" t="b">
        <f t="shared" si="95"/>
        <v>0</v>
      </c>
      <c r="BM234" s="335">
        <v>24</v>
      </c>
    </row>
    <row r="235" spans="58:65" ht="20.25" x14ac:dyDescent="0.4">
      <c r="BF235" s="329">
        <v>25</v>
      </c>
      <c r="BG235" s="330">
        <f t="shared" si="96"/>
        <v>559</v>
      </c>
      <c r="BH235" s="45">
        <f t="shared" si="97"/>
        <v>559</v>
      </c>
      <c r="BI235" s="332">
        <f t="shared" si="93"/>
        <v>309.47124180635205</v>
      </c>
      <c r="BJ235" s="333">
        <f t="shared" si="94"/>
        <v>309.47124180635205</v>
      </c>
      <c r="BK235" s="333">
        <f t="shared" si="98"/>
        <v>8.4712418063520829</v>
      </c>
      <c r="BL235" s="333" t="b">
        <f t="shared" si="95"/>
        <v>0</v>
      </c>
      <c r="BM235" s="335">
        <v>25</v>
      </c>
    </row>
    <row r="236" spans="58:65" ht="20.25" x14ac:dyDescent="0.4">
      <c r="BF236" s="329">
        <v>26</v>
      </c>
      <c r="BG236" s="330">
        <f t="shared" si="96"/>
        <v>602</v>
      </c>
      <c r="BH236" s="45">
        <f t="shared" si="97"/>
        <v>602</v>
      </c>
      <c r="BI236" s="332">
        <f t="shared" si="93"/>
        <v>352.47124180635205</v>
      </c>
      <c r="BJ236" s="333">
        <f t="shared" si="94"/>
        <v>352.47124180635205</v>
      </c>
      <c r="BK236" s="333">
        <f t="shared" si="98"/>
        <v>8.4712418063520829</v>
      </c>
      <c r="BL236" s="333" t="b">
        <f t="shared" si="95"/>
        <v>0</v>
      </c>
      <c r="BM236" s="335">
        <v>26</v>
      </c>
    </row>
    <row r="237" spans="58:65" ht="20.25" x14ac:dyDescent="0.4">
      <c r="BF237" s="329">
        <v>27</v>
      </c>
      <c r="BG237" s="330">
        <f t="shared" si="96"/>
        <v>645</v>
      </c>
      <c r="BH237" s="45">
        <f t="shared" si="97"/>
        <v>645</v>
      </c>
      <c r="BI237" s="332">
        <f t="shared" si="93"/>
        <v>395.47124180635205</v>
      </c>
      <c r="BJ237" s="333">
        <f t="shared" si="94"/>
        <v>395.47124180635205</v>
      </c>
      <c r="BK237" s="333">
        <f t="shared" si="98"/>
        <v>8.4712418063520829</v>
      </c>
      <c r="BL237" s="333" t="b">
        <f t="shared" si="95"/>
        <v>0</v>
      </c>
      <c r="BM237" s="335">
        <v>27</v>
      </c>
    </row>
    <row r="238" spans="58:65" ht="20.25" x14ac:dyDescent="0.4">
      <c r="BF238" s="329">
        <v>28</v>
      </c>
      <c r="BG238" s="330">
        <f t="shared" si="96"/>
        <v>688</v>
      </c>
      <c r="BH238" s="45">
        <f t="shared" si="97"/>
        <v>688</v>
      </c>
      <c r="BI238" s="332">
        <f t="shared" si="93"/>
        <v>438.47124180635205</v>
      </c>
      <c r="BJ238" s="333">
        <f t="shared" si="94"/>
        <v>438.47124180635205</v>
      </c>
      <c r="BK238" s="333">
        <f t="shared" si="98"/>
        <v>8.4712418063520829</v>
      </c>
      <c r="BL238" s="333" t="b">
        <f t="shared" si="95"/>
        <v>0</v>
      </c>
      <c r="BM238" s="335">
        <v>28</v>
      </c>
    </row>
    <row r="239" spans="58:65" ht="20.25" x14ac:dyDescent="0.4">
      <c r="BF239" s="329">
        <v>29</v>
      </c>
      <c r="BG239" s="330">
        <f t="shared" si="96"/>
        <v>731</v>
      </c>
      <c r="BH239" s="45">
        <f t="shared" si="97"/>
        <v>731</v>
      </c>
      <c r="BI239" s="332">
        <f t="shared" si="93"/>
        <v>481.47124180635205</v>
      </c>
      <c r="BJ239" s="333">
        <f t="shared" si="94"/>
        <v>481.47124180635205</v>
      </c>
      <c r="BK239" s="333">
        <f t="shared" si="98"/>
        <v>8.4712418063520829</v>
      </c>
      <c r="BL239" s="333" t="b">
        <f t="shared" si="95"/>
        <v>0</v>
      </c>
      <c r="BM239" s="335">
        <v>29</v>
      </c>
    </row>
    <row r="240" spans="58:65" ht="20.25" x14ac:dyDescent="0.4">
      <c r="BF240" s="329">
        <v>30</v>
      </c>
      <c r="BG240" s="330">
        <f t="shared" si="96"/>
        <v>774</v>
      </c>
      <c r="BH240" s="45">
        <f t="shared" si="97"/>
        <v>774</v>
      </c>
      <c r="BI240" s="332">
        <f t="shared" si="93"/>
        <v>524.47124180635205</v>
      </c>
      <c r="BJ240" s="333">
        <f t="shared" si="94"/>
        <v>524.47124180635205</v>
      </c>
      <c r="BK240" s="333">
        <f t="shared" si="98"/>
        <v>8.4712418063520829</v>
      </c>
      <c r="BL240" s="333" t="b">
        <f t="shared" si="95"/>
        <v>0</v>
      </c>
      <c r="BM240" s="335">
        <v>30</v>
      </c>
    </row>
    <row r="241" spans="58:135" ht="20.25" x14ac:dyDescent="0.4">
      <c r="BF241" s="329">
        <v>31</v>
      </c>
      <c r="BG241" s="330">
        <f t="shared" si="96"/>
        <v>817</v>
      </c>
      <c r="BH241" s="45">
        <f t="shared" si="97"/>
        <v>817</v>
      </c>
      <c r="BI241" s="332">
        <f t="shared" si="93"/>
        <v>567.47124180635205</v>
      </c>
      <c r="BJ241" s="333">
        <f t="shared" si="94"/>
        <v>567.47124180635205</v>
      </c>
      <c r="BK241" s="333">
        <f t="shared" si="98"/>
        <v>8.4712418063520829</v>
      </c>
      <c r="BL241" s="333" t="b">
        <f t="shared" si="95"/>
        <v>0</v>
      </c>
      <c r="BM241" s="335">
        <v>31</v>
      </c>
    </row>
    <row r="242" spans="58:135" ht="20.25" x14ac:dyDescent="0.4">
      <c r="BF242" s="329">
        <v>32</v>
      </c>
      <c r="BG242" s="330">
        <f t="shared" si="96"/>
        <v>860</v>
      </c>
      <c r="BH242" s="45">
        <f t="shared" si="97"/>
        <v>860</v>
      </c>
      <c r="BI242" s="332">
        <f t="shared" si="93"/>
        <v>610.47124180635205</v>
      </c>
      <c r="BJ242" s="333">
        <f t="shared" si="94"/>
        <v>610.47124180635205</v>
      </c>
      <c r="BK242" s="333">
        <f t="shared" si="98"/>
        <v>8.4712418063520829</v>
      </c>
      <c r="BL242" s="333" t="b">
        <f t="shared" si="95"/>
        <v>0</v>
      </c>
      <c r="BM242" s="335">
        <v>32</v>
      </c>
    </row>
    <row r="243" spans="58:135" ht="20.25" x14ac:dyDescent="0.4">
      <c r="BF243" s="329">
        <v>33</v>
      </c>
      <c r="BG243" s="330">
        <f t="shared" si="96"/>
        <v>903</v>
      </c>
      <c r="BH243" s="45">
        <f t="shared" si="97"/>
        <v>903</v>
      </c>
      <c r="BI243" s="332">
        <f t="shared" si="93"/>
        <v>653.47124180635205</v>
      </c>
      <c r="BJ243" s="333">
        <f t="shared" si="94"/>
        <v>653.47124180635205</v>
      </c>
      <c r="BK243" s="333">
        <f t="shared" si="98"/>
        <v>8.4712418063520829</v>
      </c>
      <c r="BL243" s="333" t="b">
        <f t="shared" si="95"/>
        <v>0</v>
      </c>
      <c r="BM243" s="335">
        <v>33</v>
      </c>
    </row>
    <row r="244" spans="58:135" ht="20.25" x14ac:dyDescent="0.4">
      <c r="BF244" s="329">
        <v>34</v>
      </c>
      <c r="BG244" s="330">
        <f t="shared" si="96"/>
        <v>946</v>
      </c>
      <c r="BH244" s="45">
        <f t="shared" si="97"/>
        <v>946</v>
      </c>
      <c r="BI244" s="332">
        <f t="shared" si="93"/>
        <v>696.47124180635205</v>
      </c>
      <c r="BJ244" s="333">
        <f t="shared" si="94"/>
        <v>696.47124180635205</v>
      </c>
      <c r="BK244" s="333">
        <f t="shared" si="98"/>
        <v>8.4712418063520829</v>
      </c>
      <c r="BL244" s="333" t="b">
        <f t="shared" si="95"/>
        <v>0</v>
      </c>
      <c r="BM244" s="335">
        <v>34</v>
      </c>
    </row>
    <row r="245" spans="58:135" ht="20.25" x14ac:dyDescent="0.4">
      <c r="BF245" s="329">
        <v>35</v>
      </c>
      <c r="BG245" s="330">
        <f t="shared" si="96"/>
        <v>989</v>
      </c>
      <c r="BH245" s="45">
        <f t="shared" si="97"/>
        <v>989</v>
      </c>
      <c r="BI245" s="332">
        <f t="shared" si="93"/>
        <v>739.47124180635205</v>
      </c>
      <c r="BJ245" s="333">
        <f t="shared" si="94"/>
        <v>739.47124180635205</v>
      </c>
      <c r="BK245" s="333">
        <f t="shared" si="98"/>
        <v>8.4712418063520829</v>
      </c>
      <c r="BL245" s="333" t="b">
        <f t="shared" si="95"/>
        <v>0</v>
      </c>
      <c r="BM245" s="335">
        <v>35</v>
      </c>
      <c r="DF245" s="336"/>
      <c r="DG245" s="336"/>
      <c r="DH245" s="336"/>
      <c r="DI245" s="336"/>
      <c r="DJ245" s="336"/>
      <c r="DK245" s="336"/>
      <c r="DL245" s="1092"/>
      <c r="DM245" s="1092"/>
      <c r="DN245" s="1092"/>
      <c r="DO245" s="226"/>
      <c r="DP245" s="225"/>
      <c r="DQ245" s="225"/>
      <c r="DR245" s="225"/>
      <c r="DS245" s="225"/>
      <c r="DT245" s="225"/>
      <c r="DU245" s="225"/>
      <c r="DV245" s="225"/>
      <c r="DW245" s="225"/>
      <c r="DX245" s="225"/>
      <c r="DY245" s="225"/>
      <c r="DZ245" s="225"/>
      <c r="EA245" s="225"/>
      <c r="EB245" s="225"/>
      <c r="EC245" s="225"/>
      <c r="ED245" s="225"/>
      <c r="EE245" s="225"/>
    </row>
    <row r="246" spans="58:135" ht="20.25" x14ac:dyDescent="0.4">
      <c r="BF246" s="329">
        <v>36</v>
      </c>
      <c r="BG246" s="330">
        <f t="shared" si="96"/>
        <v>1032</v>
      </c>
      <c r="BH246" s="45">
        <f t="shared" si="97"/>
        <v>1032</v>
      </c>
      <c r="BI246" s="332">
        <f t="shared" si="93"/>
        <v>782.47124180635205</v>
      </c>
      <c r="BJ246" s="333">
        <f t="shared" si="94"/>
        <v>782.47124180635205</v>
      </c>
      <c r="BK246" s="333">
        <f t="shared" si="98"/>
        <v>8.4712418063520829</v>
      </c>
      <c r="BL246" s="333" t="b">
        <f t="shared" si="95"/>
        <v>0</v>
      </c>
      <c r="BM246" s="335">
        <v>36</v>
      </c>
      <c r="DF246" s="225"/>
      <c r="DG246" s="225"/>
      <c r="DH246" s="225"/>
      <c r="DI246" s="225"/>
      <c r="DJ246" s="225"/>
      <c r="DK246" s="225"/>
      <c r="DL246" s="337"/>
      <c r="DM246" s="225"/>
      <c r="DN246" s="225"/>
      <c r="DO246" s="225"/>
      <c r="DP246" s="225"/>
      <c r="DQ246" s="225"/>
      <c r="DR246" s="225"/>
      <c r="DS246" s="225"/>
      <c r="DT246" s="225"/>
      <c r="DU246" s="225"/>
      <c r="DV246" s="225"/>
      <c r="DW246" s="225"/>
      <c r="DX246" s="225"/>
      <c r="DY246" s="337"/>
      <c r="DZ246" s="225"/>
      <c r="EA246" s="225"/>
      <c r="EB246" s="225"/>
      <c r="EC246" s="225"/>
      <c r="ED246" s="225"/>
      <c r="EE246" s="225"/>
    </row>
    <row r="247" spans="58:135" ht="20.25" x14ac:dyDescent="0.4">
      <c r="BF247" s="339">
        <v>37</v>
      </c>
      <c r="BG247" s="340">
        <f t="shared" si="96"/>
        <v>1075</v>
      </c>
      <c r="BH247" s="45">
        <f t="shared" si="97"/>
        <v>1075</v>
      </c>
      <c r="BI247" s="332">
        <f t="shared" si="93"/>
        <v>825.47124180635205</v>
      </c>
      <c r="BJ247" s="333">
        <f t="shared" si="94"/>
        <v>825.47124180635205</v>
      </c>
      <c r="BK247" s="333">
        <f t="shared" si="98"/>
        <v>8.4712418063520829</v>
      </c>
      <c r="BL247" s="333" t="b">
        <f t="shared" si="95"/>
        <v>0</v>
      </c>
      <c r="BM247" s="341">
        <v>37</v>
      </c>
      <c r="DF247" s="338"/>
      <c r="DG247" s="338"/>
      <c r="DH247" s="338"/>
      <c r="DI247" s="338"/>
      <c r="DJ247" s="338"/>
      <c r="DK247" s="338"/>
      <c r="DL247" s="1093"/>
      <c r="DM247" s="1093"/>
      <c r="DN247" s="225"/>
      <c r="DO247" s="225"/>
      <c r="DP247" s="225"/>
      <c r="DQ247" s="225"/>
      <c r="DR247" s="225"/>
      <c r="DS247" s="225"/>
      <c r="DT247" s="225"/>
      <c r="DU247" s="225"/>
      <c r="DV247" s="225"/>
      <c r="DW247" s="225"/>
      <c r="DX247" s="1087"/>
      <c r="DY247" s="1087"/>
      <c r="DZ247" s="225"/>
      <c r="EA247" s="225"/>
      <c r="EB247" s="225"/>
      <c r="EC247" s="225"/>
      <c r="ED247" s="225"/>
      <c r="EE247" s="225"/>
    </row>
    <row r="248" spans="58:135" x14ac:dyDescent="0.25">
      <c r="DF248" s="225"/>
      <c r="DG248" s="225"/>
      <c r="DH248" s="225"/>
      <c r="DI248" s="225"/>
      <c r="DJ248" s="225"/>
      <c r="DK248" s="225"/>
      <c r="DL248" s="225"/>
      <c r="DM248" s="225"/>
      <c r="DN248" s="225"/>
      <c r="DO248" s="225"/>
      <c r="DP248" s="225"/>
      <c r="DQ248" s="225"/>
      <c r="DR248" s="225"/>
      <c r="DS248" s="225"/>
      <c r="DT248" s="225"/>
      <c r="DU248" s="225"/>
      <c r="DV248" s="225"/>
      <c r="DW248" s="225"/>
      <c r="DX248" s="225"/>
      <c r="DY248" s="225"/>
      <c r="DZ248" s="225"/>
      <c r="EA248" s="225"/>
      <c r="EB248" s="225"/>
      <c r="EC248" s="225"/>
      <c r="ED248" s="225"/>
      <c r="EE248" s="225"/>
    </row>
    <row r="249" spans="58:135" x14ac:dyDescent="0.25">
      <c r="DF249" s="225"/>
      <c r="DG249" s="225"/>
      <c r="DH249" s="225"/>
      <c r="DI249" s="225"/>
      <c r="DJ249" s="225"/>
      <c r="DK249" s="225"/>
      <c r="DL249" s="225"/>
      <c r="DM249" s="225"/>
      <c r="DN249" s="225"/>
      <c r="DO249" s="225"/>
      <c r="DP249" s="225"/>
      <c r="DQ249" s="225"/>
      <c r="DR249" s="225"/>
      <c r="DS249" s="225"/>
      <c r="DT249" s="225"/>
      <c r="DU249" s="225"/>
      <c r="DV249" s="225"/>
      <c r="DW249" s="225"/>
      <c r="DX249" s="225"/>
      <c r="DY249" s="225"/>
      <c r="DZ249" s="225"/>
      <c r="EA249" s="225"/>
      <c r="EB249" s="225"/>
      <c r="EC249" s="225"/>
      <c r="ED249" s="225"/>
      <c r="EE249" s="225"/>
    </row>
    <row r="250" spans="58:135" x14ac:dyDescent="0.25">
      <c r="DF250" s="225"/>
      <c r="DG250" s="225"/>
      <c r="DH250" s="225"/>
      <c r="DI250" s="225"/>
      <c r="DJ250" s="225"/>
      <c r="DK250" s="225"/>
      <c r="DL250" s="225"/>
      <c r="DM250" s="225"/>
      <c r="DN250" s="225"/>
      <c r="DO250" s="225"/>
      <c r="DP250" s="225"/>
      <c r="DQ250" s="225"/>
      <c r="DR250" s="225"/>
      <c r="DS250" s="225"/>
      <c r="DT250" s="225"/>
      <c r="DU250" s="225"/>
      <c r="DV250" s="225"/>
      <c r="DW250" s="225"/>
      <c r="DX250" s="225"/>
      <c r="DY250" s="225"/>
      <c r="DZ250" s="225"/>
      <c r="EA250" s="225"/>
      <c r="EB250" s="225"/>
      <c r="EC250" s="225"/>
      <c r="ED250" s="225"/>
      <c r="EE250" s="225"/>
    </row>
    <row r="251" spans="58:135" x14ac:dyDescent="0.25">
      <c r="DF251" s="225"/>
      <c r="DG251" s="225"/>
      <c r="DH251" s="225"/>
      <c r="DI251" s="225"/>
      <c r="DJ251" s="225"/>
      <c r="DK251" s="225"/>
      <c r="DL251" s="225"/>
      <c r="DM251" s="225"/>
      <c r="DN251" s="225"/>
      <c r="DO251" s="225"/>
      <c r="DP251" s="225"/>
      <c r="DQ251" s="225"/>
      <c r="DR251" s="225"/>
      <c r="DS251" s="225"/>
      <c r="DT251" s="225"/>
      <c r="DU251" s="225"/>
      <c r="DV251" s="225"/>
      <c r="DW251" s="225"/>
      <c r="DX251" s="225"/>
      <c r="DY251" s="225"/>
      <c r="DZ251" s="225"/>
      <c r="EA251" s="225"/>
      <c r="EB251" s="225"/>
      <c r="EC251" s="225"/>
      <c r="ED251" s="225"/>
      <c r="EE251" s="225"/>
    </row>
    <row r="252" spans="58:135" x14ac:dyDescent="0.25">
      <c r="DF252" s="225"/>
      <c r="DG252" s="225"/>
      <c r="DH252" s="225"/>
      <c r="DI252" s="225"/>
      <c r="DJ252" s="225"/>
      <c r="DK252" s="225"/>
      <c r="DL252" s="225"/>
      <c r="DM252" s="225"/>
      <c r="DN252" s="225"/>
      <c r="DO252" s="225"/>
      <c r="DP252" s="225"/>
      <c r="DQ252" s="225"/>
      <c r="DR252" s="225"/>
      <c r="DS252" s="225"/>
      <c r="DT252" s="225"/>
      <c r="DU252" s="225"/>
      <c r="DV252" s="225"/>
      <c r="DW252" s="225"/>
      <c r="DX252" s="225"/>
      <c r="DY252" s="225"/>
      <c r="DZ252" s="225"/>
      <c r="EA252" s="225"/>
      <c r="EB252" s="225"/>
      <c r="EC252" s="225"/>
      <c r="ED252" s="225"/>
      <c r="EE252" s="225"/>
    </row>
    <row r="253" spans="58:135" x14ac:dyDescent="0.25">
      <c r="DF253" s="225"/>
      <c r="DG253" s="225"/>
      <c r="DH253" s="225"/>
      <c r="DI253" s="225"/>
      <c r="DJ253" s="225"/>
      <c r="DK253" s="225"/>
      <c r="DL253" s="225"/>
      <c r="DM253" s="225"/>
      <c r="DN253" s="225"/>
      <c r="DO253" s="225"/>
      <c r="DP253" s="225"/>
      <c r="DQ253" s="225"/>
      <c r="DR253" s="225"/>
      <c r="DS253" s="225"/>
      <c r="DT253" s="225"/>
      <c r="DU253" s="225"/>
      <c r="DV253" s="225"/>
      <c r="DW253" s="225"/>
      <c r="DX253" s="225"/>
      <c r="DY253" s="225"/>
      <c r="DZ253" s="225"/>
      <c r="EA253" s="225"/>
      <c r="EB253" s="225"/>
      <c r="EC253" s="225"/>
      <c r="ED253" s="225"/>
      <c r="EE253" s="225"/>
    </row>
    <row r="254" spans="58:135" x14ac:dyDescent="0.25">
      <c r="DF254" s="225"/>
      <c r="DG254" s="225"/>
      <c r="DH254" s="225"/>
      <c r="DI254" s="225"/>
      <c r="DJ254" s="225"/>
      <c r="DK254" s="225"/>
      <c r="DL254" s="225"/>
      <c r="DM254" s="225"/>
      <c r="DN254" s="225"/>
      <c r="DO254" s="225"/>
      <c r="DP254" s="225"/>
      <c r="DQ254" s="225"/>
      <c r="DR254" s="225"/>
      <c r="DS254" s="225"/>
      <c r="DT254" s="225"/>
      <c r="DU254" s="225"/>
      <c r="DV254" s="225"/>
      <c r="DW254" s="225"/>
      <c r="DX254" s="225"/>
      <c r="DY254" s="225"/>
      <c r="DZ254" s="225"/>
      <c r="EA254" s="225"/>
      <c r="EB254" s="225"/>
      <c r="EC254" s="225"/>
      <c r="ED254" s="225"/>
      <c r="EE254" s="225"/>
    </row>
    <row r="255" spans="58:135" x14ac:dyDescent="0.25">
      <c r="DF255" s="225"/>
      <c r="DG255" s="225"/>
      <c r="DH255" s="225"/>
      <c r="DI255" s="225"/>
      <c r="DJ255" s="225"/>
      <c r="DK255" s="225"/>
      <c r="DL255" s="225"/>
      <c r="DM255" s="225"/>
      <c r="DN255" s="225"/>
      <c r="DO255" s="225"/>
      <c r="DP255" s="225"/>
      <c r="DQ255" s="225"/>
      <c r="DR255" s="225"/>
      <c r="DS255" s="225"/>
      <c r="DT255" s="225"/>
      <c r="DU255" s="225"/>
      <c r="DV255" s="225"/>
      <c r="DW255" s="225"/>
      <c r="DX255" s="225"/>
      <c r="DY255" s="225"/>
      <c r="DZ255" s="225"/>
      <c r="EA255" s="225"/>
      <c r="EB255" s="225"/>
      <c r="EC255" s="225"/>
      <c r="ED255" s="225"/>
      <c r="EE255" s="225"/>
    </row>
    <row r="256" spans="58:135" x14ac:dyDescent="0.25">
      <c r="DF256" s="225"/>
      <c r="DG256" s="225"/>
      <c r="DH256" s="225"/>
      <c r="DI256" s="225"/>
      <c r="DJ256" s="225"/>
      <c r="DK256" s="225"/>
      <c r="DL256" s="225"/>
      <c r="DM256" s="225"/>
      <c r="DN256" s="225"/>
      <c r="DO256" s="225"/>
      <c r="DP256" s="225"/>
      <c r="DQ256" s="225"/>
      <c r="DR256" s="225"/>
      <c r="DS256" s="225"/>
      <c r="DT256" s="225"/>
      <c r="DU256" s="225"/>
      <c r="DV256" s="225"/>
      <c r="DW256" s="225"/>
      <c r="DX256" s="225"/>
      <c r="DY256" s="225"/>
      <c r="DZ256" s="225"/>
      <c r="EA256" s="225"/>
      <c r="EB256" s="225"/>
      <c r="EC256" s="225"/>
      <c r="ED256" s="225"/>
      <c r="EE256" s="225"/>
    </row>
    <row r="257" spans="110:135" x14ac:dyDescent="0.25">
      <c r="DF257" s="225"/>
      <c r="DG257" s="225"/>
      <c r="DH257" s="225"/>
      <c r="DI257" s="225"/>
      <c r="DJ257" s="225"/>
      <c r="DK257" s="225"/>
      <c r="DL257" s="225"/>
      <c r="DM257" s="225"/>
      <c r="DN257" s="225"/>
      <c r="DO257" s="225"/>
      <c r="DP257" s="225"/>
      <c r="DQ257" s="225"/>
      <c r="DR257" s="225"/>
      <c r="DS257" s="225"/>
      <c r="DT257" s="225"/>
      <c r="DU257" s="225"/>
      <c r="DV257" s="225"/>
      <c r="DW257" s="225"/>
      <c r="DX257" s="225"/>
      <c r="DY257" s="225"/>
      <c r="DZ257" s="225"/>
      <c r="EA257" s="225"/>
      <c r="EB257" s="225"/>
      <c r="EC257" s="225"/>
      <c r="ED257" s="225"/>
      <c r="EE257" s="225"/>
    </row>
    <row r="258" spans="110:135" x14ac:dyDescent="0.25">
      <c r="DF258" s="225"/>
      <c r="DG258" s="225"/>
      <c r="DH258" s="225"/>
      <c r="DI258" s="225"/>
      <c r="DJ258" s="225"/>
      <c r="DK258" s="225"/>
      <c r="DL258" s="225"/>
      <c r="DM258" s="225"/>
      <c r="DN258" s="225"/>
      <c r="DO258" s="225"/>
      <c r="DP258" s="225"/>
      <c r="DQ258" s="225"/>
      <c r="DR258" s="225"/>
      <c r="DS258" s="225"/>
      <c r="DT258" s="225"/>
      <c r="DU258" s="225"/>
      <c r="DV258" s="225"/>
      <c r="DW258" s="225"/>
      <c r="DX258" s="225"/>
      <c r="DY258" s="225"/>
      <c r="DZ258" s="225"/>
      <c r="EA258" s="225"/>
      <c r="EB258" s="225"/>
      <c r="EC258" s="225"/>
      <c r="ED258" s="225"/>
      <c r="EE258" s="225"/>
    </row>
    <row r="259" spans="110:135" x14ac:dyDescent="0.25">
      <c r="DF259" s="225"/>
      <c r="DG259" s="225"/>
      <c r="DH259" s="225"/>
      <c r="DI259" s="225"/>
      <c r="DJ259" s="225"/>
      <c r="DK259" s="225"/>
      <c r="DL259" s="225"/>
      <c r="DM259" s="225"/>
      <c r="DN259" s="225"/>
      <c r="DO259" s="225"/>
      <c r="DP259" s="225"/>
      <c r="DQ259" s="225"/>
      <c r="DR259" s="225"/>
      <c r="DS259" s="225"/>
      <c r="DT259" s="225"/>
      <c r="DU259" s="225"/>
      <c r="DV259" s="225"/>
      <c r="DW259" s="225"/>
      <c r="DX259" s="225"/>
      <c r="DY259" s="225"/>
      <c r="DZ259" s="225"/>
      <c r="EA259" s="225"/>
      <c r="EB259" s="225"/>
      <c r="EC259" s="225"/>
      <c r="ED259" s="225"/>
      <c r="EE259" s="225"/>
    </row>
    <row r="260" spans="110:135" x14ac:dyDescent="0.25">
      <c r="DF260" s="225"/>
      <c r="DG260" s="225"/>
      <c r="DH260" s="225"/>
      <c r="DI260" s="225"/>
      <c r="DJ260" s="225"/>
      <c r="DK260" s="97"/>
      <c r="DL260" s="97"/>
      <c r="DM260" s="97"/>
      <c r="DN260" s="97"/>
      <c r="DO260" s="97"/>
      <c r="DP260" s="97"/>
      <c r="DQ260" s="97"/>
      <c r="DR260" s="97"/>
      <c r="DS260" s="97"/>
      <c r="DT260" s="97"/>
      <c r="DU260" s="225"/>
      <c r="DV260" s="225"/>
      <c r="DW260" s="225"/>
      <c r="DX260" s="225"/>
      <c r="DY260" s="225"/>
      <c r="DZ260" s="225"/>
      <c r="EA260" s="225"/>
      <c r="EB260" s="225"/>
      <c r="EC260" s="225"/>
      <c r="ED260" s="225"/>
      <c r="EE260" s="225"/>
    </row>
    <row r="261" spans="110:135" x14ac:dyDescent="0.25">
      <c r="DF261" s="225"/>
      <c r="DG261" s="225"/>
      <c r="DH261" s="225"/>
      <c r="DI261" s="225"/>
      <c r="DJ261" s="225"/>
      <c r="DK261" s="97"/>
      <c r="DL261" s="97"/>
      <c r="DM261" s="97"/>
      <c r="DN261" s="97"/>
      <c r="DO261" s="97"/>
      <c r="DP261" s="97"/>
      <c r="DQ261" s="97"/>
      <c r="DR261" s="97"/>
      <c r="DS261" s="97"/>
      <c r="DT261" s="97"/>
      <c r="DU261" s="225"/>
      <c r="DV261" s="225"/>
      <c r="DW261" s="225"/>
      <c r="DX261" s="225"/>
      <c r="DY261" s="225"/>
      <c r="DZ261" s="225"/>
      <c r="EA261" s="225"/>
      <c r="EB261" s="225"/>
      <c r="EC261" s="225"/>
      <c r="ED261" s="225"/>
      <c r="EE261" s="225"/>
    </row>
    <row r="262" spans="110:135" x14ac:dyDescent="0.25">
      <c r="DF262" s="225"/>
      <c r="DG262" s="225"/>
      <c r="DH262" s="225"/>
      <c r="DI262" s="225"/>
      <c r="DJ262" s="225"/>
      <c r="DK262" s="97"/>
      <c r="DL262" s="97"/>
      <c r="DM262" s="97"/>
      <c r="DN262" s="97"/>
      <c r="DO262" s="97"/>
      <c r="DP262" s="97"/>
      <c r="DQ262" s="97"/>
      <c r="DR262" s="97"/>
      <c r="DS262" s="97"/>
      <c r="DT262" s="97"/>
      <c r="DU262" s="225"/>
      <c r="DV262" s="225"/>
      <c r="DW262" s="225"/>
      <c r="DX262" s="225"/>
      <c r="DY262" s="225"/>
      <c r="DZ262" s="225"/>
      <c r="EA262" s="225"/>
      <c r="EB262" s="225"/>
      <c r="EC262" s="225"/>
      <c r="ED262" s="225"/>
      <c r="EE262" s="225"/>
    </row>
    <row r="263" spans="110:135" x14ac:dyDescent="0.25">
      <c r="DF263" s="225"/>
      <c r="DG263" s="225"/>
      <c r="DH263" s="225"/>
      <c r="DI263" s="225"/>
      <c r="DJ263" s="225"/>
      <c r="DK263" s="97"/>
      <c r="DL263" s="97"/>
      <c r="DM263" s="97"/>
      <c r="DN263" s="97"/>
      <c r="DO263" s="97"/>
      <c r="DP263" s="97"/>
      <c r="DQ263" s="97"/>
      <c r="DR263" s="97"/>
      <c r="DS263" s="97"/>
      <c r="DT263" s="97"/>
      <c r="DU263" s="225"/>
      <c r="DV263" s="225"/>
      <c r="DW263" s="225"/>
      <c r="DX263" s="225"/>
      <c r="DY263" s="225"/>
      <c r="DZ263" s="225"/>
      <c r="EA263" s="225"/>
      <c r="EB263" s="225"/>
      <c r="EC263" s="225"/>
      <c r="ED263" s="225"/>
      <c r="EE263" s="225"/>
    </row>
    <row r="264" spans="110:135" x14ac:dyDescent="0.25">
      <c r="DF264" s="226"/>
      <c r="DG264" s="225"/>
      <c r="DH264" s="226"/>
      <c r="DI264" s="225"/>
      <c r="DJ264" s="226"/>
      <c r="DK264" s="97"/>
      <c r="DL264" s="97"/>
      <c r="DM264" s="97"/>
      <c r="DN264" s="97"/>
      <c r="DO264" s="97"/>
      <c r="DP264" s="97"/>
      <c r="DQ264" s="97"/>
      <c r="DR264" s="97"/>
      <c r="DS264" s="97"/>
      <c r="DT264" s="97"/>
      <c r="DU264" s="225"/>
      <c r="DV264" s="225"/>
      <c r="DW264" s="225"/>
      <c r="DX264" s="225"/>
      <c r="DY264" s="225"/>
      <c r="DZ264" s="225"/>
      <c r="EA264" s="225"/>
      <c r="EB264" s="225"/>
      <c r="EC264" s="225"/>
      <c r="ED264" s="225"/>
      <c r="EE264" s="225"/>
    </row>
    <row r="265" spans="110:135" x14ac:dyDescent="0.25">
      <c r="DF265" s="226"/>
      <c r="DG265" s="225"/>
      <c r="DH265" s="225"/>
      <c r="DI265" s="225"/>
      <c r="DJ265" s="226"/>
      <c r="DK265" s="97"/>
      <c r="DL265" s="97"/>
      <c r="DM265" s="97"/>
      <c r="DN265" s="97"/>
      <c r="DO265" s="97"/>
      <c r="DP265" s="97"/>
      <c r="DQ265" s="97"/>
      <c r="DR265" s="97"/>
      <c r="DS265" s="97"/>
      <c r="DT265" s="97"/>
      <c r="DU265" s="225"/>
      <c r="DV265" s="225"/>
      <c r="DW265" s="225"/>
      <c r="DX265" s="225"/>
      <c r="DY265" s="225"/>
      <c r="DZ265" s="225"/>
      <c r="EA265" s="225"/>
      <c r="EB265" s="225"/>
      <c r="EC265" s="225"/>
      <c r="ED265" s="225"/>
      <c r="EE265" s="225"/>
    </row>
    <row r="266" spans="110:135" x14ac:dyDescent="0.25">
      <c r="DF266" s="226"/>
      <c r="DG266" s="342"/>
      <c r="DH266" s="342"/>
      <c r="DI266" s="342"/>
      <c r="DJ266" s="342"/>
      <c r="DK266" s="342"/>
      <c r="DL266" s="342"/>
      <c r="DM266" s="342"/>
      <c r="DN266" s="342"/>
      <c r="DO266" s="342"/>
      <c r="DP266" s="342"/>
      <c r="DQ266" s="342"/>
      <c r="DR266" s="342"/>
      <c r="DS266" s="342"/>
      <c r="DT266" s="342"/>
      <c r="DU266" s="342"/>
      <c r="DV266" s="342"/>
      <c r="DW266" s="342"/>
      <c r="DX266" s="342"/>
      <c r="DY266" s="342"/>
      <c r="DZ266" s="342"/>
      <c r="EA266" s="342"/>
      <c r="EB266" s="342"/>
      <c r="EC266" s="342"/>
      <c r="ED266" s="342"/>
      <c r="EE266" s="225"/>
    </row>
    <row r="267" spans="110:135" x14ac:dyDescent="0.25">
      <c r="DF267" s="226"/>
      <c r="DG267" s="225"/>
      <c r="DH267" s="225"/>
      <c r="DI267" s="225"/>
      <c r="DJ267" s="225"/>
      <c r="DK267" s="225"/>
      <c r="DL267" s="225"/>
      <c r="DM267" s="225"/>
      <c r="DN267" s="225"/>
      <c r="DO267" s="225"/>
      <c r="DP267" s="225"/>
      <c r="DQ267" s="225"/>
      <c r="DR267" s="225"/>
      <c r="DS267" s="225"/>
      <c r="DT267" s="225"/>
      <c r="DU267" s="225"/>
      <c r="DV267" s="225"/>
      <c r="DW267" s="225"/>
      <c r="DX267" s="225"/>
      <c r="DY267" s="225"/>
      <c r="DZ267" s="225"/>
      <c r="EA267" s="225"/>
      <c r="EB267" s="225"/>
      <c r="EC267" s="225"/>
      <c r="ED267" s="225"/>
      <c r="EE267" s="225"/>
    </row>
    <row r="268" spans="110:135" x14ac:dyDescent="0.25">
      <c r="DF268" s="343"/>
      <c r="DG268" s="344"/>
      <c r="DH268" s="344"/>
      <c r="DI268" s="344"/>
      <c r="DJ268" s="344"/>
      <c r="DK268" s="344"/>
      <c r="DL268" s="344"/>
      <c r="DM268" s="344"/>
      <c r="DN268" s="344"/>
      <c r="DO268" s="344"/>
      <c r="DP268" s="344"/>
      <c r="DQ268" s="344"/>
      <c r="DR268" s="344"/>
      <c r="DS268" s="344"/>
      <c r="DT268" s="344"/>
      <c r="DU268" s="344"/>
      <c r="DV268" s="344"/>
      <c r="DW268" s="344"/>
      <c r="DX268" s="344"/>
      <c r="DY268" s="344"/>
      <c r="DZ268" s="344"/>
      <c r="EA268" s="344"/>
      <c r="EB268" s="344"/>
      <c r="EC268" s="344"/>
      <c r="ED268" s="344"/>
      <c r="EE268" s="225"/>
    </row>
    <row r="269" spans="110:135" x14ac:dyDescent="0.25">
      <c r="DF269" s="226"/>
      <c r="DG269" s="227"/>
      <c r="DH269" s="227"/>
      <c r="DI269" s="227"/>
      <c r="DJ269" s="227"/>
      <c r="DK269" s="227"/>
      <c r="DL269" s="227"/>
      <c r="DM269" s="227"/>
      <c r="DN269" s="227"/>
      <c r="DO269" s="227"/>
      <c r="DP269" s="227"/>
      <c r="DQ269" s="227"/>
      <c r="DR269" s="227"/>
      <c r="DS269" s="227"/>
      <c r="DT269" s="227"/>
      <c r="DU269" s="227"/>
      <c r="DV269" s="227"/>
      <c r="DW269" s="227"/>
      <c r="DX269" s="227"/>
      <c r="DY269" s="227"/>
      <c r="DZ269" s="227"/>
      <c r="EA269" s="227"/>
      <c r="EB269" s="227"/>
      <c r="EC269" s="227"/>
      <c r="ED269" s="227"/>
      <c r="EE269" s="225"/>
    </row>
    <row r="270" spans="110:135" x14ac:dyDescent="0.25">
      <c r="DF270" s="225"/>
      <c r="DG270" s="225"/>
      <c r="DH270" s="225"/>
      <c r="DI270" s="225"/>
      <c r="DJ270" s="225"/>
      <c r="DK270" s="225"/>
      <c r="DL270" s="225"/>
      <c r="DM270" s="225"/>
      <c r="DN270" s="225"/>
      <c r="DO270" s="225"/>
      <c r="DP270" s="225"/>
      <c r="DQ270" s="225"/>
      <c r="DR270" s="225"/>
      <c r="DS270" s="225"/>
      <c r="DT270" s="225"/>
      <c r="DU270" s="225"/>
      <c r="DV270" s="225"/>
      <c r="DW270" s="225"/>
      <c r="DX270" s="225"/>
      <c r="DY270" s="225"/>
      <c r="DZ270" s="225"/>
      <c r="EA270" s="225"/>
      <c r="EB270" s="225"/>
      <c r="EC270" s="225"/>
      <c r="ED270" s="225"/>
      <c r="EE270" s="225"/>
    </row>
    <row r="271" spans="110:135" x14ac:dyDescent="0.25">
      <c r="DF271" s="225"/>
      <c r="DG271" s="345"/>
      <c r="DH271" s="345"/>
      <c r="DI271" s="345"/>
      <c r="DJ271" s="345"/>
      <c r="DK271" s="345"/>
      <c r="DL271" s="345"/>
      <c r="DM271" s="226"/>
      <c r="DN271" s="226"/>
      <c r="DO271" s="226"/>
      <c r="DP271" s="226"/>
      <c r="DQ271" s="226"/>
      <c r="DR271" s="345"/>
      <c r="DS271" s="345"/>
      <c r="DT271" s="345"/>
      <c r="DU271" s="226"/>
      <c r="DV271" s="226"/>
      <c r="DW271" s="226"/>
      <c r="DX271" s="226"/>
      <c r="DY271" s="226"/>
      <c r="DZ271" s="226"/>
      <c r="EA271" s="226"/>
      <c r="EB271" s="226"/>
      <c r="EC271" s="226"/>
      <c r="ED271" s="226"/>
      <c r="EE271" s="225"/>
    </row>
    <row r="272" spans="110:135" x14ac:dyDescent="0.25">
      <c r="DF272" s="225"/>
      <c r="DG272" s="345"/>
      <c r="DH272" s="345"/>
      <c r="DI272" s="345"/>
      <c r="DJ272" s="345"/>
      <c r="DK272" s="345"/>
      <c r="DL272" s="345"/>
      <c r="DM272" s="225"/>
      <c r="DN272" s="225"/>
      <c r="DO272" s="225"/>
      <c r="DP272" s="225"/>
      <c r="DQ272" s="345"/>
      <c r="DR272" s="345"/>
      <c r="DS272" s="345"/>
      <c r="DT272" s="345"/>
      <c r="DU272" s="225"/>
      <c r="DV272" s="225"/>
      <c r="DW272" s="225"/>
      <c r="DX272" s="225"/>
      <c r="DY272" s="345"/>
      <c r="DZ272" s="345"/>
      <c r="EA272" s="345"/>
      <c r="EB272" s="345"/>
      <c r="EC272" s="345"/>
      <c r="ED272" s="345"/>
      <c r="EE272" s="225"/>
    </row>
    <row r="273" spans="110:135" x14ac:dyDescent="0.25">
      <c r="DF273" s="225"/>
      <c r="DG273" s="225"/>
      <c r="DH273" s="225"/>
      <c r="DI273" s="225"/>
      <c r="DJ273" s="225"/>
      <c r="DK273" s="225"/>
      <c r="DL273" s="225"/>
      <c r="DM273" s="225"/>
      <c r="DN273" s="225"/>
      <c r="DO273" s="225"/>
      <c r="DP273" s="225"/>
      <c r="DQ273" s="225"/>
      <c r="DR273" s="225"/>
      <c r="DS273" s="225"/>
      <c r="DT273" s="225"/>
      <c r="DU273" s="225"/>
      <c r="DV273" s="225"/>
      <c r="DW273" s="225"/>
      <c r="DX273" s="225"/>
      <c r="DY273" s="225"/>
      <c r="DZ273" s="225"/>
      <c r="EA273" s="225"/>
      <c r="EB273" s="225"/>
      <c r="EC273" s="225"/>
      <c r="ED273" s="225"/>
      <c r="EE273" s="225"/>
    </row>
    <row r="274" spans="110:135" x14ac:dyDescent="0.25">
      <c r="DF274" s="225"/>
      <c r="DG274" s="225"/>
      <c r="DH274" s="225"/>
      <c r="DI274" s="225"/>
      <c r="DJ274" s="225"/>
      <c r="DK274" s="225"/>
      <c r="DL274" s="225"/>
      <c r="DM274" s="225"/>
      <c r="DN274" s="225"/>
      <c r="DO274" s="225"/>
      <c r="DP274" s="225"/>
      <c r="DQ274" s="225"/>
      <c r="DR274" s="225"/>
      <c r="DS274" s="225"/>
      <c r="DT274" s="225"/>
      <c r="DU274" s="225"/>
      <c r="DV274" s="225"/>
      <c r="DW274" s="225"/>
      <c r="DX274" s="225"/>
      <c r="DY274" s="225"/>
      <c r="DZ274" s="225"/>
      <c r="EA274" s="225"/>
      <c r="EB274" s="225"/>
      <c r="EC274" s="225"/>
      <c r="ED274" s="225"/>
      <c r="EE274" s="225"/>
    </row>
  </sheetData>
  <sheetProtection password="CA11" sheet="1" objects="1" scenarios="1" selectLockedCells="1"/>
  <protectedRanges>
    <protectedRange sqref="B132 B163 D195:D202 B157 B139 D142:D158 B192 D166:D185" name="Range1"/>
  </protectedRanges>
  <mergeCells count="25">
    <mergeCell ref="DG41:DH41"/>
    <mergeCell ref="DX247:DY247"/>
    <mergeCell ref="W163:AA163"/>
    <mergeCell ref="BA163:BB163"/>
    <mergeCell ref="B155:B156"/>
    <mergeCell ref="W139:AA139"/>
    <mergeCell ref="BA139:BB139"/>
    <mergeCell ref="BA192:BB192"/>
    <mergeCell ref="BV192:BX192"/>
    <mergeCell ref="BV194:BW194"/>
    <mergeCell ref="CH194:CI194"/>
    <mergeCell ref="DL245:DN245"/>
    <mergeCell ref="DL247:DM247"/>
    <mergeCell ref="B130:B131"/>
    <mergeCell ref="BQ34:CA35"/>
    <mergeCell ref="CS34:DA35"/>
    <mergeCell ref="CB35:CC35"/>
    <mergeCell ref="CQ35:CR35"/>
    <mergeCell ref="BQ27:BR27"/>
    <mergeCell ref="CQ28:DA29"/>
    <mergeCell ref="BQ29:BR29"/>
    <mergeCell ref="CO29:CP29"/>
    <mergeCell ref="BQ31:CA32"/>
    <mergeCell ref="CB32:CC32"/>
    <mergeCell ref="CZ32:DA32"/>
  </mergeCells>
  <conditionalFormatting sqref="BV163:CI170 BQ59:DB61">
    <cfRule type="cellIs" dxfId="63" priority="162" stopIfTrue="1" operator="equal">
      <formula>FALSE</formula>
    </cfRule>
  </conditionalFormatting>
  <conditionalFormatting sqref="BL211">
    <cfRule type="cellIs" dxfId="62" priority="164" stopIfTrue="1" operator="equal">
      <formula>FALSE</formula>
    </cfRule>
  </conditionalFormatting>
  <conditionalFormatting sqref="BL212:BL247">
    <cfRule type="cellIs" dxfId="61" priority="159" stopIfTrue="1" operator="equal">
      <formula>FALSE</formula>
    </cfRule>
  </conditionalFormatting>
  <conditionalFormatting sqref="BN29">
    <cfRule type="cellIs" dxfId="60" priority="154" operator="equal">
      <formula>"""OK"""</formula>
    </cfRule>
    <cfRule type="cellIs" dxfId="59" priority="155" stopIfTrue="1" operator="equal">
      <formula>"overload"</formula>
    </cfRule>
  </conditionalFormatting>
  <conditionalFormatting sqref="BN63 BN58 BN127 BN35 BN32">
    <cfRule type="cellIs" dxfId="58" priority="152" operator="equal">
      <formula>"""OK"""</formula>
    </cfRule>
    <cfRule type="cellIs" dxfId="57" priority="153" stopIfTrue="1" operator="equal">
      <formula>"overload"</formula>
    </cfRule>
  </conditionalFormatting>
  <conditionalFormatting sqref="D129:D130">
    <cfRule type="cellIs" dxfId="56" priority="134" stopIfTrue="1" operator="equal">
      <formula>"change the angle of frame or of cabinets"</formula>
    </cfRule>
  </conditionalFormatting>
  <conditionalFormatting sqref="D132">
    <cfRule type="cellIs" dxfId="55" priority="132" stopIfTrue="1" operator="equal">
      <formula>"USE EXBAR AR AT THE BACK"</formula>
    </cfRule>
  </conditionalFormatting>
  <conditionalFormatting sqref="D131">
    <cfRule type="cellIs" dxfId="54" priority="133" stopIfTrue="1" operator="equal">
      <formula>"USE EXBAR AR AT THE FRONT"</formula>
    </cfRule>
  </conditionalFormatting>
  <conditionalFormatting sqref="B143:BB143">
    <cfRule type="expression" dxfId="53" priority="93" stopIfTrue="1">
      <formula>$B$139&lt;2</formula>
    </cfRule>
  </conditionalFormatting>
  <conditionalFormatting sqref="B144:BB144">
    <cfRule type="expression" dxfId="52" priority="127" stopIfTrue="1">
      <formula>$B$139&lt;3</formula>
    </cfRule>
  </conditionalFormatting>
  <conditionalFormatting sqref="B145:BB145">
    <cfRule type="expression" dxfId="51" priority="126" stopIfTrue="1">
      <formula>$B$139&lt;4</formula>
    </cfRule>
  </conditionalFormatting>
  <conditionalFormatting sqref="B146:BB146">
    <cfRule type="expression" dxfId="50" priority="125" stopIfTrue="1">
      <formula>$B$139&lt;5</formula>
    </cfRule>
  </conditionalFormatting>
  <conditionalFormatting sqref="B147:BB147">
    <cfRule type="expression" dxfId="49" priority="124" stopIfTrue="1">
      <formula>$B$139&lt;6</formula>
    </cfRule>
  </conditionalFormatting>
  <conditionalFormatting sqref="B148:BB148">
    <cfRule type="expression" dxfId="48" priority="123" stopIfTrue="1">
      <formula>$B$139&lt;7</formula>
    </cfRule>
  </conditionalFormatting>
  <conditionalFormatting sqref="B149:BB149">
    <cfRule type="expression" dxfId="47" priority="122" stopIfTrue="1">
      <formula>$B$139&lt;8</formula>
    </cfRule>
  </conditionalFormatting>
  <conditionalFormatting sqref="B150:BB150">
    <cfRule type="expression" dxfId="46" priority="121" stopIfTrue="1">
      <formula>$B$139&lt;9</formula>
    </cfRule>
  </conditionalFormatting>
  <conditionalFormatting sqref="B151:BB151">
    <cfRule type="expression" dxfId="45" priority="120" stopIfTrue="1">
      <formula>$B$139&lt;10</formula>
    </cfRule>
  </conditionalFormatting>
  <conditionalFormatting sqref="B152:BB152">
    <cfRule type="expression" dxfId="44" priority="119" stopIfTrue="1">
      <formula>$B$139&lt;11</formula>
    </cfRule>
  </conditionalFormatting>
  <conditionalFormatting sqref="B153:BB153">
    <cfRule type="expression" dxfId="43" priority="118" stopIfTrue="1">
      <formula>$B$139&lt;12</formula>
    </cfRule>
  </conditionalFormatting>
  <conditionalFormatting sqref="D142:D153">
    <cfRule type="cellIs" dxfId="42" priority="130" stopIfTrue="1" operator="notEqual">
      <formula>0</formula>
    </cfRule>
  </conditionalFormatting>
  <conditionalFormatting sqref="BA142:BB153">
    <cfRule type="cellIs" dxfId="41" priority="128" stopIfTrue="1" operator="lessThan">
      <formula>10</formula>
    </cfRule>
  </conditionalFormatting>
  <conditionalFormatting sqref="B167:BB167">
    <cfRule type="expression" dxfId="40" priority="71" stopIfTrue="1">
      <formula>$B$163&lt;2</formula>
    </cfRule>
  </conditionalFormatting>
  <conditionalFormatting sqref="B168:BB168">
    <cfRule type="expression" dxfId="39" priority="68" stopIfTrue="1">
      <formula>$B$163&lt;3</formula>
    </cfRule>
  </conditionalFormatting>
  <conditionalFormatting sqref="B169:BB169">
    <cfRule type="expression" dxfId="38" priority="65" stopIfTrue="1">
      <formula>$B$163&lt;4</formula>
    </cfRule>
  </conditionalFormatting>
  <conditionalFormatting sqref="B170:BB170">
    <cfRule type="expression" dxfId="37" priority="62" stopIfTrue="1">
      <formula>$B$163&lt;5</formula>
    </cfRule>
  </conditionalFormatting>
  <conditionalFormatting sqref="B171:BB171">
    <cfRule type="expression" dxfId="36" priority="59" stopIfTrue="1">
      <formula>$B$163&lt;6</formula>
    </cfRule>
  </conditionalFormatting>
  <conditionalFormatting sqref="B172:BB172">
    <cfRule type="expression" dxfId="35" priority="56" stopIfTrue="1">
      <formula>$B$163&lt;7</formula>
    </cfRule>
  </conditionalFormatting>
  <conditionalFormatting sqref="B173:BB173">
    <cfRule type="expression" dxfId="34" priority="53" stopIfTrue="1">
      <formula>$B$163&lt;8</formula>
    </cfRule>
  </conditionalFormatting>
  <conditionalFormatting sqref="B174:BB174">
    <cfRule type="expression" dxfId="33" priority="50" stopIfTrue="1">
      <formula>$B$163&lt;9</formula>
    </cfRule>
  </conditionalFormatting>
  <conditionalFormatting sqref="B175:BB175">
    <cfRule type="expression" dxfId="32" priority="47" stopIfTrue="1">
      <formula>$B$163&lt;10</formula>
    </cfRule>
  </conditionalFormatting>
  <conditionalFormatting sqref="B176:BB176">
    <cfRule type="expression" dxfId="31" priority="44" stopIfTrue="1">
      <formula>$B$163&lt;11</formula>
    </cfRule>
  </conditionalFormatting>
  <conditionalFormatting sqref="B177:BB177">
    <cfRule type="expression" dxfId="30" priority="41" stopIfTrue="1">
      <formula>$B$163&lt;12</formula>
    </cfRule>
  </conditionalFormatting>
  <conditionalFormatting sqref="B178:BB178">
    <cfRule type="expression" dxfId="29" priority="38" stopIfTrue="1">
      <formula>$B$163&lt;13</formula>
    </cfRule>
  </conditionalFormatting>
  <conditionalFormatting sqref="B179:BB179">
    <cfRule type="expression" dxfId="28" priority="35" stopIfTrue="1">
      <formula>$B$163&lt;14</formula>
    </cfRule>
  </conditionalFormatting>
  <conditionalFormatting sqref="B180:BB180">
    <cfRule type="expression" dxfId="27" priority="32" stopIfTrue="1">
      <formula>$B$163&lt;15</formula>
    </cfRule>
  </conditionalFormatting>
  <conditionalFormatting sqref="B181:BB181">
    <cfRule type="expression" dxfId="26" priority="29" stopIfTrue="1">
      <formula>$B$163&lt;16</formula>
    </cfRule>
  </conditionalFormatting>
  <conditionalFormatting sqref="B182:BB182">
    <cfRule type="expression" dxfId="25" priority="26" stopIfTrue="1">
      <formula>$B$163&lt;17</formula>
    </cfRule>
  </conditionalFormatting>
  <conditionalFormatting sqref="B183:BB183">
    <cfRule type="expression" dxfId="24" priority="23" stopIfTrue="1">
      <formula>$B$163&lt;18</formula>
    </cfRule>
  </conditionalFormatting>
  <conditionalFormatting sqref="B184:BB184">
    <cfRule type="expression" dxfId="23" priority="22" stopIfTrue="1">
      <formula>$B$163&lt;19</formula>
    </cfRule>
  </conditionalFormatting>
  <conditionalFormatting sqref="B185:BB185">
    <cfRule type="expression" dxfId="22" priority="21" stopIfTrue="1">
      <formula>$B$163&lt;20</formula>
    </cfRule>
  </conditionalFormatting>
  <conditionalFormatting sqref="BA166:BB185">
    <cfRule type="cellIs" dxfId="21" priority="78" operator="lessThan">
      <formula>10</formula>
    </cfRule>
  </conditionalFormatting>
  <conditionalFormatting sqref="D166:D185">
    <cfRule type="cellIs" dxfId="20" priority="74" operator="notEqual">
      <formula>0</formula>
    </cfRule>
  </conditionalFormatting>
  <conditionalFormatting sqref="B196:BB196">
    <cfRule type="expression" dxfId="19" priority="18">
      <formula>$B$192&lt;2</formula>
    </cfRule>
  </conditionalFormatting>
  <conditionalFormatting sqref="B197:BB197">
    <cfRule type="expression" dxfId="18" priority="17">
      <formula>$B$192&lt;3</formula>
    </cfRule>
  </conditionalFormatting>
  <conditionalFormatting sqref="B198:BB198">
    <cfRule type="expression" dxfId="17" priority="16">
      <formula>$B$192&lt;4</formula>
    </cfRule>
  </conditionalFormatting>
  <conditionalFormatting sqref="B199:BB199">
    <cfRule type="expression" dxfId="16" priority="15">
      <formula>$B$192&lt;5</formula>
    </cfRule>
  </conditionalFormatting>
  <conditionalFormatting sqref="B200:BB200">
    <cfRule type="expression" dxfId="15" priority="14">
      <formula>$B$192&lt;6</formula>
    </cfRule>
  </conditionalFormatting>
  <conditionalFormatting sqref="B201:BB201">
    <cfRule type="expression" dxfId="14" priority="13">
      <formula>$B$192&lt;7</formula>
    </cfRule>
  </conditionalFormatting>
  <conditionalFormatting sqref="B202:BB202">
    <cfRule type="expression" dxfId="13" priority="12">
      <formula>$B$192&lt;8</formula>
    </cfRule>
  </conditionalFormatting>
  <conditionalFormatting sqref="D195:D202">
    <cfRule type="cellIs" dxfId="12" priority="19" operator="notEqual">
      <formula>0</formula>
    </cfRule>
  </conditionalFormatting>
  <conditionalFormatting sqref="BA195:BB202">
    <cfRule type="cellIs" dxfId="11" priority="20" operator="lessThan">
      <formula>10</formula>
    </cfRule>
  </conditionalFormatting>
  <conditionalFormatting sqref="CB57:CR57">
    <cfRule type="cellIs" dxfId="10" priority="10" operator="equal">
      <formula>0</formula>
    </cfRule>
    <cfRule type="expression" dxfId="9" priority="11">
      <formula>$B$132=0</formula>
    </cfRule>
  </conditionalFormatting>
  <conditionalFormatting sqref="BN127:BO127 BN58:BO58">
    <cfRule type="expression" dxfId="8" priority="9">
      <formula>$B$132&lt;&gt;0</formula>
    </cfRule>
  </conditionalFormatting>
  <conditionalFormatting sqref="BN28">
    <cfRule type="cellIs" dxfId="7" priority="7" operator="equal">
      <formula>"""OK"""</formula>
    </cfRule>
    <cfRule type="cellIs" dxfId="6" priority="8" stopIfTrue="1" operator="equal">
      <formula>"negative force at the motor"</formula>
    </cfRule>
  </conditionalFormatting>
  <conditionalFormatting sqref="BN31">
    <cfRule type="cellIs" dxfId="5" priority="5" operator="equal">
      <formula>"""OK"""</formula>
    </cfRule>
    <cfRule type="cellIs" dxfId="4" priority="6" stopIfTrue="1" operator="equal">
      <formula>"negative force at the motor"</formula>
    </cfRule>
  </conditionalFormatting>
  <conditionalFormatting sqref="BN34">
    <cfRule type="cellIs" dxfId="3" priority="3" operator="equal">
      <formula>"""OK"""</formula>
    </cfRule>
    <cfRule type="cellIs" dxfId="2" priority="4" stopIfTrue="1" operator="equal">
      <formula>"negative force at the motor"</formula>
    </cfRule>
  </conditionalFormatting>
  <conditionalFormatting sqref="BQ126:CG126">
    <cfRule type="expression" dxfId="1" priority="2">
      <formula>$B$132=0</formula>
    </cfRule>
  </conditionalFormatting>
  <conditionalFormatting sqref="CK126:DA126">
    <cfRule type="expression" dxfId="0" priority="1">
      <formula>$B$132=0</formula>
    </cfRule>
  </conditionalFormatting>
  <dataValidations count="12">
    <dataValidation type="whole" allowBlank="1" showInputMessage="1" showErrorMessage="1" errorTitle="Coda Audio" error="YOU HAVE ENTERED A WRONG NUMBER OF CABINETS" promptTitle="Coda Audio" prompt="ENTER THE NUMBER OF CABINETS FROM 1 UP TO 8" sqref="B192">
      <formula1>1</formula1>
      <formula2>8</formula2>
    </dataValidation>
    <dataValidation type="whole" allowBlank="1" showInputMessage="1" showErrorMessage="1" errorTitle="Coda Audio" error="YOU HAVE ENTERED A WRONG NUMBER OF CABINETS" promptTitle="Coda Audio" prompt="ENTER THE NUMBER OF CABINETS FROM 1 UP TO 12" sqref="B139">
      <formula1>1</formula1>
      <formula2>12</formula2>
    </dataValidation>
    <dataValidation type="decimal" allowBlank="1" showInputMessage="1" showErrorMessage="1" sqref="G143:G158 D136:D137 G196:G202 F197:F202 F144:F158 F134:G137 D134 D186 F168:F186 G167:G186">
      <formula1>0</formula1>
      <formula2>8</formula2>
    </dataValidation>
    <dataValidation type="decimal" allowBlank="1" showInputMessage="1" showErrorMessage="1" sqref="F142:G142 F166:G166 F195:G195">
      <formula1>0</formula1>
      <formula2>4</formula2>
    </dataValidation>
    <dataValidation type="whole" allowBlank="1" showInputMessage="1" showErrorMessage="1" sqref="D197:D202">
      <formula1>0</formula1>
      <formula2>10</formula2>
    </dataValidation>
    <dataValidation type="custom" allowBlank="1" showInputMessage="1" showErrorMessage="1" sqref="D142:D158">
      <formula1>OR(D142=0,D142=2.5,D142=5)</formula1>
    </dataValidation>
    <dataValidation type="decimal" allowBlank="1" showInputMessage="1" showErrorMessage="1" sqref="B132">
      <formula1>-89.9</formula1>
      <formula2>89.9</formula2>
    </dataValidation>
    <dataValidation type="whole" allowBlank="1" showInputMessage="1" showErrorMessage="1" errorTitle="Coda Audio" error="YOU HAVE ENTERED A WRONG NUMBER OF CABINETS" promptTitle="Coda Audio" prompt="ENTER THE NUMBER OF CABINETS FROM 1 UP TO 20" sqref="B163">
      <formula1>1</formula1>
      <formula2>20</formula2>
    </dataValidation>
    <dataValidation type="whole" allowBlank="1" showInputMessage="1" showErrorMessage="1" sqref="D166">
      <formula1>-2</formula1>
      <formula2>4</formula2>
    </dataValidation>
    <dataValidation type="whole" allowBlank="1" showInputMessage="1" showErrorMessage="1" sqref="D196">
      <formula1>0</formula1>
      <formula2>5</formula2>
    </dataValidation>
    <dataValidation type="custom" allowBlank="1" showInputMessage="1" showErrorMessage="1" sqref="D167:D185">
      <formula1>OR(D167=0,D167=0.5,D167=1,D167=2,D167=2.5,D167=3,D167=4,D167=5,D167=6,D167=7,D167=8)</formula1>
    </dataValidation>
    <dataValidation type="custom" allowBlank="1" showInputMessage="1" showErrorMessage="1" sqref="D195">
      <formula1>OR(D195=0,D195=0.5,D195=1,D195=2,D195=2.5,D195=3,D195=4.5,D195=5.5,D195=6.5,D195=8,D195=9)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ignoredErrors>
    <ignoredError sqref="BN28:BN34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AiRAY with FR AR</vt:lpstr>
      <vt:lpstr>AiRAY with FRT AR</vt:lpstr>
      <vt:lpstr>SCV F with FR AR</vt:lpstr>
      <vt:lpstr>SC2 F with FR AR</vt:lpstr>
      <vt:lpstr>SCV F+AiRAY</vt:lpstr>
      <vt:lpstr>SC2 F+AiRAY</vt:lpstr>
      <vt:lpstr>AiRAY+SC2 F+AiRAY</vt:lpstr>
      <vt:lpstr>AiRAY+SCV F+AiRAY</vt:lpstr>
      <vt:lpstr>SCV F+AiRAY with AR LINK</vt:lpstr>
      <vt:lpstr>SC2 F+AiRAY with AR LINK</vt:lpstr>
      <vt:lpstr>AiRAY+ViRAY with VR AR LINK</vt:lpstr>
      <vt:lpstr>AiRAY+SC2 F+AiRAY+ViRAY(FR AR)</vt:lpstr>
      <vt:lpstr>AiRAY+SC2 F+AiRAY+ViRAY(VRAR L)</vt:lpstr>
      <vt:lpstr>AiRAY+ViRAY with FR AR</vt:lpstr>
      <vt:lpstr>SCV F+AiRAY+ViRAY</vt:lpstr>
      <vt:lpstr>SC2 F+AiRAY+ViRAY</vt:lpstr>
    </vt:vector>
  </TitlesOfParts>
  <Company>CODA AUDIO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</dc:creator>
  <cp:lastModifiedBy>Edgar Krueger</cp:lastModifiedBy>
  <dcterms:created xsi:type="dcterms:W3CDTF">2009-10-07T12:24:30Z</dcterms:created>
  <dcterms:modified xsi:type="dcterms:W3CDTF">2017-07-18T10:17:05Z</dcterms:modified>
</cp:coreProperties>
</file>